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usepa-my.sharepoint.com/personal/bernot_melody_epa_gov/Documents/Desktop/Dichlorobenzene/"/>
    </mc:Choice>
  </mc:AlternateContent>
  <xr:revisionPtr revIDLastSave="0" documentId="8_{D900E248-8567-4C3C-9572-F0ACE1B7B0E1}" xr6:coauthVersionLast="47" xr6:coauthVersionMax="47" xr10:uidLastSave="{00000000-0000-0000-0000-000000000000}"/>
  <bookViews>
    <workbookView xWindow="-110" yWindow="-110" windowWidth="19420" windowHeight="10300" firstSheet="9" activeTab="11" xr2:uid="{BF0C4AA6-486E-4BE9-B352-C80332D2886A}"/>
  </bookViews>
  <sheets>
    <sheet name="Title Page" sheetId="1" r:id="rId1"/>
    <sheet name="ReadMe" sheetId="13" r:id="rId2"/>
    <sheet name="Pchem" sheetId="11" r:id="rId3"/>
    <sheet name="Hazard Inputs" sheetId="2" r:id="rId4"/>
    <sheet name="Prod Summary" sheetId="12" r:id="rId5"/>
    <sheet name="Inh_Products_CEM Inputs" sheetId="3" r:id="rId6"/>
    <sheet name="Inh_Products_Results" sheetId="10" r:id="rId7"/>
    <sheet name="Inh_Bath Deod_Exp Data and Fit" sheetId="22" r:id="rId8"/>
    <sheet name="Inh_Bath Deod_IECCU Inputs" sheetId="4" r:id="rId9"/>
    <sheet name="Inh_Bath Deod_2 Bath Results" sheetId="16" r:id="rId10"/>
    <sheet name="Inh_Bath Deod_1 Bath Results" sheetId="17" r:id="rId11"/>
    <sheet name="Derm_All COU" sheetId="9" r:id="rId12"/>
    <sheet name="8 hr Thinner ER Estimate" sheetId="18" r:id="rId13"/>
    <sheet name="8 hr Glaze ER Estimate" sheetId="19" r:id="rId14"/>
  </sheets>
  <externalReferences>
    <externalReference r:id="rId15"/>
    <externalReference r:id="rId16"/>
  </externalReferences>
  <definedNames>
    <definedName name="_2017NEI_Nonpoint_TSCA_Chem_List">#REF!</definedName>
    <definedName name="_2017NEI_tsca_chemicals_wSCCdetail_Query">#REF!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MacroMode" hidden="1">0</definedName>
    <definedName name="_AtRisk_SimSetting_MacroRecalculationBehavior" hidden="1">0</definedName>
    <definedName name="_AtRisk_SimSetting_MaxAutoIterations" hidden="1">50000</definedName>
    <definedName name="_AtRisk_SimSetting_MultipleCPUCount" hidden="1">-1</definedName>
    <definedName name="_AtRisk_SimSetting_MultipleCPUManualCount" hidden="1">8</definedName>
    <definedName name="_AtRisk_SimSetting_MultipleCPUMode" hidden="1">1</definedName>
    <definedName name="_AtRisk_SimSetting_MultipleCPUModeV8" hidden="1">1</definedName>
    <definedName name="_AtRisk_SimSetting_RandomNumberGenerator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AT">#REF!</definedName>
    <definedName name="AT_50th_non_cancer">#REF!</definedName>
    <definedName name="AT_50th_non_cancer_DC">#REF!</definedName>
    <definedName name="AT_95th_non_cancer">#REF!</definedName>
    <definedName name="AT_95th_non_cancer_DC">#REF!</definedName>
    <definedName name="AT_AC">#REF!</definedName>
    <definedName name="AT_AC_DC">#REF!</definedName>
    <definedName name="AT_ADC_high">#REF!</definedName>
    <definedName name="AT_ADC_mid">#REF!</definedName>
    <definedName name="AT_cancer">#REF!</definedName>
    <definedName name="AT_cancer_DC">#REF!</definedName>
    <definedName name="AT_LADC">#REF!</definedName>
    <definedName name="AWD">#REF!</definedName>
    <definedName name="AWD_DC_50th">#REF!</definedName>
    <definedName name="AWD_DC_95th">#REF!</definedName>
    <definedName name="CASRN">#REF!</definedName>
    <definedName name="CEM_Input__Area_of_Article_Mouthed">[1]Article_Data!#REF!</definedName>
    <definedName name="CEM_Input__Chemical_Migration_Rate">[1]Article_Data!#REF!</definedName>
    <definedName name="CEM_Input__Surface_Area_of_Articles">[1]Article_Data!#REF!</definedName>
    <definedName name="Cw">#REF!</definedName>
    <definedName name="ED">#REF!</definedName>
    <definedName name="ED_AC">#REF!</definedName>
    <definedName name="ED_AC_DC">#REF!</definedName>
    <definedName name="ED_chronic">#REF!</definedName>
    <definedName name="ED_chronic_DC">#REF!</definedName>
    <definedName name="EF">#REF!</definedName>
    <definedName name="EG">#REF!</definedName>
    <definedName name="ExternalData_1" localSheetId="1" hidden="1">ReadMe!$A$14:$A$27</definedName>
    <definedName name="FA">#REF!</definedName>
    <definedName name="Kp">#REF!</definedName>
    <definedName name="Pal_Workbook_GUID" hidden="1">"SK39RLEDQA2L46YW8H5SUKN3"</definedName>
    <definedName name="_xlnm.Print_Area" localSheetId="11">'Derm_All COU'!$B$2:$M$93</definedName>
    <definedName name="_xlnm.Print_Area" localSheetId="3">'Hazard Inputs'!$B$1:$G$15</definedName>
    <definedName name="_xlnm.Print_Area" localSheetId="8">'Inh_Bath Deod_IECCU Inputs'!$B$2:$F$34</definedName>
    <definedName name="_xlnm.Print_Area" localSheetId="5">'Inh_Products_CEM Inputs'!$B$2:$G$49</definedName>
    <definedName name="_xlnm.Print_Area" localSheetId="6">Inh_Products_Results!$B$2:$I$31</definedName>
    <definedName name="_xlnm.Print_Area" localSheetId="2">Pchem!$B$2:$F$20</definedName>
    <definedName name="_xlnm.Print_Area" localSheetId="4">'Prod Summary'!$B$2:$P$9</definedName>
    <definedName name="_xlnm.Print_Titles" localSheetId="4">'Prod Summary'!$B:$B</definedName>
    <definedName name="Registry_ID_Xwalk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8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olver_adj" localSheetId="7" hidden="1">'Inh_Bath Deod_Exp Data and Fit'!$AJ$35,'Inh_Bath Deod_Exp Data and Fit'!$AM$35</definedName>
    <definedName name="solver_cvg" localSheetId="7" hidden="1">0.0001</definedName>
    <definedName name="solver_drv" localSheetId="7" hidden="1">2</definedName>
    <definedName name="solver_eng" localSheetId="7" hidden="1">1</definedName>
    <definedName name="solver_est" localSheetId="7" hidden="1">1</definedName>
    <definedName name="solver_itr" localSheetId="7" hidden="1">2147483647</definedName>
    <definedName name="solver_mip" localSheetId="7" hidden="1">2147483647</definedName>
    <definedName name="solver_mni" localSheetId="7" hidden="1">30</definedName>
    <definedName name="solver_mrt" localSheetId="7" hidden="1">0.075</definedName>
    <definedName name="solver_msl" localSheetId="7" hidden="1">2</definedName>
    <definedName name="solver_neg" localSheetId="7" hidden="1">1</definedName>
    <definedName name="solver_nod" localSheetId="7" hidden="1">2147483647</definedName>
    <definedName name="solver_num" localSheetId="7" hidden="1">0</definedName>
    <definedName name="solver_nwt" localSheetId="7" hidden="1">1</definedName>
    <definedName name="solver_opt" localSheetId="7" hidden="1">'Inh_Bath Deod_Exp Data and Fit'!$AJ$45</definedName>
    <definedName name="solver_pre" localSheetId="7" hidden="1">0.000001</definedName>
    <definedName name="solver_rbv" localSheetId="7" hidden="1">2</definedName>
    <definedName name="solver_rlx" localSheetId="7" hidden="1">2</definedName>
    <definedName name="solver_rsd" localSheetId="7" hidden="1">0</definedName>
    <definedName name="solver_scl" localSheetId="7" hidden="1">2</definedName>
    <definedName name="solver_sho" localSheetId="7" hidden="1">2</definedName>
    <definedName name="solver_ssz" localSheetId="7" hidden="1">100</definedName>
    <definedName name="solver_tim" localSheetId="7" hidden="1">2147483647</definedName>
    <definedName name="solver_tol" localSheetId="7" hidden="1">0.01</definedName>
    <definedName name="solver_typ" localSheetId="7" hidden="1">3</definedName>
    <definedName name="solver_val" localSheetId="7" hidden="1">113</definedName>
    <definedName name="solver_ver" localSheetId="7" hidden="1">3</definedName>
    <definedName name="t_event_high">#REF!</definedName>
    <definedName name="t_event_medium">#REF!</definedName>
    <definedName name="t_star">#REF!</definedName>
    <definedName name="tau_event">#REF!</definedName>
    <definedName name="tbl_Default_Product_Models_SVOC">#REF!</definedName>
    <definedName name="what">#REF!</definedName>
    <definedName name="WY_50th">#REF!</definedName>
    <definedName name="WY_50th_DC">#REF!</definedName>
    <definedName name="WY_95th">#REF!</definedName>
    <definedName name="WY_95th_DC">#REF!</definedName>
    <definedName name="WY_high">#REF!</definedName>
    <definedName name="WY_mid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2" i="10" l="1"/>
  <c r="M63" i="9"/>
  <c r="M56" i="9"/>
  <c r="M46" i="9"/>
  <c r="L55" i="9"/>
  <c r="M22" i="9"/>
  <c r="M45" i="9" s="1"/>
  <c r="M62" i="9" s="1"/>
  <c r="M55" i="9" l="1"/>
  <c r="K9" i="16"/>
  <c r="L7" i="16"/>
  <c r="K7" i="16"/>
  <c r="K6" i="16"/>
  <c r="G6" i="16" l="1"/>
  <c r="E25" i="4"/>
  <c r="E26" i="4" s="1"/>
  <c r="D25" i="4"/>
  <c r="D26" i="4" s="1"/>
  <c r="E28" i="4"/>
  <c r="D28" i="4"/>
  <c r="AL27" i="22"/>
  <c r="AL28" i="22"/>
  <c r="Q30" i="22"/>
  <c r="Q31" i="22"/>
  <c r="D37" i="22"/>
  <c r="G37" i="22"/>
  <c r="H37" i="22"/>
  <c r="I37" i="22"/>
  <c r="AG37" i="22"/>
  <c r="AI37" i="22"/>
  <c r="D38" i="22"/>
  <c r="G38" i="22"/>
  <c r="H38" i="22"/>
  <c r="I38" i="22"/>
  <c r="AG38" i="22"/>
  <c r="AI38" i="22"/>
  <c r="D39" i="22"/>
  <c r="G39" i="22"/>
  <c r="H39" i="22"/>
  <c r="I39" i="22"/>
  <c r="AG39" i="22"/>
  <c r="AI39" i="22"/>
  <c r="D40" i="22"/>
  <c r="G40" i="22"/>
  <c r="H40" i="22"/>
  <c r="I40" i="22"/>
  <c r="D41" i="22"/>
  <c r="G41" i="22"/>
  <c r="H41" i="22"/>
  <c r="I41" i="22"/>
  <c r="O42" i="22"/>
  <c r="R42" i="22"/>
  <c r="S42" i="22"/>
  <c r="O43" i="22"/>
  <c r="R43" i="22"/>
  <c r="S43" i="22"/>
  <c r="AJ43" i="22"/>
  <c r="O44" i="22"/>
  <c r="R44" i="22"/>
  <c r="S44" i="22"/>
  <c r="AJ44" i="22"/>
  <c r="O45" i="22"/>
  <c r="R45" i="22"/>
  <c r="S45" i="22"/>
  <c r="AJ45" i="22"/>
  <c r="O46" i="22"/>
  <c r="R46" i="22"/>
  <c r="S46" i="22"/>
  <c r="T52" i="22"/>
  <c r="Q60" i="22"/>
  <c r="Q61" i="22"/>
  <c r="AY142" i="22"/>
  <c r="AY143" i="22"/>
  <c r="AY144" i="22"/>
  <c r="AY145" i="22"/>
  <c r="AY146" i="22"/>
  <c r="AY147" i="22"/>
  <c r="AS16" i="22"/>
  <c r="AW16" i="22"/>
  <c r="BA16" i="22"/>
  <c r="O17" i="22"/>
  <c r="R17" i="22"/>
  <c r="S17" i="22"/>
  <c r="AS17" i="22"/>
  <c r="AW17" i="22"/>
  <c r="BA17" i="22"/>
  <c r="O18" i="22"/>
  <c r="R18" i="22"/>
  <c r="S18" i="22"/>
  <c r="O19" i="22"/>
  <c r="R19" i="22"/>
  <c r="S19" i="22"/>
  <c r="O20" i="22"/>
  <c r="R20" i="22"/>
  <c r="S20" i="22"/>
  <c r="O21" i="22"/>
  <c r="R21" i="22"/>
  <c r="S21" i="22"/>
  <c r="T17" i="22" l="1"/>
  <c r="AW28" i="22"/>
  <c r="AW29" i="22"/>
  <c r="AZ29" i="22" s="1"/>
  <c r="AW30" i="22"/>
  <c r="AZ30" i="22" s="1"/>
  <c r="AW31" i="22"/>
  <c r="AZ31" i="22" s="1"/>
  <c r="AW32" i="22"/>
  <c r="AZ32" i="22" s="1"/>
  <c r="AW33" i="22"/>
  <c r="AZ33" i="22" s="1"/>
  <c r="AW34" i="22"/>
  <c r="AZ34" i="22" s="1"/>
  <c r="AW35" i="22"/>
  <c r="AZ35" i="22" s="1"/>
  <c r="AW36" i="22"/>
  <c r="AZ36" i="22" s="1"/>
  <c r="AW37" i="22"/>
  <c r="AZ37" i="22" s="1"/>
  <c r="AW38" i="22"/>
  <c r="AZ38" i="22" s="1"/>
  <c r="AW39" i="22"/>
  <c r="AZ39" i="22" s="1"/>
  <c r="AW40" i="22"/>
  <c r="AZ40" i="22" s="1"/>
  <c r="AW41" i="22"/>
  <c r="AZ41" i="22" s="1"/>
  <c r="AW42" i="22"/>
  <c r="AZ42" i="22" s="1"/>
  <c r="AW43" i="22"/>
  <c r="AZ43" i="22" s="1"/>
  <c r="AW44" i="22"/>
  <c r="AZ44" i="22" s="1"/>
  <c r="AW45" i="22"/>
  <c r="AZ45" i="22" s="1"/>
  <c r="AW46" i="22"/>
  <c r="AZ46" i="22" s="1"/>
  <c r="AW47" i="22"/>
  <c r="AZ47" i="22" s="1"/>
  <c r="AW48" i="22"/>
  <c r="AZ48" i="22" s="1"/>
  <c r="AW49" i="22"/>
  <c r="AZ49" i="22" s="1"/>
  <c r="AW50" i="22"/>
  <c r="AZ50" i="22" s="1"/>
  <c r="AW51" i="22"/>
  <c r="AZ51" i="22" s="1"/>
  <c r="AW52" i="22"/>
  <c r="AZ52" i="22" s="1"/>
  <c r="AW53" i="22"/>
  <c r="AZ53" i="22" s="1"/>
  <c r="AW54" i="22"/>
  <c r="AZ54" i="22" s="1"/>
  <c r="AW55" i="22"/>
  <c r="AZ55" i="22" s="1"/>
  <c r="AW56" i="22"/>
  <c r="AZ56" i="22" s="1"/>
  <c r="AW57" i="22"/>
  <c r="AZ57" i="22" s="1"/>
  <c r="AW58" i="22"/>
  <c r="AZ58" i="22" s="1"/>
  <c r="AW59" i="22"/>
  <c r="AZ59" i="22" s="1"/>
  <c r="AW60" i="22"/>
  <c r="AZ60" i="22" s="1"/>
  <c r="AW61" i="22"/>
  <c r="AZ61" i="22" s="1"/>
  <c r="AW62" i="22"/>
  <c r="AZ62" i="22" s="1"/>
  <c r="AW63" i="22"/>
  <c r="AZ63" i="22" s="1"/>
  <c r="AW64" i="22"/>
  <c r="AZ64" i="22" s="1"/>
  <c r="AW65" i="22"/>
  <c r="AZ65" i="22" s="1"/>
  <c r="AW66" i="22"/>
  <c r="AZ66" i="22" s="1"/>
  <c r="AW67" i="22"/>
  <c r="AZ67" i="22" s="1"/>
  <c r="AW68" i="22"/>
  <c r="AZ68" i="22" s="1"/>
  <c r="AW69" i="22"/>
  <c r="AZ69" i="22" s="1"/>
  <c r="AW70" i="22"/>
  <c r="AZ70" i="22" s="1"/>
  <c r="AW71" i="22"/>
  <c r="AZ71" i="22" s="1"/>
  <c r="AW72" i="22"/>
  <c r="AZ72" i="22" s="1"/>
  <c r="AW73" i="22"/>
  <c r="AZ73" i="22" s="1"/>
  <c r="AW74" i="22"/>
  <c r="AZ74" i="22" s="1"/>
  <c r="AW75" i="22"/>
  <c r="AZ75" i="22" s="1"/>
  <c r="AW76" i="22"/>
  <c r="AZ76" i="22" s="1"/>
  <c r="AW77" i="22"/>
  <c r="AZ77" i="22" s="1"/>
  <c r="AW78" i="22"/>
  <c r="AZ78" i="22" s="1"/>
  <c r="AW79" i="22"/>
  <c r="AZ79" i="22" s="1"/>
  <c r="AW80" i="22"/>
  <c r="AZ80" i="22" s="1"/>
  <c r="AW81" i="22"/>
  <c r="AZ81" i="22" s="1"/>
  <c r="AW82" i="22"/>
  <c r="AZ82" i="22" s="1"/>
  <c r="AW83" i="22"/>
  <c r="AZ83" i="22" s="1"/>
  <c r="AW84" i="22"/>
  <c r="AZ84" i="22" s="1"/>
  <c r="AW85" i="22"/>
  <c r="AZ85" i="22" s="1"/>
  <c r="AW86" i="22"/>
  <c r="AZ86" i="22" s="1"/>
  <c r="AW87" i="22"/>
  <c r="AZ87" i="22" s="1"/>
  <c r="AW88" i="22"/>
  <c r="AZ88" i="22" s="1"/>
  <c r="AW89" i="22"/>
  <c r="AZ89" i="22" s="1"/>
  <c r="AW90" i="22"/>
  <c r="AZ90" i="22" s="1"/>
  <c r="AW91" i="22"/>
  <c r="AZ91" i="22" s="1"/>
  <c r="AW92" i="22"/>
  <c r="AZ92" i="22" s="1"/>
  <c r="AW93" i="22"/>
  <c r="AZ93" i="22" s="1"/>
  <c r="AW94" i="22"/>
  <c r="AZ94" i="22" s="1"/>
  <c r="AW95" i="22"/>
  <c r="AZ95" i="22" s="1"/>
  <c r="AW96" i="22"/>
  <c r="AZ96" i="22" s="1"/>
  <c r="AW97" i="22"/>
  <c r="AZ97" i="22" s="1"/>
  <c r="AW98" i="22"/>
  <c r="AZ98" i="22" s="1"/>
  <c r="AW99" i="22"/>
  <c r="AZ99" i="22" s="1"/>
  <c r="AW100" i="22"/>
  <c r="AZ100" i="22" s="1"/>
  <c r="AW101" i="22"/>
  <c r="AZ101" i="22" s="1"/>
  <c r="AW102" i="22"/>
  <c r="AZ102" i="22" s="1"/>
  <c r="AW103" i="22"/>
  <c r="AZ103" i="22" s="1"/>
  <c r="AW104" i="22"/>
  <c r="AZ104" i="22" s="1"/>
  <c r="AW105" i="22"/>
  <c r="AZ105" i="22" s="1"/>
  <c r="AW106" i="22"/>
  <c r="AZ106" i="22" s="1"/>
  <c r="AW107" i="22"/>
  <c r="AZ107" i="22" s="1"/>
  <c r="AW108" i="22"/>
  <c r="AZ108" i="22" s="1"/>
  <c r="AW109" i="22"/>
  <c r="AZ109" i="22" s="1"/>
  <c r="AW110" i="22"/>
  <c r="AZ110" i="22" s="1"/>
  <c r="AW111" i="22"/>
  <c r="AZ111" i="22" s="1"/>
  <c r="AW112" i="22"/>
  <c r="AZ112" i="22" s="1"/>
  <c r="AW113" i="22"/>
  <c r="AZ113" i="22" s="1"/>
  <c r="AW114" i="22"/>
  <c r="AZ114" i="22" s="1"/>
  <c r="AW115" i="22"/>
  <c r="AZ115" i="22" s="1"/>
  <c r="AW116" i="22"/>
  <c r="AZ116" i="22" s="1"/>
  <c r="AW117" i="22"/>
  <c r="AZ117" i="22" s="1"/>
  <c r="AW118" i="22"/>
  <c r="AZ118" i="22" s="1"/>
  <c r="AW119" i="22"/>
  <c r="AZ119" i="22" s="1"/>
  <c r="AW120" i="22"/>
  <c r="AZ120" i="22" s="1"/>
  <c r="AW121" i="22"/>
  <c r="AZ121" i="22" s="1"/>
  <c r="AW122" i="22"/>
  <c r="AZ122" i="22" s="1"/>
  <c r="AW123" i="22"/>
  <c r="AZ123" i="22" s="1"/>
  <c r="AW124" i="22"/>
  <c r="AZ124" i="22" s="1"/>
  <c r="AW125" i="22"/>
  <c r="AZ125" i="22" s="1"/>
  <c r="AW126" i="22"/>
  <c r="AZ126" i="22" s="1"/>
  <c r="AW127" i="22"/>
  <c r="AZ127" i="22" s="1"/>
  <c r="AW128" i="22"/>
  <c r="AZ128" i="22" s="1"/>
  <c r="AW129" i="22"/>
  <c r="AZ129" i="22" s="1"/>
  <c r="AW130" i="22"/>
  <c r="AZ130" i="22" s="1"/>
  <c r="AW131" i="22"/>
  <c r="AZ131" i="22" s="1"/>
  <c r="AW132" i="22"/>
  <c r="AZ132" i="22" s="1"/>
  <c r="AW133" i="22"/>
  <c r="AZ133" i="22" s="1"/>
  <c r="AW134" i="22"/>
  <c r="AZ134" i="22" s="1"/>
  <c r="AW135" i="22"/>
  <c r="AZ135" i="22" s="1"/>
  <c r="AW136" i="22"/>
  <c r="AZ136" i="22" s="1"/>
  <c r="AW137" i="22"/>
  <c r="AZ137" i="22" s="1"/>
  <c r="AW138" i="22"/>
  <c r="AZ138" i="22" s="1"/>
  <c r="AW139" i="22"/>
  <c r="AZ139" i="22" s="1"/>
  <c r="AW140" i="22"/>
  <c r="AZ140" i="22" s="1"/>
  <c r="AW141" i="22"/>
  <c r="AZ141" i="22" s="1"/>
  <c r="AW142" i="22"/>
  <c r="AZ142" i="22" s="1"/>
  <c r="AW143" i="22"/>
  <c r="AZ143" i="22" s="1"/>
  <c r="AW144" i="22"/>
  <c r="AZ144" i="22" s="1"/>
  <c r="AW145" i="22"/>
  <c r="AZ145" i="22" s="1"/>
  <c r="AW146" i="22"/>
  <c r="AZ146" i="22" s="1"/>
  <c r="AW147" i="22"/>
  <c r="AZ147" i="22" s="1"/>
  <c r="AV28" i="22"/>
  <c r="AV29" i="22"/>
  <c r="AY29" i="22" s="1"/>
  <c r="AV30" i="22"/>
  <c r="AY30" i="22" s="1"/>
  <c r="AV31" i="22"/>
  <c r="AY31" i="22" s="1"/>
  <c r="AV32" i="22"/>
  <c r="AY32" i="22" s="1"/>
  <c r="AV33" i="22"/>
  <c r="AY33" i="22" s="1"/>
  <c r="AV34" i="22"/>
  <c r="AY34" i="22" s="1"/>
  <c r="AV35" i="22"/>
  <c r="AY35" i="22" s="1"/>
  <c r="AV36" i="22"/>
  <c r="AY36" i="22" s="1"/>
  <c r="AV37" i="22"/>
  <c r="AY37" i="22" s="1"/>
  <c r="AV38" i="22"/>
  <c r="AY38" i="22" s="1"/>
  <c r="AV39" i="22"/>
  <c r="AY39" i="22" s="1"/>
  <c r="AV40" i="22"/>
  <c r="AY40" i="22" s="1"/>
  <c r="AV41" i="22"/>
  <c r="AY41" i="22" s="1"/>
  <c r="AV42" i="22"/>
  <c r="AY42" i="22" s="1"/>
  <c r="AV43" i="22"/>
  <c r="AY43" i="22" s="1"/>
  <c r="AV44" i="22"/>
  <c r="AY44" i="22" s="1"/>
  <c r="AV45" i="22"/>
  <c r="AY45" i="22" s="1"/>
  <c r="AV46" i="22"/>
  <c r="AY46" i="22" s="1"/>
  <c r="AV47" i="22"/>
  <c r="AY47" i="22" s="1"/>
  <c r="AV48" i="22"/>
  <c r="AY48" i="22" s="1"/>
  <c r="AV49" i="22"/>
  <c r="AY49" i="22" s="1"/>
  <c r="AV50" i="22"/>
  <c r="AY50" i="22" s="1"/>
  <c r="AV51" i="22"/>
  <c r="AY51" i="22" s="1"/>
  <c r="AV52" i="22"/>
  <c r="AY52" i="22" s="1"/>
  <c r="AV53" i="22"/>
  <c r="AY53" i="22" s="1"/>
  <c r="AV54" i="22"/>
  <c r="AY54" i="22" s="1"/>
  <c r="AV55" i="22"/>
  <c r="AY55" i="22" s="1"/>
  <c r="AV56" i="22"/>
  <c r="AY56" i="22" s="1"/>
  <c r="AV57" i="22"/>
  <c r="AY57" i="22" s="1"/>
  <c r="AV58" i="22"/>
  <c r="AY58" i="22" s="1"/>
  <c r="AV59" i="22"/>
  <c r="AY59" i="22" s="1"/>
  <c r="AV60" i="22"/>
  <c r="AY60" i="22" s="1"/>
  <c r="AV61" i="22"/>
  <c r="AY61" i="22" s="1"/>
  <c r="AV62" i="22"/>
  <c r="AY62" i="22" s="1"/>
  <c r="AV63" i="22"/>
  <c r="AY63" i="22" s="1"/>
  <c r="AV64" i="22"/>
  <c r="AY64" i="22" s="1"/>
  <c r="AV65" i="22"/>
  <c r="AY65" i="22" s="1"/>
  <c r="AV66" i="22"/>
  <c r="AY66" i="22" s="1"/>
  <c r="AV67" i="22"/>
  <c r="AY67" i="22" s="1"/>
  <c r="AV68" i="22"/>
  <c r="AY68" i="22" s="1"/>
  <c r="AV69" i="22"/>
  <c r="AY69" i="22" s="1"/>
  <c r="AV70" i="22"/>
  <c r="AY70" i="22" s="1"/>
  <c r="AV71" i="22"/>
  <c r="AY71" i="22" s="1"/>
  <c r="AV72" i="22"/>
  <c r="AY72" i="22" s="1"/>
  <c r="AV73" i="22"/>
  <c r="AY73" i="22" s="1"/>
  <c r="AV74" i="22"/>
  <c r="AY74" i="22" s="1"/>
  <c r="AV75" i="22"/>
  <c r="AY75" i="22" s="1"/>
  <c r="AV76" i="22"/>
  <c r="AY76" i="22" s="1"/>
  <c r="AV77" i="22"/>
  <c r="AY77" i="22" s="1"/>
  <c r="AV78" i="22"/>
  <c r="AY78" i="22" s="1"/>
  <c r="AV79" i="22"/>
  <c r="AY79" i="22" s="1"/>
  <c r="AV80" i="22"/>
  <c r="AY80" i="22" s="1"/>
  <c r="AV81" i="22"/>
  <c r="AY81" i="22" s="1"/>
  <c r="AV82" i="22"/>
  <c r="AY82" i="22" s="1"/>
  <c r="AV83" i="22"/>
  <c r="AY83" i="22" s="1"/>
  <c r="AV84" i="22"/>
  <c r="AY84" i="22" s="1"/>
  <c r="AV85" i="22"/>
  <c r="AY85" i="22" s="1"/>
  <c r="AV86" i="22"/>
  <c r="AY86" i="22" s="1"/>
  <c r="AV87" i="22"/>
  <c r="AY87" i="22" s="1"/>
  <c r="AV88" i="22"/>
  <c r="AY88" i="22" s="1"/>
  <c r="AV89" i="22"/>
  <c r="AY89" i="22" s="1"/>
  <c r="AV90" i="22"/>
  <c r="AY90" i="22" s="1"/>
  <c r="AV91" i="22"/>
  <c r="AY91" i="22" s="1"/>
  <c r="AV92" i="22"/>
  <c r="AY92" i="22" s="1"/>
  <c r="AV93" i="22"/>
  <c r="AY93" i="22" s="1"/>
  <c r="AV94" i="22"/>
  <c r="AY94" i="22" s="1"/>
  <c r="AV95" i="22"/>
  <c r="AY95" i="22" s="1"/>
  <c r="AV96" i="22"/>
  <c r="AY96" i="22" s="1"/>
  <c r="AV97" i="22"/>
  <c r="AY97" i="22" s="1"/>
  <c r="AV98" i="22"/>
  <c r="AY98" i="22" s="1"/>
  <c r="AV99" i="22"/>
  <c r="AY99" i="22" s="1"/>
  <c r="AV100" i="22"/>
  <c r="AY100" i="22" s="1"/>
  <c r="AV101" i="22"/>
  <c r="AY101" i="22" s="1"/>
  <c r="AV102" i="22"/>
  <c r="AY102" i="22" s="1"/>
  <c r="AV103" i="22"/>
  <c r="AY103" i="22" s="1"/>
  <c r="AV104" i="22"/>
  <c r="AY104" i="22" s="1"/>
  <c r="AV105" i="22"/>
  <c r="AY105" i="22" s="1"/>
  <c r="AV106" i="22"/>
  <c r="AY106" i="22" s="1"/>
  <c r="AV107" i="22"/>
  <c r="AY107" i="22" s="1"/>
  <c r="AV108" i="22"/>
  <c r="AY108" i="22" s="1"/>
  <c r="AV109" i="22"/>
  <c r="AY109" i="22" s="1"/>
  <c r="AV110" i="22"/>
  <c r="AY110" i="22" s="1"/>
  <c r="AV111" i="22"/>
  <c r="AY111" i="22" s="1"/>
  <c r="AV112" i="22"/>
  <c r="AY112" i="22" s="1"/>
  <c r="AV113" i="22"/>
  <c r="AY113" i="22" s="1"/>
  <c r="AV114" i="22"/>
  <c r="AY114" i="22" s="1"/>
  <c r="AV115" i="22"/>
  <c r="AY115" i="22" s="1"/>
  <c r="AV116" i="22"/>
  <c r="AY116" i="22" s="1"/>
  <c r="AV117" i="22"/>
  <c r="AY117" i="22" s="1"/>
  <c r="AV118" i="22"/>
  <c r="AY118" i="22" s="1"/>
  <c r="AV119" i="22"/>
  <c r="AY119" i="22" s="1"/>
  <c r="AV120" i="22"/>
  <c r="AY120" i="22" s="1"/>
  <c r="AV121" i="22"/>
  <c r="AY121" i="22" s="1"/>
  <c r="AV122" i="22"/>
  <c r="AY122" i="22" s="1"/>
  <c r="AV123" i="22"/>
  <c r="AY123" i="22" s="1"/>
  <c r="AV124" i="22"/>
  <c r="AY124" i="22" s="1"/>
  <c r="AV125" i="22"/>
  <c r="AY125" i="22" s="1"/>
  <c r="AV126" i="22"/>
  <c r="AY126" i="22" s="1"/>
  <c r="AV127" i="22"/>
  <c r="AY127" i="22" s="1"/>
  <c r="AV128" i="22"/>
  <c r="AY128" i="22" s="1"/>
  <c r="AV129" i="22"/>
  <c r="AY129" i="22" s="1"/>
  <c r="AV130" i="22"/>
  <c r="AY130" i="22" s="1"/>
  <c r="AV131" i="22"/>
  <c r="AY131" i="22" s="1"/>
  <c r="AV132" i="22"/>
  <c r="AY132" i="22" s="1"/>
  <c r="AV133" i="22"/>
  <c r="AY133" i="22" s="1"/>
  <c r="AV134" i="22"/>
  <c r="AY134" i="22" s="1"/>
  <c r="AV135" i="22"/>
  <c r="AY135" i="22" s="1"/>
  <c r="AV136" i="22"/>
  <c r="AY136" i="22" s="1"/>
  <c r="AV137" i="22"/>
  <c r="AY137" i="22" s="1"/>
  <c r="AV138" i="22"/>
  <c r="AY138" i="22" s="1"/>
  <c r="AV139" i="22"/>
  <c r="AY139" i="22" s="1"/>
  <c r="AV140" i="22"/>
  <c r="AY140" i="22" s="1"/>
  <c r="AV141" i="22"/>
  <c r="AY141" i="22" s="1"/>
  <c r="AU28" i="22"/>
  <c r="AU29" i="22"/>
  <c r="AX29" i="22" s="1"/>
  <c r="AU30" i="22"/>
  <c r="AX30" i="22" s="1"/>
  <c r="AU31" i="22"/>
  <c r="AX31" i="22" s="1"/>
  <c r="AU32" i="22"/>
  <c r="AX32" i="22" s="1"/>
  <c r="AU33" i="22"/>
  <c r="AX33" i="22" s="1"/>
  <c r="AU34" i="22"/>
  <c r="AX34" i="22" s="1"/>
  <c r="AU35" i="22"/>
  <c r="AX35" i="22" s="1"/>
  <c r="AU36" i="22"/>
  <c r="AX36" i="22" s="1"/>
  <c r="AU37" i="22"/>
  <c r="AX37" i="22" s="1"/>
  <c r="AU38" i="22"/>
  <c r="AX38" i="22" s="1"/>
  <c r="AU39" i="22"/>
  <c r="AX39" i="22" s="1"/>
  <c r="AU40" i="22"/>
  <c r="AX40" i="22" s="1"/>
  <c r="AU41" i="22"/>
  <c r="AX41" i="22" s="1"/>
  <c r="AU42" i="22"/>
  <c r="AX42" i="22" s="1"/>
  <c r="AU43" i="22"/>
  <c r="AX43" i="22" s="1"/>
  <c r="AU44" i="22"/>
  <c r="AX44" i="22" s="1"/>
  <c r="AU45" i="22"/>
  <c r="AX45" i="22" s="1"/>
  <c r="AU46" i="22"/>
  <c r="AX46" i="22" s="1"/>
  <c r="AU47" i="22"/>
  <c r="AX47" i="22" s="1"/>
  <c r="AU48" i="22"/>
  <c r="AX48" i="22" s="1"/>
  <c r="AU49" i="22"/>
  <c r="AX49" i="22" s="1"/>
  <c r="AU50" i="22"/>
  <c r="AX50" i="22" s="1"/>
  <c r="AU51" i="22"/>
  <c r="AX51" i="22" s="1"/>
  <c r="AU52" i="22"/>
  <c r="AX52" i="22" s="1"/>
  <c r="AU53" i="22"/>
  <c r="AX53" i="22" s="1"/>
  <c r="AU54" i="22"/>
  <c r="AX54" i="22" s="1"/>
  <c r="AU55" i="22"/>
  <c r="AX55" i="22" s="1"/>
  <c r="AU56" i="22"/>
  <c r="AX56" i="22" s="1"/>
  <c r="AU57" i="22"/>
  <c r="AX57" i="22" s="1"/>
  <c r="AU58" i="22"/>
  <c r="AX58" i="22" s="1"/>
  <c r="AU59" i="22"/>
  <c r="AX59" i="22" s="1"/>
  <c r="AU60" i="22"/>
  <c r="AX60" i="22" s="1"/>
  <c r="AU61" i="22"/>
  <c r="AX61" i="22" s="1"/>
  <c r="AU62" i="22"/>
  <c r="AX62" i="22" s="1"/>
  <c r="AU63" i="22"/>
  <c r="AX63" i="22" s="1"/>
  <c r="AU64" i="22"/>
  <c r="AX64" i="22" s="1"/>
  <c r="AU65" i="22"/>
  <c r="AX65" i="22" s="1"/>
  <c r="AU66" i="22"/>
  <c r="AX66" i="22" s="1"/>
  <c r="AU67" i="22"/>
  <c r="AX67" i="22" s="1"/>
  <c r="AU68" i="22"/>
  <c r="AX68" i="22" s="1"/>
  <c r="AU69" i="22"/>
  <c r="AX69" i="22" s="1"/>
  <c r="AU70" i="22"/>
  <c r="AX70" i="22" s="1"/>
  <c r="AU71" i="22"/>
  <c r="AX71" i="22" s="1"/>
  <c r="AU72" i="22"/>
  <c r="AX72" i="22" s="1"/>
  <c r="AU73" i="22"/>
  <c r="AX73" i="22" s="1"/>
  <c r="AU74" i="22"/>
  <c r="AX74" i="22" s="1"/>
  <c r="AU75" i="22"/>
  <c r="AX75" i="22" s="1"/>
  <c r="AU76" i="22"/>
  <c r="AX76" i="22" s="1"/>
  <c r="AU77" i="22"/>
  <c r="AX77" i="22" s="1"/>
  <c r="AU78" i="22"/>
  <c r="AX78" i="22" s="1"/>
  <c r="AU79" i="22"/>
  <c r="AX79" i="22" s="1"/>
  <c r="AU80" i="22"/>
  <c r="AX80" i="22" s="1"/>
  <c r="AU81" i="22"/>
  <c r="AX81" i="22" s="1"/>
  <c r="AU82" i="22"/>
  <c r="AX82" i="22" s="1"/>
  <c r="AU83" i="22"/>
  <c r="AX83" i="22" s="1"/>
  <c r="AU84" i="22"/>
  <c r="AX84" i="22" s="1"/>
  <c r="AU85" i="22"/>
  <c r="AX85" i="22" s="1"/>
  <c r="AU86" i="22"/>
  <c r="AX86" i="22" s="1"/>
  <c r="AU87" i="22"/>
  <c r="AX87" i="22" s="1"/>
  <c r="AU88" i="22"/>
  <c r="AX88" i="22" s="1"/>
  <c r="AU89" i="22"/>
  <c r="AX89" i="22" s="1"/>
  <c r="AU90" i="22"/>
  <c r="AX90" i="22" s="1"/>
  <c r="AU91" i="22"/>
  <c r="AX91" i="22" s="1"/>
  <c r="AU92" i="22"/>
  <c r="AX92" i="22" s="1"/>
  <c r="AU93" i="22"/>
  <c r="AX93" i="22" s="1"/>
  <c r="AU94" i="22"/>
  <c r="AX94" i="22" s="1"/>
  <c r="AU95" i="22"/>
  <c r="AX95" i="22" s="1"/>
  <c r="AU96" i="22"/>
  <c r="AX96" i="22" s="1"/>
  <c r="AU97" i="22"/>
  <c r="AX97" i="22" s="1"/>
  <c r="AU98" i="22"/>
  <c r="AX98" i="22" s="1"/>
  <c r="AU99" i="22"/>
  <c r="AX99" i="22" s="1"/>
  <c r="AU100" i="22"/>
  <c r="AX100" i="22" s="1"/>
  <c r="AU101" i="22"/>
  <c r="AX101" i="22" s="1"/>
  <c r="AU102" i="22"/>
  <c r="AX102" i="22" s="1"/>
  <c r="AU103" i="22"/>
  <c r="AX103" i="22" s="1"/>
  <c r="AU104" i="22"/>
  <c r="AX104" i="22" s="1"/>
  <c r="AU105" i="22"/>
  <c r="AX105" i="22" s="1"/>
  <c r="AU106" i="22"/>
  <c r="AX106" i="22" s="1"/>
  <c r="AU107" i="22"/>
  <c r="AX107" i="22" s="1"/>
  <c r="AU108" i="22"/>
  <c r="AX108" i="22" s="1"/>
  <c r="AU109" i="22"/>
  <c r="AX109" i="22" s="1"/>
  <c r="AU110" i="22"/>
  <c r="AX110" i="22" s="1"/>
  <c r="AU111" i="22"/>
  <c r="AX111" i="22" s="1"/>
  <c r="AU112" i="22"/>
  <c r="AX112" i="22" s="1"/>
  <c r="AU113" i="22"/>
  <c r="AX113" i="22" s="1"/>
  <c r="AU114" i="22"/>
  <c r="AX114" i="22" s="1"/>
  <c r="AU115" i="22"/>
  <c r="AX115" i="22" s="1"/>
  <c r="AU116" i="22"/>
  <c r="AX116" i="22" s="1"/>
  <c r="AU117" i="22"/>
  <c r="AX117" i="22" s="1"/>
  <c r="AU118" i="22"/>
  <c r="AX118" i="22" s="1"/>
  <c r="AU119" i="22"/>
  <c r="AX119" i="22" s="1"/>
  <c r="AU120" i="22"/>
  <c r="AX120" i="22" s="1"/>
  <c r="AU121" i="22"/>
  <c r="AX121" i="22" s="1"/>
  <c r="AU122" i="22"/>
  <c r="AX122" i="22" s="1"/>
  <c r="AU123" i="22"/>
  <c r="AX123" i="22" s="1"/>
  <c r="AU124" i="22"/>
  <c r="AX124" i="22" s="1"/>
  <c r="AU125" i="22"/>
  <c r="AX125" i="22" s="1"/>
  <c r="AU126" i="22"/>
  <c r="AX126" i="22" s="1"/>
  <c r="AU127" i="22"/>
  <c r="AX127" i="22" s="1"/>
  <c r="AU128" i="22"/>
  <c r="AX128" i="22" s="1"/>
  <c r="AU129" i="22"/>
  <c r="AX129" i="22" s="1"/>
  <c r="AU130" i="22"/>
  <c r="AX130" i="22" s="1"/>
  <c r="AU131" i="22"/>
  <c r="AX131" i="22" s="1"/>
  <c r="AU132" i="22"/>
  <c r="AX132" i="22" s="1"/>
  <c r="AU133" i="22"/>
  <c r="AX133" i="22" s="1"/>
  <c r="AU134" i="22"/>
  <c r="AX134" i="22" s="1"/>
  <c r="AU135" i="22"/>
  <c r="AX135" i="22" s="1"/>
  <c r="AU136" i="22"/>
  <c r="AX136" i="22" s="1"/>
  <c r="AU137" i="22"/>
  <c r="AX137" i="22" s="1"/>
  <c r="AU138" i="22"/>
  <c r="AX138" i="22" s="1"/>
  <c r="AU139" i="22"/>
  <c r="AX139" i="22" s="1"/>
  <c r="AU140" i="22"/>
  <c r="AX140" i="22" s="1"/>
  <c r="AU141" i="22"/>
  <c r="AX141" i="22" s="1"/>
  <c r="AU142" i="22"/>
  <c r="AX142" i="22" s="1"/>
  <c r="AU143" i="22"/>
  <c r="AX143" i="22" s="1"/>
  <c r="AU144" i="22"/>
  <c r="AX144" i="22" s="1"/>
  <c r="AU145" i="22"/>
  <c r="AX145" i="22" s="1"/>
  <c r="AU146" i="22"/>
  <c r="AX146" i="22" s="1"/>
  <c r="AU147" i="22"/>
  <c r="AX147" i="22" s="1"/>
  <c r="T42" i="22"/>
  <c r="AX28" i="22" l="1"/>
  <c r="BA28" i="22" s="1"/>
  <c r="BD28" i="22"/>
  <c r="AY28" i="22"/>
  <c r="BB28" i="22" s="1"/>
  <c r="BE28" i="22"/>
  <c r="AZ28" i="22"/>
  <c r="BC28" i="22" s="1"/>
  <c r="BF28" i="22"/>
  <c r="J51" i="9" l="1"/>
  <c r="L57" i="9"/>
  <c r="J57" i="9"/>
  <c r="L47" i="9"/>
  <c r="L64" i="9" s="1"/>
  <c r="J47" i="9"/>
  <c r="J64" i="9" s="1"/>
  <c r="H45" i="9"/>
  <c r="H62" i="9" s="1"/>
  <c r="L56" i="9"/>
  <c r="L46" i="9"/>
  <c r="L63" i="9" s="1"/>
  <c r="L45" i="9"/>
  <c r="L62" i="9" s="1"/>
  <c r="K56" i="9"/>
  <c r="K55" i="9"/>
  <c r="K46" i="9"/>
  <c r="K63" i="9" s="1"/>
  <c r="K45" i="9"/>
  <c r="K62" i="9" s="1"/>
  <c r="J56" i="9"/>
  <c r="J55" i="9"/>
  <c r="J46" i="9"/>
  <c r="J63" i="9" s="1"/>
  <c r="J45" i="9"/>
  <c r="J62" i="9" s="1"/>
  <c r="J50" i="9" l="1"/>
  <c r="J52" i="9"/>
  <c r="L52" i="9"/>
  <c r="L51" i="9"/>
  <c r="L50" i="9"/>
  <c r="B27" i="13" l="1"/>
  <c r="B26" i="13"/>
  <c r="C27" i="19"/>
  <c r="C26" i="19"/>
  <c r="C25" i="19"/>
  <c r="C24" i="19"/>
  <c r="C29" i="19" s="1"/>
  <c r="C30" i="19" s="1"/>
  <c r="C29" i="18"/>
  <c r="C30" i="18" s="1"/>
  <c r="C27" i="18"/>
  <c r="C26" i="18"/>
  <c r="C25" i="18"/>
  <c r="C24" i="18"/>
  <c r="I17" i="17"/>
  <c r="I16" i="17"/>
  <c r="O14" i="17"/>
  <c r="Q14" i="17" s="1"/>
  <c r="O12" i="17"/>
  <c r="O13" i="17" s="1"/>
  <c r="Q13" i="17" s="1"/>
  <c r="O11" i="17"/>
  <c r="Q11" i="17" s="1"/>
  <c r="O6" i="17"/>
  <c r="O7" i="17" s="1"/>
  <c r="Q7" i="17" s="1"/>
  <c r="L6" i="17"/>
  <c r="K6" i="17"/>
  <c r="K7" i="17" s="1"/>
  <c r="H6" i="17"/>
  <c r="H7" i="17" s="1"/>
  <c r="G6" i="17"/>
  <c r="O5" i="17"/>
  <c r="Q5" i="17" s="1"/>
  <c r="G7" i="17" s="1"/>
  <c r="G9" i="17" s="1"/>
  <c r="G10" i="17" s="1"/>
  <c r="I17" i="16"/>
  <c r="I16" i="16"/>
  <c r="O12" i="16"/>
  <c r="O14" i="16" s="1"/>
  <c r="Q14" i="16" s="1"/>
  <c r="Q11" i="16"/>
  <c r="O11" i="16"/>
  <c r="O6" i="16"/>
  <c r="O7" i="16" s="1"/>
  <c r="Q7" i="16" s="1"/>
  <c r="L6" i="16"/>
  <c r="H6" i="16"/>
  <c r="H7" i="16" s="1"/>
  <c r="G7" i="16"/>
  <c r="G9" i="16" s="1"/>
  <c r="G10" i="16" s="1"/>
  <c r="G20" i="16" s="1"/>
  <c r="O5" i="16"/>
  <c r="Q5" i="16" s="1"/>
  <c r="G20" i="17" l="1"/>
  <c r="L7" i="17"/>
  <c r="K9" i="17"/>
  <c r="K10" i="17" s="1"/>
  <c r="K20" i="17" s="1"/>
  <c r="O13" i="16"/>
  <c r="Q13" i="16" s="1"/>
  <c r="K10" i="16" s="1"/>
  <c r="K20" i="16" s="1"/>
  <c r="F7" i="10" l="1"/>
  <c r="F8" i="10"/>
  <c r="F9" i="10"/>
  <c r="F10" i="10"/>
  <c r="E22" i="10"/>
  <c r="E8" i="2"/>
  <c r="C30" i="10" l="1"/>
  <c r="C27" i="10"/>
  <c r="I55" i="9"/>
  <c r="B15" i="13" l="1"/>
  <c r="B17" i="13"/>
  <c r="B18" i="13"/>
  <c r="B19" i="13"/>
  <c r="B20" i="13"/>
  <c r="B21" i="13"/>
  <c r="B22" i="13"/>
  <c r="B23" i="13"/>
  <c r="B25" i="13" l="1"/>
  <c r="B24" i="13"/>
  <c r="E21" i="10" l="1"/>
  <c r="C31" i="10" l="1"/>
  <c r="C28" i="10"/>
  <c r="C29" i="10"/>
  <c r="C25" i="10"/>
  <c r="C26" i="10"/>
  <c r="I56" i="9"/>
  <c r="H56" i="9"/>
  <c r="H55" i="9"/>
  <c r="I46" i="9"/>
  <c r="I63" i="9" s="1"/>
  <c r="H46" i="9"/>
  <c r="H63" i="9" s="1"/>
  <c r="I45" i="9"/>
  <c r="I62" i="9" s="1"/>
  <c r="C26" i="9"/>
  <c r="C23" i="9"/>
  <c r="C50" i="9" l="1"/>
  <c r="C46" i="9"/>
  <c r="C63" i="9" s="1"/>
  <c r="C45" i="9"/>
  <c r="C62" i="9" s="1"/>
  <c r="C51" i="9"/>
  <c r="E10" i="4"/>
  <c r="D10" i="4"/>
  <c r="E7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tc={CC1CAEA9-6BBB-4A55-AC8D-5653F1DB6B1A}</author>
  </authors>
  <commentList>
    <comment ref="D30" authorId="0" shapeId="0" xr:uid="{CC1CAEA9-6BBB-4A55-AC8D-5653F1DB6B1A}">
      <text>
        <t>[Threaded comment]
Your version of Excel allows you to read this threaded comment; however, any edits to it will get removed if the file is opened in a newer version of Excel. Learn more: https://go.microsoft.com/fwlink/?linkid=870924
Comment:
    COU may change</t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950A40E-3BE5-4D32-AE22-3F370E28DDBB}" keepAlive="1" name="Query - Draft Consumer - Indoor Air Acute and Chronic Inhalation Risk Calculator, Supple" description="Connection to the 'Draft Consumer - Indoor Air Acute and Chronic Inhalation Risk Calculator, Supple' query in the workbook." type="5" refreshedVersion="8" background="1" saveData="1">
    <dbPr connection="Provider=Microsoft.Mashup.OleDb.1;Data Source=$Workbook$;Location=&quot;Draft Consumer - Indoor Air Acute and Chronic Inhalation Risk Calculator, Supple&quot;;Extended Properties=&quot;&quot;" command="SELECT * FROM [Draft Consumer - Indoor Air Acute and Chronic Inhalation Risk Calculator, Supple]"/>
  </connection>
</connections>
</file>

<file path=xl/sharedStrings.xml><?xml version="1.0" encoding="utf-8"?>
<sst xmlns="http://schemas.openxmlformats.org/spreadsheetml/2006/main" count="1078" uniqueCount="554">
  <si>
    <t>PUBLIC RELEASE DRAFT</t>
  </si>
  <si>
    <t>July 2026</t>
  </si>
  <si>
    <r>
      <t xml:space="preserve">Draft Risk Evaluation for </t>
    </r>
    <r>
      <rPr>
        <b/>
        <i/>
        <sz val="18"/>
        <color theme="1"/>
        <rFont val="Times New Roman"/>
        <family val="1"/>
      </rPr>
      <t>o-</t>
    </r>
    <r>
      <rPr>
        <b/>
        <sz val="18"/>
        <color theme="1"/>
        <rFont val="Times New Roman"/>
        <family val="1"/>
      </rPr>
      <t>Dichlorobenzene -</t>
    </r>
  </si>
  <si>
    <t>Supplemental Information File:</t>
  </si>
  <si>
    <r>
      <t xml:space="preserve">Draft Consumer Inhalation and Dermal Risk Calculator for </t>
    </r>
    <r>
      <rPr>
        <b/>
        <i/>
        <sz val="16"/>
        <color rgb="FF000000"/>
        <rFont val="Times New Roman"/>
        <family val="1"/>
      </rPr>
      <t>o</t>
    </r>
    <r>
      <rPr>
        <b/>
        <sz val="16"/>
        <color rgb="FF000000"/>
        <rFont val="Times New Roman"/>
        <family val="1"/>
      </rPr>
      <t xml:space="preserve">-Dichlorobenzene </t>
    </r>
  </si>
  <si>
    <t>CASRN: 95-50-1</t>
  </si>
  <si>
    <t>Read Me</t>
  </si>
  <si>
    <t>Metadata:</t>
  </si>
  <si>
    <r>
      <t xml:space="preserve">Chemical: </t>
    </r>
    <r>
      <rPr>
        <sz val="11"/>
        <color rgb="FF000000"/>
        <rFont val="Calibri"/>
        <family val="2"/>
      </rPr>
      <t>o-Dichlorobenzene</t>
    </r>
  </si>
  <si>
    <r>
      <t xml:space="preserve">Agency: </t>
    </r>
    <r>
      <rPr>
        <sz val="11"/>
        <color rgb="FF000000"/>
        <rFont val="Calibri"/>
        <family val="2"/>
      </rPr>
      <t>US EPA</t>
    </r>
  </si>
  <si>
    <r>
      <t xml:space="preserve">Office: </t>
    </r>
    <r>
      <rPr>
        <sz val="11"/>
        <color rgb="FF000000"/>
        <rFont val="Calibri"/>
        <family val="2"/>
      </rPr>
      <t>OCSPP</t>
    </r>
  </si>
  <si>
    <r>
      <t xml:space="preserve">Division: </t>
    </r>
    <r>
      <rPr>
        <sz val="11"/>
        <color rgb="FF000000"/>
        <rFont val="Calibri"/>
        <family val="2"/>
      </rPr>
      <t>ECRAD</t>
    </r>
  </si>
  <si>
    <r>
      <t>Branch:</t>
    </r>
    <r>
      <rPr>
        <sz val="11"/>
        <color rgb="FF000000"/>
        <rFont val="Calibri"/>
        <family val="2"/>
      </rPr>
      <t xml:space="preserve"> RAB5</t>
    </r>
  </si>
  <si>
    <r>
      <t xml:space="preserve">Authors: </t>
    </r>
    <r>
      <rPr>
        <sz val="11"/>
        <color rgb="FF000000"/>
        <rFont val="Calibri"/>
        <family val="2"/>
      </rPr>
      <t>U.S. EPA Exposure Assessor</t>
    </r>
  </si>
  <si>
    <r>
      <t xml:space="preserve">File: </t>
    </r>
    <r>
      <rPr>
        <sz val="11"/>
        <color rgb="FF000000"/>
        <rFont val="Calibri"/>
        <family val="2"/>
      </rPr>
      <t>Draft Consumer Exposure Inhalation and Dermal Risk Calculator for o-Dichlorobenzene</t>
    </r>
  </si>
  <si>
    <t>Purpose:</t>
  </si>
  <si>
    <r>
      <t xml:space="preserve">This workbook is a support document for the </t>
    </r>
    <r>
      <rPr>
        <i/>
        <sz val="11"/>
        <color rgb="FF000000"/>
        <rFont val="Calibri"/>
        <family val="2"/>
      </rPr>
      <t>EPA Risk Evaluation for o-dichlorobenzene</t>
    </r>
    <r>
      <rPr>
        <sz val="11"/>
        <color rgb="FF000000"/>
        <rFont val="Calibri"/>
        <family val="2"/>
      </rPr>
      <t xml:space="preserve"> and presents calculations and analysis of inhalation and dermal exposure and risk calculations conducted for o-dichlorobenzene. </t>
    </r>
  </si>
  <si>
    <t>Name</t>
  </si>
  <si>
    <t>Links</t>
  </si>
  <si>
    <t>Description</t>
  </si>
  <si>
    <t>Pchem</t>
  </si>
  <si>
    <t>This tab presents the physical and chemical properties of o-Dichlorobenzene.</t>
  </si>
  <si>
    <t>Hazard Inputs</t>
  </si>
  <si>
    <t>This tab presents the hazard inputs considered for the inhalation risk calculations of o-Dichlorobenzene from consumer products.</t>
  </si>
  <si>
    <t>Prod Summary</t>
  </si>
  <si>
    <t>This tab presents the summary of consumer products identified containing o-Dichlorobenzene.</t>
  </si>
  <si>
    <t>Inh_Products_CEM Inputs</t>
  </si>
  <si>
    <t>This tab presents CEM inputs for the lubricants, paint thinner, glaze, and sheep branding products.</t>
  </si>
  <si>
    <t>Inh_Products_Results</t>
  </si>
  <si>
    <t>Inh_Bath Deod_IECCU Inputs</t>
  </si>
  <si>
    <t>This tab presents IECCU inputs for the toilet bowl deodorizer product.</t>
  </si>
  <si>
    <t>Inh_Bath Deod_Exp Data and Fit</t>
  </si>
  <si>
    <t>This tab presents the experimental and curve fitting methods for the emission rate of o-Dichlorobenzene from toilet bowl deodorizers.</t>
  </si>
  <si>
    <t>Inh_Bath Deod_Emiss Profile</t>
  </si>
  <si>
    <t>This tab presents the emission profile model chosen for emission and decay rate used in IECCU modeling.</t>
  </si>
  <si>
    <t>Inh_Deod_2 Bath Results</t>
  </si>
  <si>
    <t>This tab presents the concentration results for a user using toilet bowl deodorizers in two bathrooms in a home.</t>
  </si>
  <si>
    <t>Inh_Bath Deod_1 Bath Results</t>
  </si>
  <si>
    <t>This tab presents the concentration results for a user using toilet bowl deodorizers in one bathroom in a home.</t>
  </si>
  <si>
    <t>Derm_All COU</t>
  </si>
  <si>
    <t>This tab presents dermal doses and risks for consumer products containing o-Dichlorobenzene.</t>
  </si>
  <si>
    <t>8 hr Thinner ER Estimate</t>
  </si>
  <si>
    <t>This tab presents the calculated 8 hr thinner ER estimate.</t>
  </si>
  <si>
    <t>8 hr Glaze ER Estimate</t>
  </si>
  <si>
    <t>This tab presents the calculated 8 hr glaze ER estimate.</t>
  </si>
  <si>
    <t>Summary of Pchem Properties</t>
  </si>
  <si>
    <r>
      <t>Property</t>
    </r>
    <r>
      <rPr>
        <sz val="11"/>
        <color rgb="FF000000"/>
        <rFont val="Times New Roman"/>
        <family val="1"/>
      </rPr>
      <t> </t>
    </r>
  </si>
  <si>
    <r>
      <t>Selected Value or Range</t>
    </r>
    <r>
      <rPr>
        <sz val="11"/>
        <color rgb="FF000000"/>
        <rFont val="Times New Roman"/>
        <family val="1"/>
      </rPr>
      <t> </t>
    </r>
  </si>
  <si>
    <t>Units</t>
  </si>
  <si>
    <r>
      <t>Reference</t>
    </r>
    <r>
      <rPr>
        <sz val="11"/>
        <color rgb="FF000000"/>
        <rFont val="Times New Roman"/>
        <family val="1"/>
      </rPr>
      <t> </t>
    </r>
  </si>
  <si>
    <r>
      <t>Overall Quality Determination</t>
    </r>
    <r>
      <rPr>
        <sz val="11"/>
        <color rgb="FF000000"/>
        <rFont val="Times New Roman"/>
        <family val="1"/>
      </rPr>
      <t> </t>
    </r>
  </si>
  <si>
    <t>Cas</t>
  </si>
  <si>
    <t>95-50-1</t>
  </si>
  <si>
    <t>Molecular formula </t>
  </si>
  <si>
    <r>
      <t>C</t>
    </r>
    <r>
      <rPr>
        <sz val="8"/>
        <color rgb="FF111111"/>
        <rFont val="Times New Roman"/>
        <family val="1"/>
      </rPr>
      <t>6</t>
    </r>
    <r>
      <rPr>
        <sz val="11"/>
        <color rgb="FF111111"/>
        <rFont val="Times New Roman"/>
        <family val="1"/>
      </rPr>
      <t xml:space="preserve"> H</t>
    </r>
    <r>
      <rPr>
        <sz val="8"/>
        <color rgb="FF111111"/>
        <rFont val="Times New Roman"/>
        <family val="1"/>
      </rPr>
      <t>4</t>
    </r>
    <r>
      <rPr>
        <sz val="11"/>
        <color rgb="FF111111"/>
        <rFont val="Times New Roman"/>
        <family val="1"/>
      </rPr>
      <t xml:space="preserve"> Cl</t>
    </r>
    <r>
      <rPr>
        <sz val="8"/>
        <color rgb="FF111111"/>
        <rFont val="Times New Roman"/>
        <family val="1"/>
      </rPr>
      <t>2</t>
    </r>
    <r>
      <rPr>
        <sz val="8.5"/>
        <color rgb="FF111111"/>
        <rFont val="Times New Roman"/>
        <family val="1"/>
      </rPr>
      <t> </t>
    </r>
  </si>
  <si>
    <t>Molecular weight </t>
  </si>
  <si>
    <r>
      <t>147</t>
    </r>
    <r>
      <rPr>
        <sz val="11"/>
        <rFont val="Times New Roman"/>
        <family val="1"/>
      </rPr>
      <t xml:space="preserve"> g/mol </t>
    </r>
  </si>
  <si>
    <t>Physical form </t>
  </si>
  <si>
    <t>Pale yellow liquid with pleasant, aromatic odor</t>
  </si>
  <si>
    <t> {Rumble, 2018, 5348704; RSC, 2019, 5926267}  </t>
  </si>
  <si>
    <t>High </t>
  </si>
  <si>
    <t>Melting point </t>
  </si>
  <si>
    <t>°C</t>
  </si>
  <si>
    <t>{U.S. EPA, 2019, 5926141}    </t>
  </si>
  <si>
    <t>Boiling point </t>
  </si>
  <si>
    <t>{Rumble, 2018, 5348704}   </t>
  </si>
  <si>
    <t>Density </t>
  </si>
  <si>
    <r>
      <t>1.301</t>
    </r>
    <r>
      <rPr>
        <sz val="11"/>
        <rFont val="Times New Roman"/>
        <family val="1"/>
      </rPr>
      <t> </t>
    </r>
  </si>
  <si>
    <t>g/cm3 at 25 °C</t>
  </si>
  <si>
    <t>{Baragi et al., 2015, 3572152}   </t>
  </si>
  <si>
    <t>Vapor pressure </t>
  </si>
  <si>
    <t>mm Hg at 25°C</t>
  </si>
  <si>
    <t>{NLM, 2014, 5926121}   </t>
  </si>
  <si>
    <t>Vapor density</t>
  </si>
  <si>
    <t>(air = 1)</t>
  </si>
  <si>
    <t>Water solubility </t>
  </si>
  <si>
    <t>mg/L at 23 °C</t>
  </si>
  <si>
    <t>{Agroscience, 2022, 10290671} </t>
  </si>
  <si>
    <r>
      <t>Octanol:water partition coefficient (log K</t>
    </r>
    <r>
      <rPr>
        <vertAlign val="subscript"/>
        <sz val="8.5"/>
        <rFont val="Times New Roman"/>
        <family val="1"/>
      </rPr>
      <t>OW</t>
    </r>
    <r>
      <rPr>
        <sz val="11"/>
        <rFont val="Times New Roman"/>
        <family val="1"/>
      </rPr>
      <t>)</t>
    </r>
  </si>
  <si>
    <t>{Rumble, 2018, 5932746}</t>
  </si>
  <si>
    <r>
      <t>Octanol:air partition coefficient (log K</t>
    </r>
    <r>
      <rPr>
        <vertAlign val="subscript"/>
        <sz val="8.5"/>
        <rFont val="Times New Roman"/>
        <family val="1"/>
      </rPr>
      <t>OA</t>
    </r>
    <r>
      <rPr>
        <sz val="11"/>
        <rFont val="Times New Roman"/>
        <family val="1"/>
      </rPr>
      <t>) </t>
    </r>
  </si>
  <si>
    <t>10.76 (EPI Suite™) </t>
  </si>
  <si>
    <t>{U.S. EPA, 2017, 11181058} </t>
  </si>
  <si>
    <t>Henry’s Law constant </t>
  </si>
  <si>
    <t>atm·m3/mol at 25 °C</t>
  </si>
  <si>
    <t>{OECD, 2001, 5185293} </t>
  </si>
  <si>
    <t>Flash point </t>
  </si>
  <si>
    <t>Autoflammability </t>
  </si>
  <si>
    <t>{Rumble, 2018, 6655446} </t>
  </si>
  <si>
    <t>Viscosity </t>
  </si>
  <si>
    <t>cP 25 °C</t>
  </si>
  <si>
    <t>{Rumble, 2018, 5932747} </t>
  </si>
  <si>
    <t>Refractive index </t>
  </si>
  <si>
    <t>at 25°C</t>
  </si>
  <si>
    <t>{Rumble, 2018, 5348704} </t>
  </si>
  <si>
    <t>Dielectric constant </t>
  </si>
  <si>
    <t>at 20°C</t>
  </si>
  <si>
    <t xml:space="preserve">{Elsevier, 2019, 5926426} </t>
  </si>
  <si>
    <t>Summary of Dermal and Inhalation Reference Values</t>
  </si>
  <si>
    <t>Inhalation Reference Concentrations and Benchmarks Used</t>
  </si>
  <si>
    <t>Duration</t>
  </si>
  <si>
    <t>Route</t>
  </si>
  <si>
    <t xml:space="preserve">HEC </t>
  </si>
  <si>
    <t>Benchmark</t>
  </si>
  <si>
    <t>Note</t>
  </si>
  <si>
    <t>(ppm)</t>
  </si>
  <si>
    <t>(mg/m3)</t>
  </si>
  <si>
    <t>Acute</t>
  </si>
  <si>
    <t>Inhalation</t>
  </si>
  <si>
    <t>Used for 8 hour emission rate scenario</t>
  </si>
  <si>
    <t>Dermal Reference  Doses and Benchmarks Used</t>
  </si>
  <si>
    <t xml:space="preserve">HED </t>
  </si>
  <si>
    <t>(mg/kg-day)</t>
  </si>
  <si>
    <t>Dermal</t>
  </si>
  <si>
    <t>Summary of Products Modeled in Each COU</t>
  </si>
  <si>
    <t>COU</t>
  </si>
  <si>
    <t>Sub Category COU</t>
  </si>
  <si>
    <t>Use Scenario Name for Modeling</t>
  </si>
  <si>
    <t>Exposures Modeled</t>
  </si>
  <si>
    <t>Model  ENV</t>
  </si>
  <si>
    <t>Source</t>
  </si>
  <si>
    <t>Product Name</t>
  </si>
  <si>
    <t xml:space="preserve">Manufacturer </t>
  </si>
  <si>
    <t>Percent o-Dichlorobenzene (%)</t>
  </si>
  <si>
    <t>Form</t>
  </si>
  <si>
    <t>Product Size and format</t>
  </si>
  <si>
    <t>Use Description</t>
  </si>
  <si>
    <t>HERO/SDS Link</t>
  </si>
  <si>
    <t>Min</t>
  </si>
  <si>
    <t>Average/Mid</t>
  </si>
  <si>
    <t>Max</t>
  </si>
  <si>
    <t>Air care products</t>
  </si>
  <si>
    <t>Continuous action air fresheners (including toilet/urinal deodorizers/fresheners)</t>
  </si>
  <si>
    <t>Toilet bowl deodorizer</t>
  </si>
  <si>
    <t>inhalation, dermal</t>
  </si>
  <si>
    <t>Bathroom</t>
  </si>
  <si>
    <t>SDS</t>
  </si>
  <si>
    <t>3 oz. Para Toilet Bowl Deodorizer Wire Hanger</t>
  </si>
  <si>
    <t xml:space="preserve">Willert Home Products, Inc. </t>
  </si>
  <si>
    <t>Solid</t>
  </si>
  <si>
    <t>3 oz</t>
  </si>
  <si>
    <t>Attach to side of toilet bowl (lasts 2-4 weeks)</t>
  </si>
  <si>
    <t>https://hero.epa.gov/reference/6280693/</t>
  </si>
  <si>
    <t>Lubricants and greases</t>
  </si>
  <si>
    <t>Lubricants and greases (e.g., oil additives, degreasers, penetrant for pneumatic tools)</t>
  </si>
  <si>
    <t>Lubricant and greases</t>
  </si>
  <si>
    <t>Garage</t>
  </si>
  <si>
    <t>Marvel Mystery Oil</t>
  </si>
  <si>
    <t>Liquid (poured)</t>
  </si>
  <si>
    <t>32 oz</t>
  </si>
  <si>
    <t>Directions for Use: Add every fill-up add 4 ounces of Marvel Ultimate Oil to every 10 gallons of gas or diesel. An average passenger car tank is 15 gallons, so you would add 6 ounces at every fill-up.</t>
  </si>
  <si>
    <t>https://hero.epa.gov/reference/6305345/</t>
  </si>
  <si>
    <t>Marvel Air Tool Oil</t>
  </si>
  <si>
    <t>N/A</t>
  </si>
  <si>
    <t>Pour (unspecified amount) into tool</t>
  </si>
  <si>
    <t>https://hero.epa.gov/reference/6294026/</t>
  </si>
  <si>
    <t>Paints and coatings</t>
  </si>
  <si>
    <t>Thinners</t>
  </si>
  <si>
    <t>Paint Thinners</t>
  </si>
  <si>
    <t>Utility room</t>
  </si>
  <si>
    <t>Duncan OA 901 - Essence</t>
  </si>
  <si>
    <t>Liquid (rolled or brushed on)</t>
  </si>
  <si>
    <t>0.5 oz</t>
  </si>
  <si>
    <t>Pour out small amount and rub brush around</t>
  </si>
  <si>
    <t>https://hero.epa.gov/reference/6280686/</t>
  </si>
  <si>
    <t>Sheep-branding fluid</t>
  </si>
  <si>
    <t>Sheep-branding</t>
  </si>
  <si>
    <t>Outdoors</t>
  </si>
  <si>
    <t>SI-RO-MARK Sheep Branding Fluid</t>
  </si>
  <si>
    <t>Heiniger</t>
  </si>
  <si>
    <t>1.06 gal</t>
  </si>
  <si>
    <t>https://hero.epa.gov/reference/6328960/</t>
  </si>
  <si>
    <t>Other use</t>
  </si>
  <si>
    <t>Ceramics glaze</t>
  </si>
  <si>
    <t>2 g</t>
  </si>
  <si>
    <t>Pour out small amount and dip brush in</t>
  </si>
  <si>
    <t>https://hero.epa.gov/reference/6287141/</t>
  </si>
  <si>
    <t>https://hero.epa.gov/reference/12910589/</t>
  </si>
  <si>
    <t>https://hero.epa.gov/reference/12910637/</t>
  </si>
  <si>
    <t>https://hero.epa.gov/reference/12910639/</t>
  </si>
  <si>
    <t>CEM Inputs (Inhalation)</t>
  </si>
  <si>
    <t>Product:</t>
  </si>
  <si>
    <t>Lubricant and greases (liquid) (Marvel Mystery Oil)</t>
  </si>
  <si>
    <t>Lubricant and greases (liquid) (Marvel Air Tool)</t>
  </si>
  <si>
    <t>Paint Thinner (user emission rate)</t>
  </si>
  <si>
    <t>Paint Thinner (default emission rate)</t>
  </si>
  <si>
    <t>Sheep Branding Fluid</t>
  </si>
  <si>
    <t>Ceramic Glaze (user emission rate)</t>
  </si>
  <si>
    <t>Ceramic Glaze (default emission rate)</t>
  </si>
  <si>
    <t>Septic Tank Cleaner</t>
  </si>
  <si>
    <t>Exposure Assessed in CEM:</t>
  </si>
  <si>
    <t>CEM Model Selection</t>
  </si>
  <si>
    <t>CEM Models (inhalation and/or ingestion pathways):</t>
  </si>
  <si>
    <t>E1, P_INH1, P_INH2</t>
  </si>
  <si>
    <t>E2, P_INH1, P_INH2</t>
  </si>
  <si>
    <t>E4, P_INH1, P_INH2</t>
  </si>
  <si>
    <t>CEM Saved Analysis:</t>
  </si>
  <si>
    <t>Lubricants (non-spray)</t>
  </si>
  <si>
    <t>Generic Product E2</t>
  </si>
  <si>
    <t>Lacquers and Stains</t>
  </si>
  <si>
    <t>Drain and toilet cleaners</t>
  </si>
  <si>
    <t>CEM Input Parameter</t>
  </si>
  <si>
    <t>Exposure Level</t>
  </si>
  <si>
    <t>Value</t>
  </si>
  <si>
    <t>Scenario Screen Parameters</t>
  </si>
  <si>
    <t>Weight Fraction</t>
  </si>
  <si>
    <t>n/a</t>
  </si>
  <si>
    <t>Initial Concentration of SVOC in Article</t>
  </si>
  <si>
    <t>mg/cm3</t>
  </si>
  <si>
    <t>Background Air Concentration</t>
  </si>
  <si>
    <t>mg/m3</t>
  </si>
  <si>
    <t>Background Dust Concentration</t>
  </si>
  <si>
    <t>ug/mg</t>
  </si>
  <si>
    <t>Product/Article Use Environment</t>
  </si>
  <si>
    <t>Outside</t>
  </si>
  <si>
    <t>Pathways</t>
  </si>
  <si>
    <r>
      <t xml:space="preserve">Product Users </t>
    </r>
    <r>
      <rPr>
        <b/>
        <sz val="11"/>
        <rFont val="Aptos Narrow"/>
        <family val="2"/>
        <scheme val="minor"/>
      </rPr>
      <t>(Non-users are automatically modeled as bystanders)</t>
    </r>
  </si>
  <si>
    <t>Adult</t>
  </si>
  <si>
    <t>Activity Pattern</t>
  </si>
  <si>
    <t>Stay at Home</t>
  </si>
  <si>
    <t>User-defined Emission Rates</t>
  </si>
  <si>
    <t>Let CEM Estimate Emission Rate</t>
  </si>
  <si>
    <t>User a User-Defined Emission Rate</t>
  </si>
  <si>
    <t>Use Near-field Zone? (E1, E2, E3 only)</t>
  </si>
  <si>
    <t>Do Not Use Near-field Area in Zone 1</t>
  </si>
  <si>
    <t>Use Near-field Area in Zone 1</t>
  </si>
  <si>
    <t>Emission Factor Method (E1 only)</t>
  </si>
  <si>
    <t>Use Evaporation Time Method</t>
  </si>
  <si>
    <t>Product/Article Properties Screen Parameters</t>
  </si>
  <si>
    <t>Product/Article and Use Inputs</t>
  </si>
  <si>
    <t>User Defined Emission Rate</t>
  </si>
  <si>
    <t>mg/min</t>
  </si>
  <si>
    <t>Chronic</t>
  </si>
  <si>
    <t>Density of Product/Article</t>
  </si>
  <si>
    <t>g/cm3</t>
  </si>
  <si>
    <t>Frequency of Use</t>
  </si>
  <si>
    <t>events/day</t>
  </si>
  <si>
    <t>events/year</t>
  </si>
  <si>
    <t>Duration of Use</t>
  </si>
  <si>
    <t>min</t>
  </si>
  <si>
    <t>Mass of Product Used</t>
  </si>
  <si>
    <t>g</t>
  </si>
  <si>
    <t>Environment Inputs</t>
  </si>
  <si>
    <t>Environment Property/Attribute</t>
  </si>
  <si>
    <t>Building Volume</t>
  </si>
  <si>
    <t>m3</t>
  </si>
  <si>
    <t>Use Environment Volume</t>
  </si>
  <si>
    <t>Yard Area</t>
  </si>
  <si>
    <t>m2</t>
  </si>
  <si>
    <t>Air Exchange Rate, Zone 1 (Residence)</t>
  </si>
  <si>
    <t>hr-1</t>
  </si>
  <si>
    <t>Air Exchange Rate, Zone 2 (Residence)</t>
  </si>
  <si>
    <t>Interzone Ventilation Rate</t>
  </si>
  <si>
    <t>m3/hr</t>
  </si>
  <si>
    <t>Area of Interior Surface</t>
  </si>
  <si>
    <t>Thickness of Interior Surface</t>
  </si>
  <si>
    <t>m</t>
  </si>
  <si>
    <t>Near Field Environmental Inputs</t>
  </si>
  <si>
    <t>Near Field Volume</t>
  </si>
  <si>
    <t>Far-Field Volume</t>
  </si>
  <si>
    <t xml:space="preserve">Air Exchange Rate at Near-field Boundary </t>
  </si>
  <si>
    <t>per hour</t>
  </si>
  <si>
    <t>Receptor Exposure Factors</t>
  </si>
  <si>
    <t xml:space="preserve">Exposure Duration - chronic </t>
  </si>
  <si>
    <t>years</t>
  </si>
  <si>
    <t>Exposure Duration - acute</t>
  </si>
  <si>
    <t>days</t>
  </si>
  <si>
    <t>Inhalation Results</t>
  </si>
  <si>
    <t>A. Exposure Concentrations from CEM Model</t>
  </si>
  <si>
    <t>Product Type</t>
  </si>
  <si>
    <r>
      <t>Acute 24-Hour Concentration (mg/m</t>
    </r>
    <r>
      <rPr>
        <b/>
        <vertAlign val="superscript"/>
        <sz val="10"/>
        <color rgb="FF000000"/>
        <rFont val="Aptos Narrow"/>
        <family val="2"/>
        <scheme val="minor"/>
      </rPr>
      <t>3</t>
    </r>
    <r>
      <rPr>
        <b/>
        <sz val="10"/>
        <color rgb="FF000000"/>
        <rFont val="Aptos Narrow"/>
        <family val="2"/>
        <scheme val="minor"/>
      </rPr>
      <t>)</t>
    </r>
  </si>
  <si>
    <r>
      <rPr>
        <b/>
        <sz val="10"/>
        <color rgb="FF000000"/>
        <rFont val="Aptos Narrow"/>
        <family val="2"/>
        <scheme val="minor"/>
      </rPr>
      <t>Intermediate Concentration (mg/m</t>
    </r>
    <r>
      <rPr>
        <b/>
        <vertAlign val="superscript"/>
        <sz val="10"/>
        <color rgb="FF000000"/>
        <rFont val="Aptos Narrow"/>
        <family val="2"/>
        <scheme val="minor"/>
      </rPr>
      <t>3</t>
    </r>
    <r>
      <rPr>
        <b/>
        <sz val="10"/>
        <color rgb="FF000000"/>
        <rFont val="Aptos Narrow"/>
        <family val="2"/>
        <scheme val="minor"/>
      </rPr>
      <t>)</t>
    </r>
  </si>
  <si>
    <r>
      <t>Chronic ADC (mg/m</t>
    </r>
    <r>
      <rPr>
        <b/>
        <vertAlign val="superscript"/>
        <sz val="10"/>
        <color rgb="FF000000"/>
        <rFont val="Aptos Narrow"/>
        <family val="2"/>
        <scheme val="minor"/>
      </rPr>
      <t>3</t>
    </r>
    <r>
      <rPr>
        <b/>
        <sz val="10"/>
        <color rgb="FF000000"/>
        <rFont val="Aptos Narrow"/>
        <family val="2"/>
        <scheme val="minor"/>
      </rPr>
      <t>)</t>
    </r>
  </si>
  <si>
    <t>Automotive lubricant/degreaser</t>
  </si>
  <si>
    <t>Tool lubricant/degreaser</t>
  </si>
  <si>
    <t>Paint thinner (default emission rate)</t>
  </si>
  <si>
    <t>Paint thinner (user emission rate)</t>
  </si>
  <si>
    <t>Ceramic glaze (user emission rate)</t>
  </si>
  <si>
    <t>Ceramic glaze (default emission rate)</t>
  </si>
  <si>
    <t>Sheep branding fluid</t>
  </si>
  <si>
    <t>B. Risk Calculations</t>
  </si>
  <si>
    <t>Reference Concentrations and Benchmarks Used</t>
  </si>
  <si>
    <t>Acute (8 hour emission rate scenario)</t>
  </si>
  <si>
    <t>Acute MOE</t>
  </si>
  <si>
    <t>Experimental Data and Emission Curve Fitting</t>
  </si>
  <si>
    <t>Step 1: Digitize the Data</t>
  </si>
  <si>
    <t xml:space="preserve">Step 2: Fit using purely statistical method - least squared error (Model 1 = exponential and Model 2 = linear) and check if model meets physical constraints </t>
  </si>
  <si>
    <t>Step 3: Fit using physical requirements and experimental data (Model 3)</t>
  </si>
  <si>
    <t>Step 4: Summarize Models (with Graph)</t>
  </si>
  <si>
    <t xml:space="preserve">Step 1: Digitization </t>
  </si>
  <si>
    <t>Step 2: Empirical Models (1 and 2)</t>
  </si>
  <si>
    <t>Step 3: Empirical-Physical Model (Model 3)</t>
  </si>
  <si>
    <t>Step 4: Summary of Models with Graph</t>
  </si>
  <si>
    <t>Digitized Figure 1 from Guerrero and Corsi et al, 2012 using plotdigitizer.com</t>
  </si>
  <si>
    <t>Fit using empirical data from Guerrero and Corsi using least squared error method</t>
  </si>
  <si>
    <t>Rather than using the least squared error method to determine the emission parameters, set up two physical constraints</t>
  </si>
  <si>
    <t>1) Model 1 - An exponential profile fit to the experimental data (see "Experimental Data and Curve Fit")</t>
  </si>
  <si>
    <t>Screenshot of Excel Solver function used to find Eo and k</t>
  </si>
  <si>
    <t>2) Model 2 - A linear exponential profile fit to the experimental data (see "Experimental Data and Curve Fit")</t>
  </si>
  <si>
    <t>Results:</t>
  </si>
  <si>
    <t>Model 1: Fit an Exponential</t>
  </si>
  <si>
    <t>3) Model 3 - An exponential profile where the % remaining after 30 days and the initial emission were estimated to ensure the total mass emitted did not exceed the original urinal cake mass</t>
  </si>
  <si>
    <t>Use Excel's Solver function to find the Eo and k that minimize the squared error between predicted and empirical emission</t>
  </si>
  <si>
    <r>
      <rPr>
        <sz val="11"/>
        <color rgb="FF000000"/>
        <rFont val="Aptos Narrow"/>
        <family val="2"/>
      </rPr>
      <t xml:space="preserve">1) </t>
    </r>
    <r>
      <rPr>
        <b/>
        <sz val="11"/>
        <color rgb="FF000000"/>
        <rFont val="Aptos Narrow"/>
        <family val="2"/>
      </rPr>
      <t xml:space="preserve">Constraint 1: </t>
    </r>
    <r>
      <rPr>
        <sz val="11"/>
        <color rgb="FF000000"/>
        <rFont val="Aptos Narrow"/>
        <family val="2"/>
      </rPr>
      <t xml:space="preserve">Based on the empirical data in Guerrero and Corsi, ensure the average emission rate after 3 days is 400 mg/hr </t>
    </r>
  </si>
  <si>
    <t>Screenshot:</t>
  </si>
  <si>
    <t>Their first point was measured at 1.42 days and represents the estimated emission from 0 to 3 days</t>
  </si>
  <si>
    <t>Model 1</t>
  </si>
  <si>
    <t>Model 2</t>
  </si>
  <si>
    <t>Model 3</t>
  </si>
  <si>
    <t>Eo=</t>
  </si>
  <si>
    <t>mg/hr</t>
  </si>
  <si>
    <t>k=</t>
  </si>
  <si>
    <t>per hours</t>
  </si>
  <si>
    <t>Exponential: fit to Guerrero and Corsi et al. data</t>
  </si>
  <si>
    <t>Linear: fit to Guerrero and Corsi et al. data</t>
  </si>
  <si>
    <t>Exponential: Optimized using Solver to ensure amount remaining after 30 days is less than original mass and average first 72 hour emission is close to 400 mg/h</t>
  </si>
  <si>
    <t>Time (days)</t>
  </si>
  <si>
    <t>Time (hours)</t>
  </si>
  <si>
    <t>Emission Rate (Paper)</t>
  </si>
  <si>
    <t>Emission Rate (Estimated)</t>
  </si>
  <si>
    <t>Squared Error</t>
  </si>
  <si>
    <t>Sum of Squared Error</t>
  </si>
  <si>
    <t>E (3 days) =403 mg/hr</t>
  </si>
  <si>
    <t>Eo (mg/hr)</t>
  </si>
  <si>
    <t>Eo (mg)</t>
  </si>
  <si>
    <t>&lt;--- minimized using Excel Solver function by changing Eo and k</t>
  </si>
  <si>
    <t>k (hr^-1)</t>
  </si>
  <si>
    <t>m (hr^-1)</t>
  </si>
  <si>
    <r>
      <t xml:space="preserve">2) </t>
    </r>
    <r>
      <rPr>
        <b/>
        <sz val="11"/>
        <color theme="1"/>
        <rFont val="Aptos Narrow"/>
        <family val="2"/>
        <scheme val="minor"/>
      </rPr>
      <t>Constraint 2</t>
    </r>
    <r>
      <rPr>
        <sz val="11"/>
        <color theme="1"/>
        <rFont val="Aptos Narrow"/>
        <family val="2"/>
        <scheme val="minor"/>
      </rPr>
      <t>: Ensure the cake lasts approximately 30 days and that the total mass emitted when the emission rate becomes very close to 0</t>
    </r>
  </si>
  <si>
    <t>does not exceed the original mass of the cake (113 g)</t>
  </si>
  <si>
    <t>Total mass emitted exceeds original mass</t>
  </si>
  <si>
    <t>Fits well, but not available in IECCU</t>
  </si>
  <si>
    <t>Chosen Model</t>
  </si>
  <si>
    <t>Mass does not exceed total, so chronic calculations will average out to equal emission from one cake in 30 days</t>
  </si>
  <si>
    <t>M(~30 days) &lt;= 113 g</t>
  </si>
  <si>
    <t>Eo is close to the empirical value of 400, so peak concentration will be appropriate for acute</t>
  </si>
  <si>
    <t>Physical Check: Does the Empirically-dervied model meet physical constraints? How much mass is emitted in 30 days?</t>
  </si>
  <si>
    <t>Time Series of Emission Profiles:</t>
  </si>
  <si>
    <t>Equations:</t>
  </si>
  <si>
    <t>Emission Rate:</t>
  </si>
  <si>
    <t>Mass Emitted Each Time Step:</t>
  </si>
  <si>
    <t>Total Mass Emitted in 30 days:</t>
  </si>
  <si>
    <t>Average Emission over first 72 hours</t>
  </si>
  <si>
    <t>[Must be less than total mass of cake]</t>
  </si>
  <si>
    <t>[Must be close to 400 mg/h, as in Guerrero and Corsi]</t>
  </si>
  <si>
    <t>mg/h</t>
  </si>
  <si>
    <t>mg</t>
  </si>
  <si>
    <t>model 3</t>
  </si>
  <si>
    <t>Time (hrs)</t>
  </si>
  <si>
    <t>model 1</t>
  </si>
  <si>
    <t>M(30 days) =</t>
  </si>
  <si>
    <t>Total 4 ounce Cake:</t>
  </si>
  <si>
    <t>113 g with 99% p-dichlorobenzene</t>
  </si>
  <si>
    <t xml:space="preserve">Amount emitted after 30 days (155.2 g) exceeds the amount originally in the cake (113 g). </t>
  </si>
  <si>
    <t>Thus, this empirical model overestimates the actual possible physical emission rate through time.</t>
  </si>
  <si>
    <t>Used visual inspection (see graph to right) to select Eo and k to fit the constraints</t>
  </si>
  <si>
    <t>Table Format:</t>
  </si>
  <si>
    <t>Standard Deviation</t>
  </si>
  <si>
    <t>Mean + SD</t>
  </si>
  <si>
    <t>Mean- SD</t>
  </si>
  <si>
    <t>Mass Emitted:</t>
  </si>
  <si>
    <t>(Note: This value is for a product containing 100% pDCB)</t>
  </si>
  <si>
    <t>Model 2: Fit Linear</t>
  </si>
  <si>
    <t>M(3 days)</t>
  </si>
  <si>
    <t>Figure: Comparison of Emission Profiles</t>
  </si>
  <si>
    <t>Use Excel's Solver function to find the Eo and m that minimize the squared error between predicted and empirical emission</t>
  </si>
  <si>
    <t>M(6 days)</t>
  </si>
  <si>
    <t>M(30 days)</t>
  </si>
  <si>
    <t>m=</t>
  </si>
  <si>
    <t>mg/hr^2</t>
  </si>
  <si>
    <t>Squared Diff</t>
  </si>
  <si>
    <t>Sum of Squared Diff</t>
  </si>
  <si>
    <t>Check if constraint parameters are met:</t>
  </si>
  <si>
    <t>&lt;--- minimized using Excel Solver function by changing Eo and m</t>
  </si>
  <si>
    <t>Constraint</t>
  </si>
  <si>
    <t>Parameter</t>
  </si>
  <si>
    <t>Target from Paper</t>
  </si>
  <si>
    <t>Constraint 1</t>
  </si>
  <si>
    <t>Ave E(3 days)</t>
  </si>
  <si>
    <t>Ave E(between 3 and 6 days)</t>
  </si>
  <si>
    <t>Constraint 2</t>
  </si>
  <si>
    <t>This linear function gives negative emissions at a certain time point</t>
  </si>
  <si>
    <t>M becomes negative when Eo=mt</t>
  </si>
  <si>
    <t>Negative when t=</t>
  </si>
  <si>
    <t>How much mass is emitted between 0 and 22.9 days?</t>
  </si>
  <si>
    <t>M(22.9 days) =</t>
  </si>
  <si>
    <t>This empirical model estimates the cake will be gone after only 22.9 days, when manufacturer websites typically quote 30 days</t>
  </si>
  <si>
    <t>And, the amount of mass emitted at 22.9 days (125g)  exceeds the amount originally in the cake (113 g)</t>
  </si>
  <si>
    <t>IECCU Inputs: Bathroom Deodorizer COU</t>
  </si>
  <si>
    <t>Toilet Bowl Deodorizer 
(2 Bathrooms)</t>
  </si>
  <si>
    <t>Toilet Bowl Deodorizer for Sensitivity Analysis
(1 Bathroom)</t>
  </si>
  <si>
    <t>Home Area Modeled</t>
  </si>
  <si>
    <t>-</t>
  </si>
  <si>
    <t>Whole House</t>
  </si>
  <si>
    <t>Building Configuration</t>
  </si>
  <si>
    <t>All Zones Conditioned</t>
  </si>
  <si>
    <t>Yes</t>
  </si>
  <si>
    <t>Case 3 (3 Zones)</t>
  </si>
  <si>
    <t>Case 2 (2 Zones)</t>
  </si>
  <si>
    <t>Zone 1 Volume (bathroom 1)</t>
  </si>
  <si>
    <r>
      <t>m</t>
    </r>
    <r>
      <rPr>
        <vertAlign val="superscript"/>
        <sz val="11"/>
        <color theme="1"/>
        <rFont val="Aptos Narrow"/>
        <family val="2"/>
        <scheme val="minor"/>
      </rPr>
      <t>3</t>
    </r>
  </si>
  <si>
    <t>CEM default</t>
  </si>
  <si>
    <t>Zone 2 Volume (rest of house)</t>
  </si>
  <si>
    <t>EFH, Chapter 19; Total house is 492 m3, so rest of house is 492-bathroom volumes</t>
  </si>
  <si>
    <t>Zone 3 Volume (bathroom 2)</t>
  </si>
  <si>
    <t>Ventilation</t>
  </si>
  <si>
    <t>Ventilation Rate</t>
  </si>
  <si>
    <t>air exchanges per hour</t>
  </si>
  <si>
    <t>From Zone 0 to Zone 1</t>
  </si>
  <si>
    <r>
      <t>m</t>
    </r>
    <r>
      <rPr>
        <vertAlign val="superscript"/>
        <sz val="11"/>
        <color theme="1"/>
        <rFont val="Aptos Narrow"/>
        <family val="2"/>
        <scheme val="minor"/>
      </rPr>
      <t>3</t>
    </r>
    <r>
      <rPr>
        <sz val="11"/>
        <color theme="1"/>
        <rFont val="Aptos Narrow"/>
        <family val="2"/>
        <scheme val="minor"/>
      </rPr>
      <t>/hour</t>
    </r>
  </si>
  <si>
    <t>15*0.45</t>
  </si>
  <si>
    <t>From Zone 0 to Zone 2</t>
  </si>
  <si>
    <t>(492-30)*0.45</t>
  </si>
  <si>
    <t>From Zone 0 to Zone 3</t>
  </si>
  <si>
    <t>From Zone 1 to Zone 2</t>
  </si>
  <si>
    <t>(0.078 + 0.31*0.45)*492
CEM default</t>
  </si>
  <si>
    <t>From Zone 2 to Zone 1</t>
  </si>
  <si>
    <t>From Zone 2 to Zone 3</t>
  </si>
  <si>
    <t>From Zone 3 to Zone 2</t>
  </si>
  <si>
    <t>From Zone 1 to Zone 3 (and reverse)</t>
  </si>
  <si>
    <t>Required input</t>
  </si>
  <si>
    <t>Sources</t>
  </si>
  <si>
    <t>First order decay model inputs</t>
  </si>
  <si>
    <t>Zone ID</t>
  </si>
  <si>
    <t>1 and 3</t>
  </si>
  <si>
    <t>Initial Emission Rate</t>
  </si>
  <si>
    <t>ug/hr</t>
  </si>
  <si>
    <t>Derived from empirical-physical model using p-DCB experimental data from {Guerrero &amp; Corsi, 2012, 1467025}; See Model 3 in "Inh_Bath Deod_Exp Data and Fit" tab. The derived initial emission rate was adjusted to 1% for the weight fraction of o-DCB.</t>
  </si>
  <si>
    <t>Initial Emission Factor</t>
  </si>
  <si>
    <r>
      <t>ug/m</t>
    </r>
    <r>
      <rPr>
        <vertAlign val="superscript"/>
        <sz val="11"/>
        <color theme="1"/>
        <rFont val="Aptos Narrow"/>
        <family val="2"/>
        <scheme val="minor"/>
      </rPr>
      <t>2</t>
    </r>
    <r>
      <rPr>
        <sz val="11"/>
        <color theme="1"/>
        <rFont val="Aptos Narrow"/>
        <family val="2"/>
        <scheme val="minor"/>
      </rPr>
      <t>-hour</t>
    </r>
  </si>
  <si>
    <t>Divide initial emission rate by surface area, which is assigned a value of 1, as it is assumed that the surface area of the test product and the model product are the same.</t>
  </si>
  <si>
    <t>Surface Area</t>
  </si>
  <si>
    <r>
      <t>m</t>
    </r>
    <r>
      <rPr>
        <vertAlign val="superscript"/>
        <sz val="11"/>
        <color theme="1"/>
        <rFont val="Aptos Narrow"/>
        <family val="2"/>
        <scheme val="minor"/>
      </rPr>
      <t>2</t>
    </r>
  </si>
  <si>
    <t>First-order decay constant</t>
  </si>
  <si>
    <t>1/h</t>
  </si>
  <si>
    <t>Assumes 4% remaining after 30 days; see "Inh_Bath Deod_Exp Data and Fit" tab</t>
  </si>
  <si>
    <t>Simulation Conditions</t>
  </si>
  <si>
    <t>Simulation Duration</t>
  </si>
  <si>
    <t>Hours</t>
  </si>
  <si>
    <t>1 month (expected use time for a toilet bowl deodorizer)</t>
  </si>
  <si>
    <t>Number of Data Points</t>
  </si>
  <si>
    <t>Output Selections</t>
  </si>
  <si>
    <t>Air Concentration</t>
  </si>
  <si>
    <t>Zone 0 = outside of house (no exposure)</t>
  </si>
  <si>
    <t>Results, 2 Bathrooms</t>
  </si>
  <si>
    <t>IECCU Output</t>
  </si>
  <si>
    <t>Exposure and Risks</t>
  </si>
  <si>
    <t>Activity Patterns</t>
  </si>
  <si>
    <t>Time</t>
  </si>
  <si>
    <t>Zone1</t>
  </si>
  <si>
    <t>Zone2</t>
  </si>
  <si>
    <t>Zone3</t>
  </si>
  <si>
    <t>95th Percentile (Acute)</t>
  </si>
  <si>
    <t>Fraction of time</t>
  </si>
  <si>
    <t>(h)</t>
  </si>
  <si>
    <t>(ug/m3)</t>
  </si>
  <si>
    <t>Zone 1 and 3 (bathroom)</t>
  </si>
  <si>
    <t>Zone 2 
(rest of building)</t>
  </si>
  <si>
    <t>Bathroom (EFH Table 16-16)</t>
  </si>
  <si>
    <t>hours/day</t>
  </si>
  <si>
    <t>24-hr avg (ug/m3)</t>
  </si>
  <si>
    <t>30-day avg (ug/m3)</t>
  </si>
  <si>
    <t>Inside Residence Total (EFH Table 16-16)</t>
  </si>
  <si>
    <t>Adjusted to time in Zone (ug/m3)</t>
  </si>
  <si>
    <t>Time spent in rest of house</t>
  </si>
  <si>
    <t>% of total</t>
  </si>
  <si>
    <t>24-hr avg adjusted for activity pattern</t>
  </si>
  <si>
    <t>ug/m3</t>
  </si>
  <si>
    <t>30-day avg adjusted for activity pattern</t>
  </si>
  <si>
    <t>50th Percentile (Chronic)</t>
  </si>
  <si>
    <t>Time spent outside the house</t>
  </si>
  <si>
    <t>MOE</t>
  </si>
  <si>
    <t>Results, 1 Bathroom</t>
  </si>
  <si>
    <t>Run for Sensitivity analysis</t>
  </si>
  <si>
    <t>Calculations of Dermal Exposure To Consumer Products</t>
  </si>
  <si>
    <t>A. Inputs</t>
  </si>
  <si>
    <t>B. Exposure Dose Calculations</t>
  </si>
  <si>
    <t>C. Risk (MOE) Calculations</t>
  </si>
  <si>
    <t>D. Reference Concentrations and Benchmarks Used</t>
  </si>
  <si>
    <t>E. Key to Variable Names</t>
  </si>
  <si>
    <t>1. Flux Permeability Method: Used for Toilet Bowl Deodorizer</t>
  </si>
  <si>
    <t>2. Fractional Absorption Method: Used for Lubricants, Paint Thinners, Sheep Branding Fluid, and Glaze</t>
  </si>
  <si>
    <t>Bathroom Deodorizer</t>
  </si>
  <si>
    <t>Paint Thinner</t>
  </si>
  <si>
    <t>Ceramic Glaze</t>
  </si>
  <si>
    <t>Acute and Chronic</t>
  </si>
  <si>
    <t>Chemical/Product Parameters</t>
  </si>
  <si>
    <t>FT</t>
  </si>
  <si>
    <t>Kp (cm/hr)</t>
  </si>
  <si>
    <t>fabs</t>
  </si>
  <si>
    <t>CF1</t>
  </si>
  <si>
    <t>p</t>
  </si>
  <si>
    <t>Density (g/cm3)</t>
  </si>
  <si>
    <t>Qu (mg/cm2-event)</t>
  </si>
  <si>
    <t>C (mg/cm3)</t>
  </si>
  <si>
    <t>Product Use Parameters</t>
  </si>
  <si>
    <t>T event (hrs)</t>
  </si>
  <si>
    <t>FQ (events/day)</t>
  </si>
  <si>
    <t>FQ (events/year)</t>
  </si>
  <si>
    <t>User Parameters</t>
  </si>
  <si>
    <t>Contact Area</t>
  </si>
  <si>
    <t>Inside both hands (mean)</t>
  </si>
  <si>
    <t>10% of hand (mean)</t>
  </si>
  <si>
    <t>SA/BW (cm2/kg), Adult (&gt;=21 years)</t>
  </si>
  <si>
    <t>SA/BW (cm2/kg), Youth (16-20 years)</t>
  </si>
  <si>
    <t>SA/BW (cm2/kg), Youth (11-15 years)</t>
  </si>
  <si>
    <t>Exposure Durations and Averaging Times</t>
  </si>
  <si>
    <t>ED acute (day)</t>
  </si>
  <si>
    <t>ED chronic (year)</t>
  </si>
  <si>
    <t>Averaging time (days) for acute</t>
  </si>
  <si>
    <t>Averaging time (days) for chronic</t>
  </si>
  <si>
    <t>CF (days/year)</t>
  </si>
  <si>
    <t>Acute (mg/kg/day)</t>
  </si>
  <si>
    <t>Adult (&gt;=21 years)</t>
  </si>
  <si>
    <t>Youth (16-20 years)</t>
  </si>
  <si>
    <t>Youth (11-15 years)</t>
  </si>
  <si>
    <t>Chronic (mg/kg/day)</t>
  </si>
  <si>
    <t>Intermediate (mg/kg/day)</t>
  </si>
  <si>
    <t>Key to Variables</t>
  </si>
  <si>
    <r>
      <t>K</t>
    </r>
    <r>
      <rPr>
        <vertAlign val="subscript"/>
        <sz val="12"/>
        <color theme="1"/>
        <rFont val="Aptos Narrow"/>
        <family val="2"/>
        <scheme val="minor"/>
      </rPr>
      <t>p</t>
    </r>
    <r>
      <rPr>
        <sz val="12"/>
        <color theme="1"/>
        <rFont val="Aptos Narrow"/>
        <family val="2"/>
        <scheme val="minor"/>
      </rPr>
      <t xml:space="preserve"> = Skin Permeability Coefficient (cm/hr)</t>
    </r>
  </si>
  <si>
    <r>
      <t>C = Chemical Concentration (mg/cm</t>
    </r>
    <r>
      <rPr>
        <vertAlign val="superscript"/>
        <sz val="12"/>
        <color theme="1"/>
        <rFont val="Aptos Narrow"/>
        <family val="2"/>
        <scheme val="minor"/>
      </rPr>
      <t>3</t>
    </r>
    <r>
      <rPr>
        <sz val="12"/>
        <color theme="1"/>
        <rFont val="Aptos Narrow"/>
        <family val="2"/>
        <scheme val="minor"/>
      </rPr>
      <t>)</t>
    </r>
  </si>
  <si>
    <r>
      <t>t</t>
    </r>
    <r>
      <rPr>
        <vertAlign val="subscript"/>
        <sz val="12"/>
        <color theme="1"/>
        <rFont val="Aptos Narrow"/>
        <family val="2"/>
        <scheme val="minor"/>
      </rPr>
      <t>event</t>
    </r>
    <r>
      <rPr>
        <sz val="12"/>
        <color theme="1"/>
        <rFont val="Aptos Narrow"/>
        <family val="2"/>
        <scheme val="minor"/>
      </rPr>
      <t xml:space="preserve"> = Event Contact Time (hrs)</t>
    </r>
  </si>
  <si>
    <t>FQ = Frequency of Contact</t>
  </si>
  <si>
    <t>Acute: (events/day)</t>
  </si>
  <si>
    <t>Chronic: (events/year)</t>
  </si>
  <si>
    <t>ED = Exposure Duration</t>
  </si>
  <si>
    <t>Acute: 1 day</t>
  </si>
  <si>
    <t>Chronic: 1 year</t>
  </si>
  <si>
    <t>SA = Surface Area of Contact (cm2)</t>
  </si>
  <si>
    <t>BW = Body Weight (kg)</t>
  </si>
  <si>
    <t>AT = Averaging Time</t>
  </si>
  <si>
    <t>Chronic: 365 days</t>
  </si>
  <si>
    <t>WF = Weight Fraction</t>
  </si>
  <si>
    <r>
      <rPr>
        <sz val="11"/>
        <color theme="1"/>
        <rFont val="Aptos Narrow"/>
        <family val="2"/>
        <scheme val="minor"/>
      </rPr>
      <t>r = Density of Formulation (g/cm3)</t>
    </r>
  </si>
  <si>
    <t>CF1: Conversion Factor (1000 mg/g)</t>
  </si>
  <si>
    <t>Area under the curve to calculate average emission rate for 8 hours (trapezoidal method)</t>
  </si>
  <si>
    <t>8 hour average</t>
  </si>
  <si>
    <t>Septic tank cleaner</t>
  </si>
  <si>
    <r>
      <t xml:space="preserve">Date Last Modified: </t>
    </r>
    <r>
      <rPr>
        <sz val="11"/>
        <color rgb="FF000000"/>
        <rFont val="Calibri"/>
        <family val="2"/>
      </rPr>
      <t>7/22/2026</t>
    </r>
  </si>
  <si>
    <t>This tab presents the CEM concentrations for the lubricants, paint thinner, glaze, sheep branding, and septic tank cleaner products.</t>
  </si>
  <si>
    <t>Cleaning and furnishing care products</t>
  </si>
  <si>
    <t>Pro/pel Cesspool and Septic Tank Cleaner</t>
  </si>
  <si>
    <t>Utility Wonder Products</t>
  </si>
  <si>
    <t>Mayco Colors</t>
  </si>
  <si>
    <t>Liquid</t>
  </si>
  <si>
    <t>Unknown</t>
  </si>
  <si>
    <t>Pour (unspecified amount) into toilet and flush</t>
  </si>
  <si>
    <t>https://hero.epa.gov/reference/13288754/</t>
  </si>
  <si>
    <t>Marvel Oil Company, Inc.</t>
  </si>
  <si>
    <t>Hobby Brushing Bright Platinum</t>
  </si>
  <si>
    <t>Hobby Bright Brushing Gold Luster</t>
  </si>
  <si>
    <t>Hobby Mother of Pearl Luster</t>
  </si>
  <si>
    <t>Hobby Premium Gold Luster</t>
  </si>
  <si>
    <t>Qu calculations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</si>
</sst>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000"/>
    <numFmt numFmtId="166" formatCode="0.0%"/>
    <numFmt numFmtId="167" formatCode="0.00000"/>
    <numFmt numFmtId="168" formatCode="0.000"/>
    <numFmt numFmtId="169" formatCode="0.0000"/>
  </numFmts>
  <fonts count="7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2"/>
      <color theme="1"/>
      <name val="Times New Roman"/>
      <family val="1"/>
    </font>
    <font>
      <sz val="14"/>
      <color rgb="FFFF0000"/>
      <name val="Times New Roman"/>
      <family val="1"/>
    </font>
    <font>
      <b/>
      <sz val="18"/>
      <color theme="1"/>
      <name val="Times New Roman"/>
      <family val="1"/>
    </font>
    <font>
      <b/>
      <i/>
      <sz val="18"/>
      <color theme="1"/>
      <name val="Times New Roman"/>
      <family val="1"/>
    </font>
    <font>
      <b/>
      <sz val="16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theme="1"/>
      <name val="Times New Roman"/>
      <family val="1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b/>
      <sz val="14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vertAlign val="superscript"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11"/>
      <color rgb="FF9C0006"/>
      <name val="Aptos Narrow"/>
      <family val="2"/>
      <scheme val="minor"/>
    </font>
    <font>
      <b/>
      <sz val="10"/>
      <name val="Aptos Narrow"/>
      <family val="2"/>
      <scheme val="minor"/>
    </font>
    <font>
      <b/>
      <sz val="10"/>
      <color theme="0"/>
      <name val="Aptos Narrow"/>
      <family val="2"/>
      <scheme val="minor"/>
    </font>
    <font>
      <b/>
      <sz val="16"/>
      <name val="Aptos Narrow"/>
      <family val="2"/>
      <scheme val="minor"/>
    </font>
    <font>
      <sz val="12"/>
      <name val="Aptos Narrow"/>
      <family val="2"/>
      <scheme val="minor"/>
    </font>
    <font>
      <sz val="16"/>
      <name val="Aptos Narrow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11"/>
      <name val="Times New Roman"/>
      <family val="1"/>
    </font>
    <font>
      <sz val="11"/>
      <color rgb="FF111111"/>
      <name val="Times New Roman"/>
      <family val="1"/>
    </font>
    <font>
      <sz val="8"/>
      <color rgb="FF111111"/>
      <name val="Times New Roman"/>
      <family val="1"/>
    </font>
    <font>
      <sz val="8.5"/>
      <color rgb="FF111111"/>
      <name val="Times New Roman"/>
      <family val="1"/>
    </font>
    <font>
      <vertAlign val="subscript"/>
      <sz val="8.5"/>
      <name val="Times New Roman"/>
      <family val="1"/>
    </font>
    <font>
      <b/>
      <sz val="11"/>
      <color rgb="FF000000"/>
      <name val="Aptos Narrow"/>
      <family val="2"/>
      <scheme val="minor"/>
    </font>
    <font>
      <sz val="10"/>
      <name val="Aptos Narrow"/>
      <family val="2"/>
      <scheme val="minor"/>
    </font>
    <font>
      <sz val="10"/>
      <color rgb="FF000000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color rgb="FFFF0000"/>
      <name val="Aptos Narrow"/>
      <family val="2"/>
      <scheme val="minor"/>
    </font>
    <font>
      <sz val="11"/>
      <name val="Calibri"/>
      <family val="2"/>
    </font>
    <font>
      <sz val="9"/>
      <color rgb="FF212121"/>
      <name val="Verdana"/>
      <family val="2"/>
    </font>
    <font>
      <b/>
      <sz val="26"/>
      <color theme="8"/>
      <name val="Aptos Narrow"/>
      <family val="2"/>
      <scheme val="minor"/>
    </font>
    <font>
      <sz val="11"/>
      <color rgb="FF7030A0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color theme="1"/>
      <name val="Arial"/>
      <family val="2"/>
    </font>
    <font>
      <b/>
      <sz val="10"/>
      <color rgb="FF000000"/>
      <name val="Aptos Narrow"/>
      <family val="2"/>
      <scheme val="minor"/>
    </font>
    <font>
      <sz val="12"/>
      <color theme="1"/>
      <name val="Aptos Narrow"/>
      <family val="2"/>
      <scheme val="minor"/>
    </font>
    <font>
      <vertAlign val="subscript"/>
      <sz val="12"/>
      <color theme="1"/>
      <name val="Aptos Narrow"/>
      <family val="2"/>
      <scheme val="minor"/>
    </font>
    <font>
      <vertAlign val="superscript"/>
      <sz val="12"/>
      <color theme="1"/>
      <name val="Aptos Narrow"/>
      <family val="2"/>
      <scheme val="minor"/>
    </font>
    <font>
      <b/>
      <vertAlign val="superscript"/>
      <sz val="10"/>
      <color rgb="FF000000"/>
      <name val="Aptos Narrow"/>
      <family val="2"/>
      <scheme val="minor"/>
    </font>
    <font>
      <b/>
      <sz val="16"/>
      <color theme="9"/>
      <name val="Aptos Narrow"/>
      <family val="2"/>
      <scheme val="minor"/>
    </font>
    <font>
      <b/>
      <sz val="14"/>
      <color rgb="FF000000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color rgb="FF000000"/>
      <name val="Calibri"/>
      <family val="2"/>
    </font>
    <font>
      <b/>
      <u/>
      <sz val="16"/>
      <color rgb="FF000000"/>
      <name val="Calibri"/>
      <family val="2"/>
    </font>
    <font>
      <b/>
      <u/>
      <sz val="12"/>
      <color rgb="FF000000"/>
      <name val="Calibri"/>
      <family val="2"/>
    </font>
    <font>
      <b/>
      <u/>
      <sz val="11"/>
      <color rgb="FF000000"/>
      <name val="Calibri"/>
      <family val="2"/>
    </font>
    <font>
      <b/>
      <sz val="11"/>
      <color rgb="FF000000"/>
      <name val="Calibri"/>
      <family val="2"/>
    </font>
    <font>
      <i/>
      <sz val="11"/>
      <color rgb="FF000000"/>
      <name val="Calibri"/>
      <family val="2"/>
    </font>
    <font>
      <sz val="8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u/>
      <sz val="16"/>
      <color theme="1"/>
      <name val="Aptos Narrow"/>
      <family val="2"/>
      <scheme val="minor"/>
    </font>
    <font>
      <b/>
      <u/>
      <sz val="16"/>
      <name val="Aptos Narrow"/>
      <family val="2"/>
      <scheme val="minor"/>
    </font>
    <font>
      <b/>
      <sz val="16"/>
      <color rgb="FF000000"/>
      <name val="Times New Roman"/>
      <family val="1"/>
    </font>
    <font>
      <b/>
      <i/>
      <sz val="16"/>
      <color rgb="FF000000"/>
      <name val="Times New Roman"/>
      <family val="1"/>
    </font>
    <font>
      <sz val="10"/>
      <name val="Calibri"/>
      <family val="2"/>
    </font>
    <font>
      <sz val="10"/>
      <color rgb="FF000000"/>
      <name val="Calibri"/>
      <family val="2"/>
    </font>
    <font>
      <b/>
      <sz val="12"/>
      <color theme="1"/>
      <name val="Aptos Narrow"/>
      <family val="2"/>
      <scheme val="minor"/>
    </font>
    <font>
      <sz val="11"/>
      <color rgb="FF000000"/>
      <name val="Aptos Narrow"/>
      <family val="2"/>
    </font>
    <font>
      <b/>
      <sz val="11"/>
      <color rgb="FF000000"/>
      <name val="Aptos Narrow"/>
      <family val="2"/>
    </font>
    <font>
      <b/>
      <i/>
      <sz val="11"/>
      <color theme="1"/>
      <name val="Aptos Narrow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44B3E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C7CE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88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1" fillId="13" borderId="0" applyNumberFormat="0" applyBorder="0" applyAlignment="0" applyProtection="0"/>
  </cellStyleXfs>
  <cellXfs count="399">
    <xf numFmtId="0" fontId="0" fillId="0" borderId="0" xfId="0"/>
    <xf numFmtId="0" fontId="5" fillId="0" borderId="1" xfId="0" applyFont="1" applyBorder="1"/>
    <xf numFmtId="0" fontId="5" fillId="0" borderId="1" xfId="0" applyFont="1" applyBorder="1" applyProtection="1">
      <protection locked="0"/>
    </xf>
    <xf numFmtId="0" fontId="0" fillId="0" borderId="1" xfId="0" applyBorder="1"/>
    <xf numFmtId="0" fontId="6" fillId="0" borderId="1" xfId="0" applyFont="1" applyBorder="1"/>
    <xf numFmtId="49" fontId="6" fillId="0" borderId="1" xfId="0" applyNumberFormat="1" applyFont="1" applyBorder="1"/>
    <xf numFmtId="0" fontId="7" fillId="0" borderId="1" xfId="0" applyFont="1" applyBorder="1"/>
    <xf numFmtId="0" fontId="9" fillId="0" borderId="1" xfId="0" applyFont="1" applyBorder="1"/>
    <xf numFmtId="0" fontId="9" fillId="2" borderId="1" xfId="0" applyFont="1" applyFill="1" applyBorder="1" applyAlignment="1">
      <alignment vertical="center"/>
    </xf>
    <xf numFmtId="49" fontId="10" fillId="0" borderId="1" xfId="0" applyNumberFormat="1" applyFont="1" applyBorder="1"/>
    <xf numFmtId="0" fontId="14" fillId="0" borderId="4" xfId="0" applyFont="1" applyBorder="1" applyAlignment="1">
      <alignment horizontal="center" vertical="center" wrapText="1"/>
    </xf>
    <xf numFmtId="0" fontId="0" fillId="8" borderId="4" xfId="0" applyFill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165" fontId="0" fillId="0" borderId="12" xfId="0" applyNumberFormat="1" applyBorder="1" applyAlignment="1">
      <alignment horizontal="center"/>
    </xf>
    <xf numFmtId="0" fontId="0" fillId="0" borderId="0" xfId="0" applyAlignment="1">
      <alignment horizontal="center" vertical="center" wrapText="1"/>
    </xf>
    <xf numFmtId="11" fontId="0" fillId="0" borderId="0" xfId="0" applyNumberFormat="1"/>
    <xf numFmtId="0" fontId="4" fillId="0" borderId="0" xfId="0" applyFont="1" applyAlignment="1">
      <alignment horizontal="left"/>
    </xf>
    <xf numFmtId="0" fontId="4" fillId="0" borderId="0" xfId="0" applyFont="1" applyAlignment="1">
      <alignment wrapText="1"/>
    </xf>
    <xf numFmtId="166" fontId="0" fillId="0" borderId="0" xfId="1" applyNumberFormat="1" applyFont="1"/>
    <xf numFmtId="0" fontId="20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0" fillId="14" borderId="0" xfId="0" applyFill="1"/>
    <xf numFmtId="0" fontId="4" fillId="14" borderId="0" xfId="0" applyFont="1" applyFill="1"/>
    <xf numFmtId="0" fontId="22" fillId="15" borderId="4" xfId="0" applyFont="1" applyFill="1" applyBorder="1" applyAlignment="1">
      <alignment horizontal="center" vertical="center" wrapText="1"/>
    </xf>
    <xf numFmtId="0" fontId="23" fillId="16" borderId="4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" xfId="0" applyBorder="1"/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 wrapText="1"/>
    </xf>
    <xf numFmtId="0" fontId="24" fillId="0" borderId="0" xfId="0" applyFont="1" applyAlignment="1">
      <alignment vertical="center" wrapText="1"/>
    </xf>
    <xf numFmtId="0" fontId="18" fillId="0" borderId="0" xfId="0" applyFont="1" applyAlignment="1">
      <alignment wrapText="1"/>
    </xf>
    <xf numFmtId="0" fontId="18" fillId="0" borderId="0" xfId="0" applyFont="1"/>
    <xf numFmtId="0" fontId="18" fillId="0" borderId="0" xfId="0" applyFont="1" applyAlignment="1">
      <alignment horizontal="center" vertical="center"/>
    </xf>
    <xf numFmtId="0" fontId="25" fillId="0" borderId="0" xfId="0" applyFont="1" applyAlignment="1">
      <alignment horizontal="left" vertical="center"/>
    </xf>
    <xf numFmtId="0" fontId="26" fillId="0" borderId="0" xfId="0" applyFont="1" applyAlignment="1">
      <alignment horizontal="center" vertical="center" wrapText="1"/>
    </xf>
    <xf numFmtId="0" fontId="26" fillId="0" borderId="0" xfId="0" applyFont="1" applyAlignment="1">
      <alignment horizontal="left" vertical="center" wrapText="1"/>
    </xf>
    <xf numFmtId="0" fontId="16" fillId="15" borderId="4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17" borderId="4" xfId="0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2" fillId="17" borderId="13" xfId="0" applyFont="1" applyFill="1" applyBorder="1" applyAlignment="1">
      <alignment horizontal="left" vertical="center" wrapText="1"/>
    </xf>
    <xf numFmtId="0" fontId="16" fillId="17" borderId="26" xfId="0" applyFont="1" applyFill="1" applyBorder="1" applyAlignment="1">
      <alignment horizontal="center" vertical="center" wrapText="1"/>
    </xf>
    <xf numFmtId="0" fontId="16" fillId="17" borderId="26" xfId="0" applyFont="1" applyFill="1" applyBorder="1" applyAlignment="1">
      <alignment horizontal="right" vertical="center" wrapText="1"/>
    </xf>
    <xf numFmtId="0" fontId="18" fillId="17" borderId="8" xfId="0" applyFont="1" applyFill="1" applyBorder="1" applyAlignment="1">
      <alignment horizontal="center" vertical="center" wrapText="1"/>
    </xf>
    <xf numFmtId="0" fontId="18" fillId="17" borderId="7" xfId="0" applyFont="1" applyFill="1" applyBorder="1" applyAlignment="1">
      <alignment horizontal="center" vertical="center" wrapText="1"/>
    </xf>
    <xf numFmtId="0" fontId="0" fillId="17" borderId="0" xfId="0" applyFill="1" applyAlignment="1">
      <alignment wrapText="1"/>
    </xf>
    <xf numFmtId="0" fontId="0" fillId="0" borderId="0" xfId="0" applyAlignment="1">
      <alignment horizontal="center" wrapText="1"/>
    </xf>
    <xf numFmtId="0" fontId="2" fillId="7" borderId="4" xfId="0" applyFont="1" applyFill="1" applyBorder="1" applyAlignment="1">
      <alignment horizontal="left" vertical="center"/>
    </xf>
    <xf numFmtId="0" fontId="0" fillId="7" borderId="4" xfId="0" applyFill="1" applyBorder="1" applyAlignment="1">
      <alignment horizontal="left" vertical="center"/>
    </xf>
    <xf numFmtId="0" fontId="0" fillId="7" borderId="4" xfId="0" applyFill="1" applyBorder="1" applyAlignment="1">
      <alignment horizontal="center" vertical="center" wrapText="1"/>
    </xf>
    <xf numFmtId="0" fontId="18" fillId="14" borderId="4" xfId="0" applyFont="1" applyFill="1" applyBorder="1" applyAlignment="1">
      <alignment horizontal="center" vertical="center" wrapText="1"/>
    </xf>
    <xf numFmtId="2" fontId="12" fillId="0" borderId="0" xfId="0" applyNumberFormat="1" applyFont="1" applyAlignment="1">
      <alignment horizontal="center" vertical="center" wrapText="1"/>
    </xf>
    <xf numFmtId="0" fontId="18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3" borderId="4" xfId="0" applyFill="1" applyBorder="1" applyAlignment="1">
      <alignment horizontal="center" vertical="center"/>
    </xf>
    <xf numFmtId="0" fontId="18" fillId="0" borderId="4" xfId="0" applyFont="1" applyBorder="1" applyAlignment="1">
      <alignment horizontal="left" vertical="center" wrapText="1"/>
    </xf>
    <xf numFmtId="168" fontId="12" fillId="0" borderId="0" xfId="0" applyNumberFormat="1" applyFont="1" applyAlignment="1">
      <alignment horizontal="center" vertical="center" wrapText="1"/>
    </xf>
    <xf numFmtId="0" fontId="0" fillId="14" borderId="4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16" fillId="8" borderId="4" xfId="0" applyFont="1" applyFill="1" applyBorder="1" applyAlignment="1">
      <alignment horizontal="left" vertical="center"/>
    </xf>
    <xf numFmtId="0" fontId="0" fillId="8" borderId="4" xfId="0" applyFill="1" applyBorder="1" applyAlignment="1">
      <alignment horizontal="left" vertical="center"/>
    </xf>
    <xf numFmtId="0" fontId="0" fillId="3" borderId="4" xfId="0" applyFill="1" applyBorder="1" applyAlignment="1">
      <alignment horizontal="center" vertical="center" wrapText="1"/>
    </xf>
    <xf numFmtId="0" fontId="18" fillId="14" borderId="0" xfId="0" applyFont="1" applyFill="1"/>
    <xf numFmtId="0" fontId="12" fillId="0" borderId="0" xfId="0" applyFont="1" applyAlignment="1">
      <alignment horizontal="center"/>
    </xf>
    <xf numFmtId="0" fontId="12" fillId="0" borderId="0" xfId="0" applyFont="1"/>
    <xf numFmtId="11" fontId="0" fillId="0" borderId="4" xfId="0" applyNumberFormat="1" applyBorder="1" applyAlignment="1">
      <alignment horizontal="center" vertical="center" wrapText="1"/>
    </xf>
    <xf numFmtId="0" fontId="0" fillId="14" borderId="4" xfId="0" applyFill="1" applyBorder="1" applyAlignment="1">
      <alignment horizontal="left" vertical="center"/>
    </xf>
    <xf numFmtId="0" fontId="0" fillId="0" borderId="0" xfId="0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35" fillId="0" borderId="0" xfId="3" applyFont="1" applyFill="1" applyBorder="1" applyAlignment="1">
      <alignment vertical="center" wrapText="1"/>
    </xf>
    <xf numFmtId="2" fontId="15" fillId="0" borderId="0" xfId="0" applyNumberFormat="1" applyFont="1" applyAlignment="1">
      <alignment vertical="center" wrapText="1"/>
    </xf>
    <xf numFmtId="0" fontId="35" fillId="0" borderId="0" xfId="3" applyFont="1" applyFill="1" applyBorder="1" applyAlignment="1">
      <alignment horizontal="center" vertical="center" wrapText="1"/>
    </xf>
    <xf numFmtId="0" fontId="19" fillId="0" borderId="0" xfId="2" applyFill="1" applyBorder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0" xfId="0" applyFont="1"/>
    <xf numFmtId="0" fontId="4" fillId="12" borderId="0" xfId="0" applyFont="1" applyFill="1"/>
    <xf numFmtId="0" fontId="14" fillId="5" borderId="28" xfId="0" applyFont="1" applyFill="1" applyBorder="1" applyAlignment="1">
      <alignment horizontal="center" vertical="center" wrapText="1"/>
    </xf>
    <xf numFmtId="0" fontId="14" fillId="0" borderId="29" xfId="0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14" fillId="5" borderId="30" xfId="0" applyFont="1" applyFill="1" applyBorder="1" applyAlignment="1">
      <alignment horizontal="center" vertical="center" wrapText="1"/>
    </xf>
    <xf numFmtId="0" fontId="14" fillId="5" borderId="31" xfId="0" applyFont="1" applyFill="1" applyBorder="1" applyAlignment="1">
      <alignment horizontal="center" vertical="center" wrapText="1"/>
    </xf>
    <xf numFmtId="164" fontId="14" fillId="5" borderId="4" xfId="0" applyNumberFormat="1" applyFont="1" applyFill="1" applyBorder="1" applyAlignment="1">
      <alignment horizontal="center" vertical="center" wrapText="1"/>
    </xf>
    <xf numFmtId="164" fontId="14" fillId="5" borderId="30" xfId="0" applyNumberFormat="1" applyFont="1" applyFill="1" applyBorder="1" applyAlignment="1">
      <alignment horizontal="center" vertical="center" wrapText="1"/>
    </xf>
    <xf numFmtId="0" fontId="37" fillId="0" borderId="0" xfId="0" applyFont="1"/>
    <xf numFmtId="0" fontId="0" fillId="0" borderId="0" xfId="0" applyProtection="1">
      <protection locked="0"/>
    </xf>
    <xf numFmtId="0" fontId="0" fillId="12" borderId="0" xfId="0" applyFill="1"/>
    <xf numFmtId="0" fontId="0" fillId="0" borderId="0" xfId="0" applyAlignment="1">
      <alignment horizontal="center"/>
    </xf>
    <xf numFmtId="11" fontId="0" fillId="0" borderId="0" xfId="0" applyNumberFormat="1" applyAlignment="1">
      <alignment horizontal="center"/>
    </xf>
    <xf numFmtId="11" fontId="0" fillId="0" borderId="0" xfId="0" applyNumberFormat="1" applyAlignment="1">
      <alignment horizontal="center" vertical="center"/>
    </xf>
    <xf numFmtId="0" fontId="0" fillId="0" borderId="0" xfId="0" applyAlignment="1">
      <alignment horizontal="left"/>
    </xf>
    <xf numFmtId="11" fontId="43" fillId="0" borderId="0" xfId="0" applyNumberFormat="1" applyFont="1" applyAlignment="1">
      <alignment vertical="center"/>
    </xf>
    <xf numFmtId="0" fontId="46" fillId="0" borderId="0" xfId="0" applyFont="1"/>
    <xf numFmtId="0" fontId="46" fillId="0" borderId="0" xfId="0" applyFont="1" applyAlignment="1">
      <alignment vertical="center"/>
    </xf>
    <xf numFmtId="0" fontId="4" fillId="12" borderId="0" xfId="0" applyFont="1" applyFill="1" applyAlignment="1">
      <alignment vertical="center"/>
    </xf>
    <xf numFmtId="0" fontId="0" fillId="0" borderId="4" xfId="0" applyBorder="1" applyAlignment="1">
      <alignment horizontal="center" wrapText="1"/>
    </xf>
    <xf numFmtId="0" fontId="16" fillId="0" borderId="4" xfId="0" applyFont="1" applyBorder="1" applyAlignment="1">
      <alignment horizontal="center" vertical="center" wrapText="1"/>
    </xf>
    <xf numFmtId="167" fontId="0" fillId="0" borderId="4" xfId="0" applyNumberForma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0" fontId="50" fillId="0" borderId="0" xfId="0" applyFont="1"/>
    <xf numFmtId="0" fontId="19" fillId="0" borderId="0" xfId="2" applyNumberFormat="1"/>
    <xf numFmtId="0" fontId="15" fillId="0" borderId="0" xfId="0" applyFont="1"/>
    <xf numFmtId="0" fontId="4" fillId="0" borderId="14" xfId="0" applyFont="1" applyBorder="1"/>
    <xf numFmtId="0" fontId="0" fillId="0" borderId="15" xfId="0" applyBorder="1"/>
    <xf numFmtId="0" fontId="0" fillId="0" borderId="16" xfId="0" applyBorder="1"/>
    <xf numFmtId="164" fontId="0" fillId="6" borderId="0" xfId="0" applyNumberFormat="1" applyFill="1"/>
    <xf numFmtId="164" fontId="0" fillId="9" borderId="0" xfId="0" applyNumberFormat="1" applyFill="1"/>
    <xf numFmtId="0" fontId="4" fillId="10" borderId="0" xfId="0" applyFont="1" applyFill="1"/>
    <xf numFmtId="0" fontId="0" fillId="6" borderId="0" xfId="0" applyFill="1"/>
    <xf numFmtId="0" fontId="0" fillId="9" borderId="0" xfId="0" applyFill="1"/>
    <xf numFmtId="0" fontId="0" fillId="10" borderId="0" xfId="0" applyFill="1"/>
    <xf numFmtId="0" fontId="4" fillId="0" borderId="16" xfId="0" applyFont="1" applyBorder="1"/>
    <xf numFmtId="0" fontId="0" fillId="0" borderId="17" xfId="0" applyBorder="1"/>
    <xf numFmtId="0" fontId="0" fillId="0" borderId="18" xfId="0" applyBorder="1"/>
    <xf numFmtId="0" fontId="4" fillId="0" borderId="0" xfId="0" applyFont="1"/>
    <xf numFmtId="164" fontId="0" fillId="0" borderId="0" xfId="0" applyNumberFormat="1"/>
    <xf numFmtId="1" fontId="0" fillId="0" borderId="0" xfId="0" applyNumberFormat="1"/>
    <xf numFmtId="0" fontId="4" fillId="0" borderId="0" xfId="0" applyFont="1" applyAlignment="1">
      <alignment horizontal="center" vertical="center" wrapText="1"/>
    </xf>
    <xf numFmtId="2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14" fontId="53" fillId="0" borderId="0" xfId="0" applyNumberFormat="1" applyFont="1" applyAlignment="1">
      <alignment horizontal="left"/>
    </xf>
    <xf numFmtId="0" fontId="60" fillId="0" borderId="0" xfId="0" applyFont="1"/>
    <xf numFmtId="0" fontId="61" fillId="0" borderId="0" xfId="0" applyFont="1"/>
    <xf numFmtId="0" fontId="62" fillId="0" borderId="0" xfId="2" applyFont="1"/>
    <xf numFmtId="167" fontId="0" fillId="6" borderId="0" xfId="0" applyNumberFormat="1" applyFill="1"/>
    <xf numFmtId="168" fontId="0" fillId="9" borderId="0" xfId="0" applyNumberFormat="1" applyFill="1"/>
    <xf numFmtId="169" fontId="4" fillId="10" borderId="0" xfId="0" applyNumberFormat="1" applyFont="1" applyFill="1"/>
    <xf numFmtId="0" fontId="3" fillId="0" borderId="0" xfId="0" applyFont="1"/>
    <xf numFmtId="11" fontId="0" fillId="0" borderId="4" xfId="0" applyNumberFormat="1" applyBorder="1" applyAlignment="1">
      <alignment horizontal="center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horizontal="center"/>
    </xf>
    <xf numFmtId="0" fontId="14" fillId="5" borderId="31" xfId="0" applyFont="1" applyFill="1" applyBorder="1" applyAlignment="1">
      <alignment horizontal="center" vertical="center"/>
    </xf>
    <xf numFmtId="0" fontId="65" fillId="0" borderId="4" xfId="0" applyFont="1" applyBorder="1" applyAlignment="1">
      <alignment horizontal="center" vertical="center" wrapText="1"/>
    </xf>
    <xf numFmtId="0" fontId="66" fillId="0" borderId="4" xfId="0" applyFont="1" applyBorder="1" applyAlignment="1">
      <alignment horizontal="center" vertical="center" wrapText="1"/>
    </xf>
    <xf numFmtId="0" fontId="53" fillId="0" borderId="4" xfId="0" applyFont="1" applyBorder="1" applyAlignment="1">
      <alignment horizontal="center" vertical="center" wrapText="1"/>
    </xf>
    <xf numFmtId="0" fontId="53" fillId="0" borderId="0" xfId="0" applyFont="1" applyAlignment="1">
      <alignment horizontal="center" vertical="center" wrapText="1"/>
    </xf>
    <xf numFmtId="0" fontId="45" fillId="0" borderId="0" xfId="0" applyFont="1" applyAlignment="1">
      <alignment horizontal="center" vertical="center" wrapText="1"/>
    </xf>
    <xf numFmtId="11" fontId="36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4" fillId="0" borderId="0" xfId="0" applyFont="1" applyProtection="1">
      <protection locked="0"/>
    </xf>
    <xf numFmtId="2" fontId="15" fillId="0" borderId="0" xfId="0" applyNumberFormat="1" applyFont="1"/>
    <xf numFmtId="2" fontId="0" fillId="0" borderId="0" xfId="0" applyNumberFormat="1"/>
    <xf numFmtId="11" fontId="4" fillId="0" borderId="0" xfId="0" applyNumberFormat="1" applyFont="1"/>
    <xf numFmtId="11" fontId="4" fillId="0" borderId="0" xfId="0" applyNumberFormat="1" applyFont="1" applyAlignment="1">
      <alignment wrapText="1"/>
    </xf>
    <xf numFmtId="9" fontId="0" fillId="0" borderId="0" xfId="0" applyNumberFormat="1" applyAlignment="1">
      <alignment horizontal="center"/>
    </xf>
    <xf numFmtId="11" fontId="0" fillId="10" borderId="0" xfId="0" applyNumberFormat="1" applyFill="1"/>
    <xf numFmtId="0" fontId="11" fillId="4" borderId="55" xfId="0" applyFont="1" applyFill="1" applyBorder="1" applyAlignment="1">
      <alignment horizontal="center" vertical="center" wrapText="1"/>
    </xf>
    <xf numFmtId="0" fontId="11" fillId="4" borderId="56" xfId="0" applyFont="1" applyFill="1" applyBorder="1" applyAlignment="1">
      <alignment horizontal="center" vertical="center" wrapText="1"/>
    </xf>
    <xf numFmtId="0" fontId="12" fillId="0" borderId="46" xfId="0" applyFont="1" applyBorder="1" applyAlignment="1">
      <alignment horizontal="center" vertical="center" wrapText="1"/>
    </xf>
    <xf numFmtId="164" fontId="12" fillId="5" borderId="46" xfId="0" applyNumberFormat="1" applyFont="1" applyFill="1" applyBorder="1" applyAlignment="1">
      <alignment horizontal="center" vertical="center" wrapText="1"/>
    </xf>
    <xf numFmtId="0" fontId="12" fillId="5" borderId="9" xfId="0" applyFont="1" applyFill="1" applyBorder="1" applyAlignment="1">
      <alignment horizontal="center" vertical="center" wrapText="1"/>
    </xf>
    <xf numFmtId="0" fontId="12" fillId="0" borderId="45" xfId="0" applyFont="1" applyBorder="1" applyAlignment="1">
      <alignment horizontal="center" vertical="center" wrapText="1"/>
    </xf>
    <xf numFmtId="164" fontId="12" fillId="5" borderId="45" xfId="0" applyNumberFormat="1" applyFont="1" applyFill="1" applyBorder="1" applyAlignment="1">
      <alignment horizontal="center" vertical="center" wrapText="1"/>
    </xf>
    <xf numFmtId="0" fontId="12" fillId="5" borderId="48" xfId="0" applyFont="1" applyFill="1" applyBorder="1" applyAlignment="1">
      <alignment horizontal="center" vertical="center" wrapText="1"/>
    </xf>
    <xf numFmtId="11" fontId="0" fillId="0" borderId="10" xfId="0" applyNumberFormat="1" applyBorder="1"/>
    <xf numFmtId="0" fontId="4" fillId="0" borderId="42" xfId="0" applyFont="1" applyBorder="1" applyAlignment="1">
      <alignment horizontal="center"/>
    </xf>
    <xf numFmtId="11" fontId="0" fillId="0" borderId="61" xfId="0" applyNumberFormat="1" applyBorder="1"/>
    <xf numFmtId="164" fontId="0" fillId="0" borderId="49" xfId="0" applyNumberFormat="1" applyBorder="1"/>
    <xf numFmtId="0" fontId="67" fillId="0" borderId="0" xfId="0" applyFont="1"/>
    <xf numFmtId="0" fontId="0" fillId="0" borderId="5" xfId="0" applyBorder="1" applyAlignment="1">
      <alignment horizontal="center"/>
    </xf>
    <xf numFmtId="0" fontId="22" fillId="0" borderId="0" xfId="0" applyFont="1" applyAlignment="1">
      <alignment vertical="center" wrapText="1"/>
    </xf>
    <xf numFmtId="164" fontId="0" fillId="0" borderId="0" xfId="0" applyNumberFormat="1" applyAlignment="1">
      <alignment horizontal="center"/>
    </xf>
    <xf numFmtId="0" fontId="51" fillId="0" borderId="0" xfId="0" applyFont="1"/>
    <xf numFmtId="0" fontId="52" fillId="0" borderId="0" xfId="0" applyFont="1" applyAlignment="1">
      <alignment wrapText="1"/>
    </xf>
    <xf numFmtId="11" fontId="52" fillId="0" borderId="0" xfId="0" applyNumberFormat="1" applyFont="1" applyAlignment="1">
      <alignment horizontal="left"/>
    </xf>
    <xf numFmtId="0" fontId="27" fillId="18" borderId="12" xfId="0" applyFont="1" applyFill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 wrapText="1"/>
    </xf>
    <xf numFmtId="0" fontId="30" fillId="0" borderId="12" xfId="0" applyFont="1" applyBorder="1" applyAlignment="1">
      <alignment horizontal="center" vertical="center" wrapText="1"/>
    </xf>
    <xf numFmtId="0" fontId="37" fillId="0" borderId="12" xfId="0" applyFont="1" applyBorder="1" applyAlignment="1">
      <alignment horizontal="center" vertical="center" wrapText="1"/>
    </xf>
    <xf numFmtId="2" fontId="37" fillId="5" borderId="12" xfId="0" applyNumberFormat="1" applyFont="1" applyFill="1" applyBorder="1" applyAlignment="1">
      <alignment horizontal="center" vertical="center" wrapText="1"/>
    </xf>
    <xf numFmtId="0" fontId="37" fillId="0" borderId="65" xfId="0" applyFont="1" applyBorder="1" applyAlignment="1">
      <alignment horizontal="center" vertical="center" wrapText="1"/>
    </xf>
    <xf numFmtId="2" fontId="37" fillId="5" borderId="66" xfId="0" applyNumberFormat="1" applyFont="1" applyFill="1" applyBorder="1" applyAlignment="1">
      <alignment horizontal="center" vertical="center" wrapText="1"/>
    </xf>
    <xf numFmtId="0" fontId="37" fillId="0" borderId="67" xfId="0" applyFont="1" applyBorder="1" applyAlignment="1">
      <alignment horizontal="center" vertical="center" wrapText="1"/>
    </xf>
    <xf numFmtId="0" fontId="37" fillId="0" borderId="68" xfId="0" applyFont="1" applyBorder="1" applyAlignment="1">
      <alignment horizontal="center" vertical="center" wrapText="1"/>
    </xf>
    <xf numFmtId="2" fontId="37" fillId="5" borderId="68" xfId="0" applyNumberFormat="1" applyFont="1" applyFill="1" applyBorder="1" applyAlignment="1">
      <alignment horizontal="center" vertical="center" wrapText="1"/>
    </xf>
    <xf numFmtId="2" fontId="37" fillId="5" borderId="69" xfId="0" applyNumberFormat="1" applyFont="1" applyFill="1" applyBorder="1" applyAlignment="1">
      <alignment horizontal="center" vertical="center" wrapText="1"/>
    </xf>
    <xf numFmtId="0" fontId="36" fillId="0" borderId="65" xfId="0" applyFont="1" applyBorder="1" applyAlignment="1">
      <alignment horizontal="center" vertical="center" wrapText="1"/>
    </xf>
    <xf numFmtId="11" fontId="36" fillId="0" borderId="66" xfId="0" applyNumberFormat="1" applyFont="1" applyBorder="1" applyAlignment="1">
      <alignment horizontal="center" vertical="center" wrapText="1"/>
    </xf>
    <xf numFmtId="11" fontId="36" fillId="0" borderId="66" xfId="0" applyNumberFormat="1" applyFont="1" applyBorder="1" applyAlignment="1">
      <alignment horizontal="center"/>
    </xf>
    <xf numFmtId="0" fontId="0" fillId="0" borderId="66" xfId="0" applyBorder="1" applyAlignment="1">
      <alignment horizontal="center"/>
    </xf>
    <xf numFmtId="0" fontId="0" fillId="0" borderId="70" xfId="0" applyBorder="1"/>
    <xf numFmtId="0" fontId="0" fillId="0" borderId="71" xfId="0" applyBorder="1"/>
    <xf numFmtId="0" fontId="0" fillId="0" borderId="72" xfId="0" applyBorder="1"/>
    <xf numFmtId="0" fontId="68" fillId="0" borderId="0" xfId="0" applyFont="1"/>
    <xf numFmtId="0" fontId="2" fillId="11" borderId="73" xfId="0" applyFont="1" applyFill="1" applyBorder="1" applyAlignment="1">
      <alignment horizontal="center" vertical="center" wrapText="1"/>
    </xf>
    <xf numFmtId="0" fontId="2" fillId="11" borderId="74" xfId="0" applyFont="1" applyFill="1" applyBorder="1" applyAlignment="1">
      <alignment horizontal="center" vertical="center" wrapText="1"/>
    </xf>
    <xf numFmtId="0" fontId="2" fillId="11" borderId="75" xfId="0" applyFont="1" applyFill="1" applyBorder="1" applyAlignment="1">
      <alignment horizontal="center" vertical="center" wrapText="1"/>
    </xf>
    <xf numFmtId="0" fontId="2" fillId="11" borderId="62" xfId="0" applyFont="1" applyFill="1" applyBorder="1" applyAlignment="1">
      <alignment horizontal="center" vertical="center" wrapText="1"/>
    </xf>
    <xf numFmtId="0" fontId="2" fillId="11" borderId="63" xfId="0" applyFont="1" applyFill="1" applyBorder="1" applyAlignment="1">
      <alignment horizontal="center" vertical="center" wrapText="1"/>
    </xf>
    <xf numFmtId="0" fontId="2" fillId="11" borderId="36" xfId="0" applyFont="1" applyFill="1" applyBorder="1" applyAlignment="1">
      <alignment horizontal="center" vertical="center" wrapText="1"/>
    </xf>
    <xf numFmtId="1" fontId="0" fillId="0" borderId="16" xfId="0" applyNumberFormat="1" applyBorder="1"/>
    <xf numFmtId="164" fontId="3" fillId="0" borderId="76" xfId="0" applyNumberFormat="1" applyFont="1" applyBorder="1"/>
    <xf numFmtId="164" fontId="3" fillId="0" borderId="77" xfId="0" applyNumberFormat="1" applyFont="1" applyBorder="1"/>
    <xf numFmtId="164" fontId="0" fillId="0" borderId="77" xfId="0" applyNumberFormat="1" applyBorder="1"/>
    <xf numFmtId="164" fontId="0" fillId="0" borderId="76" xfId="0" applyNumberFormat="1" applyBorder="1"/>
    <xf numFmtId="164" fontId="0" fillId="0" borderId="78" xfId="0" applyNumberFormat="1" applyBorder="1"/>
    <xf numFmtId="1" fontId="0" fillId="0" borderId="71" xfId="0" applyNumberFormat="1" applyBorder="1"/>
    <xf numFmtId="0" fontId="4" fillId="0" borderId="12" xfId="0" applyFont="1" applyBorder="1" applyAlignment="1">
      <alignment horizontal="center" vertical="center" wrapText="1"/>
    </xf>
    <xf numFmtId="2" fontId="0" fillId="0" borderId="12" xfId="0" applyNumberFormat="1" applyBorder="1" applyAlignment="1">
      <alignment horizontal="right"/>
    </xf>
    <xf numFmtId="0" fontId="0" fillId="0" borderId="12" xfId="0" applyBorder="1" applyAlignment="1">
      <alignment horizontal="right"/>
    </xf>
    <xf numFmtId="0" fontId="0" fillId="0" borderId="12" xfId="0" applyBorder="1"/>
    <xf numFmtId="2" fontId="0" fillId="0" borderId="0" xfId="0" applyNumberFormat="1" applyAlignment="1">
      <alignment horizontal="center"/>
    </xf>
    <xf numFmtId="0" fontId="4" fillId="0" borderId="12" xfId="0" applyFont="1" applyBorder="1"/>
    <xf numFmtId="0" fontId="4" fillId="0" borderId="12" xfId="0" applyFont="1" applyBorder="1" applyAlignment="1">
      <alignment horizontal="center" wrapText="1"/>
    </xf>
    <xf numFmtId="0" fontId="4" fillId="0" borderId="12" xfId="0" applyFont="1" applyBorder="1" applyAlignment="1">
      <alignment horizontal="center"/>
    </xf>
    <xf numFmtId="0" fontId="0" fillId="0" borderId="12" xfId="0" applyBorder="1" applyAlignment="1">
      <alignment wrapText="1"/>
    </xf>
    <xf numFmtId="0" fontId="0" fillId="0" borderId="12" xfId="0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0" fillId="0" borderId="18" xfId="0" applyNumberFormat="1" applyBorder="1"/>
    <xf numFmtId="1" fontId="0" fillId="0" borderId="17" xfId="0" applyNumberFormat="1" applyBorder="1"/>
    <xf numFmtId="1" fontId="0" fillId="0" borderId="18" xfId="0" applyNumberFormat="1" applyBorder="1"/>
    <xf numFmtId="1" fontId="0" fillId="0" borderId="72" xfId="0" applyNumberFormat="1" applyBorder="1"/>
    <xf numFmtId="11" fontId="0" fillId="0" borderId="0" xfId="0" applyNumberFormat="1" applyAlignment="1">
      <alignment horizontal="center" vertical="center" wrapText="1"/>
    </xf>
    <xf numFmtId="0" fontId="70" fillId="0" borderId="0" xfId="0" applyFont="1" applyAlignment="1">
      <alignment vertical="top"/>
    </xf>
    <xf numFmtId="0" fontId="0" fillId="0" borderId="12" xfId="0" applyBorder="1" applyAlignment="1">
      <alignment horizontal="center" vertical="center" wrapText="1"/>
    </xf>
    <xf numFmtId="11" fontId="0" fillId="0" borderId="12" xfId="0" applyNumberFormat="1" applyBorder="1" applyAlignment="1">
      <alignment horizontal="center" vertical="center"/>
    </xf>
    <xf numFmtId="0" fontId="0" fillId="7" borderId="12" xfId="0" applyFill="1" applyBorder="1" applyAlignment="1">
      <alignment horizontal="center" vertical="center"/>
    </xf>
    <xf numFmtId="0" fontId="0" fillId="8" borderId="12" xfId="0" applyFill="1" applyBorder="1" applyAlignment="1">
      <alignment horizontal="center" vertical="center"/>
    </xf>
    <xf numFmtId="0" fontId="16" fillId="6" borderId="39" xfId="0" applyFont="1" applyFill="1" applyBorder="1" applyAlignment="1">
      <alignment horizontal="center" vertical="center" wrapText="1"/>
    </xf>
    <xf numFmtId="0" fontId="16" fillId="6" borderId="64" xfId="0" applyFont="1" applyFill="1" applyBorder="1" applyAlignment="1">
      <alignment horizontal="center" vertical="center" wrapText="1"/>
    </xf>
    <xf numFmtId="0" fontId="16" fillId="6" borderId="38" xfId="0" applyFont="1" applyFill="1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0" fontId="2" fillId="7" borderId="65" xfId="0" applyFont="1" applyFill="1" applyBorder="1" applyAlignment="1" applyProtection="1">
      <alignment horizontal="center" vertical="center"/>
      <protection locked="0"/>
    </xf>
    <xf numFmtId="0" fontId="0" fillId="7" borderId="66" xfId="0" applyFill="1" applyBorder="1" applyAlignment="1">
      <alignment horizontal="center" vertical="center"/>
    </xf>
    <xf numFmtId="0" fontId="0" fillId="0" borderId="65" xfId="0" applyBorder="1" applyAlignment="1">
      <alignment horizontal="center" vertical="center"/>
    </xf>
    <xf numFmtId="0" fontId="16" fillId="8" borderId="65" xfId="0" applyFont="1" applyFill="1" applyBorder="1" applyAlignment="1">
      <alignment horizontal="center" vertical="center"/>
    </xf>
    <xf numFmtId="0" fontId="0" fillId="8" borderId="66" xfId="0" applyFill="1" applyBorder="1" applyAlignment="1">
      <alignment horizontal="center" vertical="center"/>
    </xf>
    <xf numFmtId="0" fontId="18" fillId="0" borderId="65" xfId="0" applyFont="1" applyBorder="1" applyAlignment="1">
      <alignment horizontal="center" vertical="center"/>
    </xf>
    <xf numFmtId="0" fontId="2" fillId="7" borderId="65" xfId="0" applyFont="1" applyFill="1" applyBorder="1" applyAlignment="1">
      <alignment horizontal="center" vertical="center"/>
    </xf>
    <xf numFmtId="0" fontId="18" fillId="0" borderId="65" xfId="0" applyFont="1" applyBorder="1" applyAlignment="1">
      <alignment horizontal="center" vertical="center" wrapText="1"/>
    </xf>
    <xf numFmtId="0" fontId="0" fillId="0" borderId="67" xfId="0" applyBorder="1" applyAlignment="1">
      <alignment horizontal="center" vertical="center"/>
    </xf>
    <xf numFmtId="0" fontId="0" fillId="0" borderId="68" xfId="0" applyBorder="1" applyAlignment="1">
      <alignment horizontal="center" vertical="center"/>
    </xf>
    <xf numFmtId="0" fontId="0" fillId="20" borderId="0" xfId="0" applyFill="1"/>
    <xf numFmtId="0" fontId="13" fillId="4" borderId="4" xfId="0" applyFont="1" applyFill="1" applyBorder="1" applyAlignment="1">
      <alignment horizontal="center" vertical="center" wrapText="1"/>
    </xf>
    <xf numFmtId="0" fontId="13" fillId="4" borderId="8" xfId="0" applyFont="1" applyFill="1" applyBorder="1" applyAlignment="1">
      <alignment horizontal="center" vertical="center" wrapText="1"/>
    </xf>
    <xf numFmtId="0" fontId="34" fillId="19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164" fontId="12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8" fillId="0" borderId="6" xfId="0" applyFont="1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45" fillId="0" borderId="39" xfId="0" applyFont="1" applyBorder="1" applyAlignment="1">
      <alignment horizontal="center" vertical="center" wrapText="1"/>
    </xf>
    <xf numFmtId="0" fontId="45" fillId="0" borderId="64" xfId="0" applyFont="1" applyBorder="1" applyAlignment="1">
      <alignment horizontal="center" vertical="center" wrapText="1"/>
    </xf>
    <xf numFmtId="0" fontId="45" fillId="0" borderId="12" xfId="0" applyFont="1" applyBorder="1" applyAlignment="1">
      <alignment horizontal="center" vertical="center" wrapText="1"/>
    </xf>
    <xf numFmtId="0" fontId="45" fillId="0" borderId="38" xfId="0" applyFont="1" applyBorder="1" applyAlignment="1">
      <alignment horizontal="center" vertical="center" wrapText="1"/>
    </xf>
    <xf numFmtId="0" fontId="0" fillId="0" borderId="0" xfId="0" applyAlignment="1">
      <alignment horizontal="center" vertical="top"/>
    </xf>
    <xf numFmtId="0" fontId="0" fillId="0" borderId="66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6" xfId="0" applyBorder="1" applyAlignment="1">
      <alignment horizontal="center" vertical="center" wrapText="1"/>
    </xf>
    <xf numFmtId="11" fontId="0" fillId="0" borderId="66" xfId="0" applyNumberForma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1" fillId="4" borderId="54" xfId="0" applyFont="1" applyFill="1" applyBorder="1" applyAlignment="1">
      <alignment horizontal="center" vertical="center" wrapText="1"/>
    </xf>
    <xf numFmtId="0" fontId="11" fillId="4" borderId="59" xfId="0" applyFont="1" applyFill="1" applyBorder="1" applyAlignment="1">
      <alignment horizontal="center" vertical="center" wrapText="1"/>
    </xf>
    <xf numFmtId="0" fontId="4" fillId="12" borderId="0" xfId="0" applyFont="1" applyFill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63" fillId="0" borderId="1" xfId="0" applyFont="1" applyBorder="1"/>
    <xf numFmtId="0" fontId="36" fillId="0" borderId="79" xfId="0" applyFont="1" applyBorder="1" applyAlignment="1">
      <alignment horizontal="center" vertical="center" wrapText="1"/>
    </xf>
    <xf numFmtId="11" fontId="36" fillId="0" borderId="80" xfId="0" applyNumberFormat="1" applyFont="1" applyBorder="1" applyAlignment="1">
      <alignment horizontal="center" vertical="center" wrapText="1"/>
    </xf>
    <xf numFmtId="0" fontId="0" fillId="0" borderId="0" xfId="0" quotePrefix="1" applyAlignment="1">
      <alignment horizontal="center"/>
    </xf>
    <xf numFmtId="0" fontId="36" fillId="0" borderId="81" xfId="0" applyFont="1" applyBorder="1" applyAlignment="1">
      <alignment horizontal="center" vertical="center" wrapText="1"/>
    </xf>
    <xf numFmtId="11" fontId="36" fillId="0" borderId="82" xfId="0" applyNumberFormat="1" applyFont="1" applyBorder="1" applyAlignment="1">
      <alignment horizontal="center" vertical="center" wrapText="1"/>
    </xf>
    <xf numFmtId="0" fontId="36" fillId="0" borderId="83" xfId="0" applyFont="1" applyBorder="1" applyAlignment="1">
      <alignment horizontal="center" vertical="center" wrapText="1"/>
    </xf>
    <xf numFmtId="11" fontId="36" fillId="0" borderId="84" xfId="0" applyNumberFormat="1" applyFont="1" applyBorder="1" applyAlignment="1">
      <alignment horizontal="center" vertical="center" wrapText="1"/>
    </xf>
    <xf numFmtId="0" fontId="19" fillId="0" borderId="4" xfId="2" applyBorder="1" applyAlignment="1">
      <alignment horizontal="center" vertical="center"/>
    </xf>
    <xf numFmtId="0" fontId="0" fillId="0" borderId="0" xfId="0" applyAlignment="1">
      <alignment vertical="center" wrapText="1"/>
    </xf>
    <xf numFmtId="0" fontId="36" fillId="0" borderId="0" xfId="0" applyFont="1" applyAlignment="1">
      <alignment vertical="center" wrapText="1"/>
    </xf>
    <xf numFmtId="0" fontId="37" fillId="0" borderId="0" xfId="0" applyFont="1" applyAlignment="1">
      <alignment vertical="center" wrapText="1"/>
    </xf>
    <xf numFmtId="0" fontId="4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 applyProtection="1">
      <alignment horizontal="center"/>
      <protection locked="0"/>
    </xf>
    <xf numFmtId="0" fontId="45" fillId="4" borderId="86" xfId="0" applyFont="1" applyFill="1" applyBorder="1" applyAlignment="1">
      <alignment horizontal="center" vertical="center" wrapText="1"/>
    </xf>
    <xf numFmtId="0" fontId="45" fillId="4" borderId="87" xfId="0" applyFont="1" applyFill="1" applyBorder="1" applyAlignment="1">
      <alignment horizontal="center" vertical="center" wrapText="1"/>
    </xf>
    <xf numFmtId="0" fontId="45" fillId="4" borderId="44" xfId="0" applyFont="1" applyFill="1" applyBorder="1" applyAlignment="1">
      <alignment horizontal="center" vertical="center" wrapText="1"/>
    </xf>
    <xf numFmtId="0" fontId="37" fillId="0" borderId="29" xfId="0" applyFont="1" applyBorder="1" applyAlignment="1">
      <alignment horizontal="center" vertical="center" wrapText="1"/>
    </xf>
    <xf numFmtId="0" fontId="37" fillId="0" borderId="30" xfId="0" applyFont="1" applyBorder="1" applyAlignment="1">
      <alignment horizontal="center" vertical="center" wrapText="1"/>
    </xf>
    <xf numFmtId="0" fontId="37" fillId="5" borderId="3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0" fillId="12" borderId="0" xfId="0" applyFill="1" applyAlignment="1">
      <alignment horizontal="center"/>
    </xf>
    <xf numFmtId="0" fontId="23" fillId="0" borderId="4" xfId="0" applyFont="1" applyBorder="1" applyAlignment="1">
      <alignment horizontal="center" vertical="center" wrapText="1"/>
    </xf>
    <xf numFmtId="11" fontId="0" fillId="0" borderId="4" xfId="0" applyNumberFormat="1" applyBorder="1" applyAlignment="1">
      <alignment horizontal="center" vertical="center"/>
    </xf>
    <xf numFmtId="0" fontId="34" fillId="0" borderId="0" xfId="0" applyFont="1" applyAlignment="1">
      <alignment wrapText="1"/>
    </xf>
    <xf numFmtId="0" fontId="4" fillId="0" borderId="2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3" borderId="2" xfId="0" applyFont="1" applyFill="1" applyBorder="1" applyAlignment="1" applyProtection="1">
      <alignment horizontal="center"/>
      <protection locked="0"/>
    </xf>
    <xf numFmtId="0" fontId="4" fillId="3" borderId="3" xfId="0" applyFont="1" applyFill="1" applyBorder="1" applyAlignment="1" applyProtection="1">
      <alignment horizontal="center"/>
      <protection locked="0"/>
    </xf>
    <xf numFmtId="0" fontId="4" fillId="3" borderId="85" xfId="0" applyFont="1" applyFill="1" applyBorder="1" applyAlignment="1" applyProtection="1">
      <alignment horizontal="center"/>
      <protection locked="0"/>
    </xf>
    <xf numFmtId="0" fontId="45" fillId="4" borderId="27" xfId="0" applyFont="1" applyFill="1" applyBorder="1" applyAlignment="1">
      <alignment horizontal="center" vertical="center" wrapText="1"/>
    </xf>
    <xf numFmtId="0" fontId="45" fillId="4" borderId="5" xfId="0" applyFont="1" applyFill="1" applyBorder="1" applyAlignment="1">
      <alignment horizontal="center" vertical="center" wrapText="1"/>
    </xf>
    <xf numFmtId="0" fontId="45" fillId="4" borderId="4" xfId="0" applyFont="1" applyFill="1" applyBorder="1" applyAlignment="1">
      <alignment horizontal="center" vertical="center" wrapText="1"/>
    </xf>
    <xf numFmtId="11" fontId="43" fillId="0" borderId="0" xfId="0" applyNumberFormat="1" applyFont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12" borderId="0" xfId="0" applyFont="1" applyFill="1" applyAlignment="1">
      <alignment horizontal="left" vertical="center"/>
    </xf>
    <xf numFmtId="0" fontId="4" fillId="12" borderId="22" xfId="0" applyFont="1" applyFill="1" applyBorder="1" applyAlignment="1">
      <alignment horizontal="left" vertical="center"/>
    </xf>
    <xf numFmtId="0" fontId="4" fillId="14" borderId="0" xfId="0" applyFont="1" applyFill="1" applyAlignment="1" applyProtection="1">
      <alignment horizontal="center"/>
      <protection locked="0"/>
    </xf>
    <xf numFmtId="0" fontId="0" fillId="0" borderId="0" xfId="0" applyAlignment="1">
      <alignment horizontal="center" vertical="center"/>
    </xf>
    <xf numFmtId="0" fontId="44" fillId="3" borderId="10" xfId="0" applyFont="1" applyFill="1" applyBorder="1" applyAlignment="1" applyProtection="1">
      <alignment horizontal="center" vertical="center"/>
      <protection locked="0"/>
    </xf>
    <xf numFmtId="0" fontId="44" fillId="3" borderId="21" xfId="0" applyFont="1" applyFill="1" applyBorder="1" applyAlignment="1" applyProtection="1">
      <alignment horizontal="center" vertical="center"/>
      <protection locked="0"/>
    </xf>
    <xf numFmtId="0" fontId="44" fillId="3" borderId="20" xfId="0" applyFont="1" applyFill="1" applyBorder="1" applyAlignment="1" applyProtection="1">
      <alignment horizontal="center" vertical="center"/>
      <protection locked="0"/>
    </xf>
    <xf numFmtId="0" fontId="13" fillId="4" borderId="44" xfId="0" applyFont="1" applyFill="1" applyBorder="1" applyAlignment="1">
      <alignment horizontal="center" vertical="center" wrapText="1"/>
    </xf>
    <xf numFmtId="0" fontId="13" fillId="4" borderId="28" xfId="0" applyFont="1" applyFill="1" applyBorder="1" applyAlignment="1">
      <alignment horizontal="center" vertical="center" wrapText="1"/>
    </xf>
    <xf numFmtId="0" fontId="43" fillId="3" borderId="32" xfId="0" applyFont="1" applyFill="1" applyBorder="1" applyAlignment="1" applyProtection="1">
      <alignment horizontal="center" vertical="center" wrapText="1"/>
      <protection locked="0"/>
    </xf>
    <xf numFmtId="0" fontId="43" fillId="3" borderId="33" xfId="0" applyFont="1" applyFill="1" applyBorder="1" applyAlignment="1" applyProtection="1">
      <alignment horizontal="center" vertical="center" wrapText="1"/>
      <protection locked="0"/>
    </xf>
    <xf numFmtId="0" fontId="43" fillId="3" borderId="34" xfId="0" applyFont="1" applyFill="1" applyBorder="1" applyAlignment="1" applyProtection="1">
      <alignment horizontal="center" vertical="center" wrapText="1"/>
      <protection locked="0"/>
    </xf>
    <xf numFmtId="0" fontId="13" fillId="4" borderId="27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3" fillId="4" borderId="43" xfId="0" applyFont="1" applyFill="1" applyBorder="1" applyAlignment="1">
      <alignment horizontal="center" vertical="center" wrapText="1"/>
    </xf>
    <xf numFmtId="0" fontId="13" fillId="4" borderId="8" xfId="0" applyFont="1" applyFill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center" wrapText="1"/>
    </xf>
    <xf numFmtId="0" fontId="14" fillId="0" borderId="4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41" xfId="0" applyFont="1" applyBorder="1" applyAlignment="1">
      <alignment horizontal="center" vertical="center" wrapText="1"/>
    </xf>
    <xf numFmtId="0" fontId="34" fillId="19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4" fillId="19" borderId="6" xfId="0" applyFont="1" applyFill="1" applyBorder="1" applyAlignment="1">
      <alignment horizontal="center" vertical="center" wrapText="1"/>
    </xf>
    <xf numFmtId="0" fontId="34" fillId="19" borderId="8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66" fillId="0" borderId="6" xfId="0" applyFont="1" applyBorder="1" applyAlignment="1">
      <alignment horizontal="center" vertical="center" wrapText="1"/>
    </xf>
    <xf numFmtId="0" fontId="66" fillId="0" borderId="7" xfId="0" applyFont="1" applyBorder="1" applyAlignment="1">
      <alignment horizontal="center" vertical="center" wrapText="1"/>
    </xf>
    <xf numFmtId="0" fontId="66" fillId="0" borderId="8" xfId="0" applyFont="1" applyBorder="1" applyAlignment="1">
      <alignment horizontal="center" vertical="center" wrapText="1"/>
    </xf>
    <xf numFmtId="0" fontId="65" fillId="0" borderId="6" xfId="0" applyFont="1" applyBorder="1" applyAlignment="1">
      <alignment horizontal="center" vertical="center" wrapText="1"/>
    </xf>
    <xf numFmtId="0" fontId="65" fillId="0" borderId="7" xfId="0" applyFont="1" applyBorder="1" applyAlignment="1">
      <alignment horizontal="center" vertical="center" wrapText="1"/>
    </xf>
    <xf numFmtId="0" fontId="65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6" fillId="2" borderId="13" xfId="0" applyFont="1" applyFill="1" applyBorder="1" applyAlignment="1">
      <alignment horizontal="right" vertical="center"/>
    </xf>
    <xf numFmtId="0" fontId="16" fillId="2" borderId="0" xfId="0" applyFont="1" applyFill="1" applyAlignment="1">
      <alignment horizontal="right" vertical="center"/>
    </xf>
    <xf numFmtId="0" fontId="16" fillId="2" borderId="26" xfId="0" applyFont="1" applyFill="1" applyBorder="1" applyAlignment="1">
      <alignment horizontal="right" vertical="center"/>
    </xf>
    <xf numFmtId="0" fontId="16" fillId="2" borderId="24" xfId="0" applyFont="1" applyFill="1" applyBorder="1" applyAlignment="1">
      <alignment horizontal="right" vertical="center" wrapText="1"/>
    </xf>
    <xf numFmtId="0" fontId="16" fillId="2" borderId="22" xfId="0" applyFont="1" applyFill="1" applyBorder="1" applyAlignment="1">
      <alignment horizontal="right" vertical="center" wrapText="1"/>
    </xf>
    <xf numFmtId="0" fontId="16" fillId="2" borderId="25" xfId="0" applyFont="1" applyFill="1" applyBorder="1" applyAlignment="1">
      <alignment horizontal="right" vertical="center" wrapText="1"/>
    </xf>
    <xf numFmtId="0" fontId="16" fillId="0" borderId="11" xfId="0" applyFont="1" applyBorder="1" applyAlignment="1">
      <alignment horizontal="right" vertical="center" wrapText="1"/>
    </xf>
    <xf numFmtId="0" fontId="16" fillId="0" borderId="35" xfId="0" applyFont="1" applyBorder="1" applyAlignment="1">
      <alignment horizontal="right" vertical="center" wrapText="1"/>
    </xf>
    <xf numFmtId="0" fontId="16" fillId="0" borderId="23" xfId="0" applyFont="1" applyBorder="1" applyAlignment="1">
      <alignment horizontal="right" vertical="center" wrapText="1"/>
    </xf>
    <xf numFmtId="164" fontId="12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 wrapText="1"/>
    </xf>
    <xf numFmtId="11" fontId="12" fillId="0" borderId="0" xfId="0" applyNumberFormat="1" applyFont="1" applyAlignment="1">
      <alignment horizontal="center" vertical="center" wrapText="1"/>
    </xf>
    <xf numFmtId="1" fontId="12" fillId="0" borderId="0" xfId="0" applyNumberFormat="1" applyFont="1" applyAlignment="1">
      <alignment horizontal="center" vertical="center" wrapText="1"/>
    </xf>
    <xf numFmtId="0" fontId="18" fillId="0" borderId="6" xfId="0" applyFont="1" applyBorder="1" applyAlignment="1">
      <alignment horizontal="left" vertical="center"/>
    </xf>
    <xf numFmtId="0" fontId="18" fillId="0" borderId="8" xfId="0" applyFont="1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4" fillId="12" borderId="0" xfId="0" applyFont="1" applyFill="1" applyAlignment="1">
      <alignment horizontal="center"/>
    </xf>
    <xf numFmtId="0" fontId="45" fillId="0" borderId="39" xfId="0" applyFont="1" applyBorder="1" applyAlignment="1">
      <alignment horizontal="center" vertical="center" wrapText="1"/>
    </xf>
    <xf numFmtId="0" fontId="45" fillId="0" borderId="65" xfId="0" applyFont="1" applyBorder="1" applyAlignment="1">
      <alignment horizontal="center" vertical="center" wrapText="1"/>
    </xf>
    <xf numFmtId="0" fontId="45" fillId="0" borderId="64" xfId="0" applyFont="1" applyBorder="1" applyAlignment="1">
      <alignment horizontal="center" vertical="center" wrapText="1"/>
    </xf>
    <xf numFmtId="0" fontId="45" fillId="0" borderId="12" xfId="0" applyFont="1" applyBorder="1" applyAlignment="1">
      <alignment horizontal="center" vertical="center" wrapText="1"/>
    </xf>
    <xf numFmtId="0" fontId="45" fillId="0" borderId="38" xfId="0" applyFont="1" applyBorder="1" applyAlignment="1">
      <alignment horizontal="center" vertical="center" wrapText="1"/>
    </xf>
    <xf numFmtId="0" fontId="45" fillId="0" borderId="66" xfId="0" applyFont="1" applyBorder="1" applyAlignment="1">
      <alignment horizontal="center" vertical="center" wrapText="1"/>
    </xf>
    <xf numFmtId="0" fontId="4" fillId="0" borderId="36" xfId="0" applyFont="1" applyBorder="1" applyAlignment="1" applyProtection="1">
      <alignment horizontal="center"/>
      <protection locked="0"/>
    </xf>
    <xf numFmtId="0" fontId="4" fillId="0" borderId="62" xfId="0" applyFont="1" applyBorder="1" applyAlignment="1" applyProtection="1">
      <alignment horizontal="center"/>
      <protection locked="0"/>
    </xf>
    <xf numFmtId="0" fontId="4" fillId="0" borderId="63" xfId="0" applyFont="1" applyBorder="1" applyAlignment="1" applyProtection="1">
      <alignment horizontal="center"/>
      <protection locked="0"/>
    </xf>
    <xf numFmtId="0" fontId="0" fillId="0" borderId="0" xfId="0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vertical="top"/>
    </xf>
    <xf numFmtId="0" fontId="0" fillId="0" borderId="19" xfId="0" applyBorder="1" applyAlignment="1">
      <alignment horizontal="center" vertical="top"/>
    </xf>
    <xf numFmtId="0" fontId="0" fillId="0" borderId="66" xfId="0" applyBorder="1" applyAlignment="1">
      <alignment horizontal="center" vertical="center"/>
    </xf>
    <xf numFmtId="0" fontId="0" fillId="0" borderId="6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6" xfId="0" applyBorder="1" applyAlignment="1">
      <alignment horizontal="center" vertical="center" wrapText="1"/>
    </xf>
    <xf numFmtId="11" fontId="0" fillId="0" borderId="66" xfId="0" applyNumberFormat="1" applyBorder="1" applyAlignment="1">
      <alignment horizontal="center" vertical="center" wrapText="1"/>
    </xf>
    <xf numFmtId="11" fontId="4" fillId="0" borderId="0" xfId="0" applyNumberFormat="1" applyFont="1" applyAlignment="1">
      <alignment horizontal="left" wrapText="1"/>
    </xf>
    <xf numFmtId="11" fontId="4" fillId="0" borderId="0" xfId="0" applyNumberFormat="1" applyFont="1" applyAlignment="1">
      <alignment horizontal="center" wrapText="1"/>
    </xf>
    <xf numFmtId="0" fontId="4" fillId="3" borderId="47" xfId="0" applyFont="1" applyFill="1" applyBorder="1" applyAlignment="1" applyProtection="1">
      <alignment horizontal="center"/>
      <protection locked="0"/>
    </xf>
    <xf numFmtId="0" fontId="4" fillId="3" borderId="51" xfId="0" applyFont="1" applyFill="1" applyBorder="1" applyAlignment="1" applyProtection="1">
      <alignment horizontal="center"/>
      <protection locked="0"/>
    </xf>
    <xf numFmtId="0" fontId="4" fillId="3" borderId="52" xfId="0" applyFont="1" applyFill="1" applyBorder="1" applyAlignment="1" applyProtection="1">
      <alignment horizontal="center"/>
      <protection locked="0"/>
    </xf>
    <xf numFmtId="0" fontId="4" fillId="3" borderId="53" xfId="0" applyFont="1" applyFill="1" applyBorder="1" applyAlignment="1" applyProtection="1">
      <alignment horizontal="center"/>
      <protection locked="0"/>
    </xf>
    <xf numFmtId="0" fontId="11" fillId="4" borderId="54" xfId="0" applyFont="1" applyFill="1" applyBorder="1" applyAlignment="1">
      <alignment horizontal="center" vertical="center" wrapText="1"/>
    </xf>
    <xf numFmtId="0" fontId="11" fillId="4" borderId="58" xfId="0" applyFont="1" applyFill="1" applyBorder="1" applyAlignment="1">
      <alignment horizontal="center" vertical="center" wrapText="1"/>
    </xf>
    <xf numFmtId="0" fontId="11" fillId="4" borderId="59" xfId="0" applyFont="1" applyFill="1" applyBorder="1" applyAlignment="1">
      <alignment horizontal="center" vertical="center" wrapText="1"/>
    </xf>
    <xf numFmtId="0" fontId="11" fillId="4" borderId="57" xfId="0" applyFont="1" applyFill="1" applyBorder="1" applyAlignment="1">
      <alignment horizontal="center" vertical="center" wrapText="1"/>
    </xf>
    <xf numFmtId="0" fontId="11" fillId="4" borderId="50" xfId="0" applyFont="1" applyFill="1" applyBorder="1" applyAlignment="1">
      <alignment horizontal="center" vertical="center" wrapText="1"/>
    </xf>
    <xf numFmtId="0" fontId="11" fillId="4" borderId="60" xfId="0" applyFont="1" applyFill="1" applyBorder="1" applyAlignment="1">
      <alignment horizontal="center" vertical="center" wrapText="1"/>
    </xf>
  </cellXfs>
  <cellStyles count="4">
    <cellStyle name="Bad" xfId="3" builtinId="27"/>
    <cellStyle name="Hyperlink" xfId="2" builtinId="8"/>
    <cellStyle name="Normal" xfId="0" builtinId="0"/>
    <cellStyle name="Percent" xfId="1" builtinId="5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onnections" Target="connections.xml"/><Relationship Id="rId26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21" Type="http://schemas.microsoft.com/office/2017/10/relationships/person" Target="persons/perso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Relationship Id="rId27" Type="http://schemas.openxmlformats.org/officeDocument/2006/relationships/customXml" Target="../customXml/item5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Model 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'Inh_Bath Deod_Exp Data and Fit'!$AS$28:$AS$147</c:f>
              <c:numCache>
                <c:formatCode>General</c:formatCode>
                <c:ptCount val="120"/>
                <c:pt idx="0">
                  <c:v>0.25</c:v>
                </c:pt>
                <c:pt idx="1">
                  <c:v>0.5</c:v>
                </c:pt>
                <c:pt idx="2">
                  <c:v>0.75</c:v>
                </c:pt>
                <c:pt idx="3">
                  <c:v>1</c:v>
                </c:pt>
                <c:pt idx="4">
                  <c:v>1.25</c:v>
                </c:pt>
                <c:pt idx="5">
                  <c:v>1.5</c:v>
                </c:pt>
                <c:pt idx="6">
                  <c:v>1.75</c:v>
                </c:pt>
                <c:pt idx="7">
                  <c:v>2</c:v>
                </c:pt>
                <c:pt idx="8">
                  <c:v>2.25</c:v>
                </c:pt>
                <c:pt idx="9">
                  <c:v>2.5</c:v>
                </c:pt>
                <c:pt idx="10">
                  <c:v>2.75</c:v>
                </c:pt>
                <c:pt idx="11">
                  <c:v>3</c:v>
                </c:pt>
                <c:pt idx="12">
                  <c:v>3.25</c:v>
                </c:pt>
                <c:pt idx="13">
                  <c:v>3.5</c:v>
                </c:pt>
                <c:pt idx="14">
                  <c:v>3.75</c:v>
                </c:pt>
                <c:pt idx="15">
                  <c:v>4</c:v>
                </c:pt>
                <c:pt idx="16">
                  <c:v>4.25</c:v>
                </c:pt>
                <c:pt idx="17">
                  <c:v>4.5</c:v>
                </c:pt>
                <c:pt idx="18">
                  <c:v>4.75</c:v>
                </c:pt>
                <c:pt idx="19">
                  <c:v>5</c:v>
                </c:pt>
                <c:pt idx="20">
                  <c:v>5.25</c:v>
                </c:pt>
                <c:pt idx="21">
                  <c:v>5.5</c:v>
                </c:pt>
                <c:pt idx="22">
                  <c:v>5.75</c:v>
                </c:pt>
                <c:pt idx="23">
                  <c:v>6</c:v>
                </c:pt>
                <c:pt idx="24">
                  <c:v>6.25</c:v>
                </c:pt>
                <c:pt idx="25">
                  <c:v>6.5</c:v>
                </c:pt>
                <c:pt idx="26">
                  <c:v>6.75</c:v>
                </c:pt>
                <c:pt idx="27">
                  <c:v>7</c:v>
                </c:pt>
                <c:pt idx="28">
                  <c:v>7.25</c:v>
                </c:pt>
                <c:pt idx="29">
                  <c:v>7.5</c:v>
                </c:pt>
                <c:pt idx="30">
                  <c:v>7.75</c:v>
                </c:pt>
                <c:pt idx="31">
                  <c:v>8</c:v>
                </c:pt>
                <c:pt idx="32">
                  <c:v>8.25</c:v>
                </c:pt>
                <c:pt idx="33">
                  <c:v>8.5</c:v>
                </c:pt>
                <c:pt idx="34">
                  <c:v>8.75</c:v>
                </c:pt>
                <c:pt idx="35">
                  <c:v>9</c:v>
                </c:pt>
                <c:pt idx="36">
                  <c:v>9.25</c:v>
                </c:pt>
                <c:pt idx="37">
                  <c:v>9.5</c:v>
                </c:pt>
                <c:pt idx="38">
                  <c:v>9.75</c:v>
                </c:pt>
                <c:pt idx="39">
                  <c:v>10</c:v>
                </c:pt>
                <c:pt idx="40">
                  <c:v>10.25</c:v>
                </c:pt>
                <c:pt idx="41">
                  <c:v>10.5</c:v>
                </c:pt>
                <c:pt idx="42">
                  <c:v>10.75</c:v>
                </c:pt>
                <c:pt idx="43">
                  <c:v>11</c:v>
                </c:pt>
                <c:pt idx="44">
                  <c:v>11.25</c:v>
                </c:pt>
                <c:pt idx="45">
                  <c:v>11.5</c:v>
                </c:pt>
                <c:pt idx="46">
                  <c:v>11.75</c:v>
                </c:pt>
                <c:pt idx="47">
                  <c:v>12</c:v>
                </c:pt>
                <c:pt idx="48">
                  <c:v>12.25</c:v>
                </c:pt>
                <c:pt idx="49">
                  <c:v>12.5</c:v>
                </c:pt>
                <c:pt idx="50">
                  <c:v>12.75</c:v>
                </c:pt>
                <c:pt idx="51">
                  <c:v>13</c:v>
                </c:pt>
                <c:pt idx="52">
                  <c:v>13.25</c:v>
                </c:pt>
                <c:pt idx="53">
                  <c:v>13.5</c:v>
                </c:pt>
                <c:pt idx="54">
                  <c:v>13.75</c:v>
                </c:pt>
                <c:pt idx="55">
                  <c:v>14</c:v>
                </c:pt>
                <c:pt idx="56">
                  <c:v>14.25</c:v>
                </c:pt>
                <c:pt idx="57">
                  <c:v>14.5</c:v>
                </c:pt>
                <c:pt idx="58">
                  <c:v>14.75</c:v>
                </c:pt>
                <c:pt idx="59">
                  <c:v>15</c:v>
                </c:pt>
                <c:pt idx="60">
                  <c:v>15.25</c:v>
                </c:pt>
                <c:pt idx="61">
                  <c:v>15.5</c:v>
                </c:pt>
                <c:pt idx="62">
                  <c:v>15.75</c:v>
                </c:pt>
                <c:pt idx="63">
                  <c:v>16</c:v>
                </c:pt>
                <c:pt idx="64">
                  <c:v>16.25</c:v>
                </c:pt>
                <c:pt idx="65">
                  <c:v>16.5</c:v>
                </c:pt>
                <c:pt idx="66">
                  <c:v>16.75</c:v>
                </c:pt>
                <c:pt idx="67">
                  <c:v>17</c:v>
                </c:pt>
                <c:pt idx="68">
                  <c:v>17.25</c:v>
                </c:pt>
                <c:pt idx="69">
                  <c:v>17.5</c:v>
                </c:pt>
                <c:pt idx="70">
                  <c:v>17.75</c:v>
                </c:pt>
                <c:pt idx="71">
                  <c:v>18</c:v>
                </c:pt>
                <c:pt idx="72">
                  <c:v>18.25</c:v>
                </c:pt>
                <c:pt idx="73">
                  <c:v>18.5</c:v>
                </c:pt>
                <c:pt idx="74">
                  <c:v>18.75</c:v>
                </c:pt>
                <c:pt idx="75">
                  <c:v>19</c:v>
                </c:pt>
                <c:pt idx="76">
                  <c:v>19.25</c:v>
                </c:pt>
                <c:pt idx="77">
                  <c:v>19.5</c:v>
                </c:pt>
                <c:pt idx="78">
                  <c:v>19.75</c:v>
                </c:pt>
                <c:pt idx="79">
                  <c:v>20</c:v>
                </c:pt>
                <c:pt idx="80">
                  <c:v>20.25</c:v>
                </c:pt>
                <c:pt idx="81">
                  <c:v>20.5</c:v>
                </c:pt>
                <c:pt idx="82">
                  <c:v>20.75</c:v>
                </c:pt>
                <c:pt idx="83">
                  <c:v>21</c:v>
                </c:pt>
                <c:pt idx="84">
                  <c:v>21.25</c:v>
                </c:pt>
                <c:pt idx="85">
                  <c:v>21.5</c:v>
                </c:pt>
                <c:pt idx="86">
                  <c:v>21.75</c:v>
                </c:pt>
                <c:pt idx="87">
                  <c:v>22</c:v>
                </c:pt>
                <c:pt idx="88">
                  <c:v>22.25</c:v>
                </c:pt>
                <c:pt idx="89">
                  <c:v>22.5</c:v>
                </c:pt>
                <c:pt idx="90">
                  <c:v>22.75</c:v>
                </c:pt>
                <c:pt idx="91">
                  <c:v>23</c:v>
                </c:pt>
                <c:pt idx="92">
                  <c:v>23.25</c:v>
                </c:pt>
                <c:pt idx="93">
                  <c:v>23.5</c:v>
                </c:pt>
                <c:pt idx="94">
                  <c:v>23.75</c:v>
                </c:pt>
                <c:pt idx="95">
                  <c:v>24</c:v>
                </c:pt>
                <c:pt idx="96">
                  <c:v>24.25</c:v>
                </c:pt>
                <c:pt idx="97">
                  <c:v>24.5</c:v>
                </c:pt>
                <c:pt idx="98">
                  <c:v>24.75</c:v>
                </c:pt>
                <c:pt idx="99">
                  <c:v>25</c:v>
                </c:pt>
                <c:pt idx="100">
                  <c:v>25.25</c:v>
                </c:pt>
                <c:pt idx="101">
                  <c:v>25.5</c:v>
                </c:pt>
                <c:pt idx="102">
                  <c:v>25.75</c:v>
                </c:pt>
                <c:pt idx="103">
                  <c:v>26</c:v>
                </c:pt>
                <c:pt idx="104">
                  <c:v>26.25</c:v>
                </c:pt>
                <c:pt idx="105">
                  <c:v>26.5</c:v>
                </c:pt>
                <c:pt idx="106">
                  <c:v>26.75</c:v>
                </c:pt>
                <c:pt idx="107">
                  <c:v>27</c:v>
                </c:pt>
                <c:pt idx="108">
                  <c:v>27.25</c:v>
                </c:pt>
                <c:pt idx="109">
                  <c:v>27.5</c:v>
                </c:pt>
                <c:pt idx="110">
                  <c:v>27.75</c:v>
                </c:pt>
                <c:pt idx="111">
                  <c:v>28</c:v>
                </c:pt>
                <c:pt idx="112">
                  <c:v>28.25</c:v>
                </c:pt>
                <c:pt idx="113">
                  <c:v>28.5</c:v>
                </c:pt>
                <c:pt idx="114">
                  <c:v>28.75</c:v>
                </c:pt>
                <c:pt idx="115">
                  <c:v>29</c:v>
                </c:pt>
                <c:pt idx="116">
                  <c:v>29.25</c:v>
                </c:pt>
                <c:pt idx="117">
                  <c:v>29.5</c:v>
                </c:pt>
                <c:pt idx="118">
                  <c:v>29.75</c:v>
                </c:pt>
                <c:pt idx="119">
                  <c:v>30</c:v>
                </c:pt>
              </c:numCache>
            </c:numRef>
          </c:xVal>
          <c:yVal>
            <c:numRef>
              <c:f>'Inh_Bath Deod_Exp Data and Fit'!$AU$28:$AU$147</c:f>
              <c:numCache>
                <c:formatCode>0.0</c:formatCode>
                <c:ptCount val="120"/>
                <c:pt idx="0">
                  <c:v>464.35346737510969</c:v>
                </c:pt>
                <c:pt idx="1">
                  <c:v>457.28981069019397</c:v>
                </c:pt>
                <c:pt idx="2">
                  <c:v>450.33360500816269</c:v>
                </c:pt>
                <c:pt idx="3">
                  <c:v>443.48321580478353</c:v>
                </c:pt>
                <c:pt idx="4">
                  <c:v>436.73703341989608</c:v>
                </c:pt>
                <c:pt idx="5">
                  <c:v>430.09347267918417</c:v>
                </c:pt>
                <c:pt idx="6">
                  <c:v>423.55097252170219</c:v>
                </c:pt>
                <c:pt idx="7">
                  <c:v>417.10799563306693</c:v>
                </c:pt>
                <c:pt idx="8">
                  <c:v>410.76302808422923</c:v>
                </c:pt>
                <c:pt idx="9">
                  <c:v>404.51457897574107</c:v>
                </c:pt>
                <c:pt idx="10">
                  <c:v>398.36118008743324</c:v>
                </c:pt>
                <c:pt idx="11">
                  <c:v>392.30138553342289</c:v>
                </c:pt>
                <c:pt idx="12">
                  <c:v>386.33377142236822</c:v>
                </c:pt>
                <c:pt idx="13">
                  <c:v>380.45693552289197</c:v>
                </c:pt>
                <c:pt idx="14">
                  <c:v>374.66949693409401</c:v>
                </c:pt>
                <c:pt idx="15">
                  <c:v>368.97009576107632</c:v>
                </c:pt>
                <c:pt idx="16">
                  <c:v>363.35739279540348</c:v>
                </c:pt>
                <c:pt idx="17">
                  <c:v>357.83006920042436</c:v>
                </c:pt>
                <c:pt idx="18">
                  <c:v>352.38682620138019</c:v>
                </c:pt>
                <c:pt idx="19">
                  <c:v>347.02638478022709</c:v>
                </c:pt>
                <c:pt idx="20">
                  <c:v>341.74748537510033</c:v>
                </c:pt>
                <c:pt idx="21">
                  <c:v>336.54888758435118</c:v>
                </c:pt>
                <c:pt idx="22">
                  <c:v>331.42936987508472</c:v>
                </c:pt>
                <c:pt idx="23">
                  <c:v>326.38772929613242</c:v>
                </c:pt>
                <c:pt idx="24">
                  <c:v>321.4227811953902</c:v>
                </c:pt>
                <c:pt idx="25">
                  <c:v>316.53335894145675</c:v>
                </c:pt>
                <c:pt idx="26">
                  <c:v>311.71831364950572</c:v>
                </c:pt>
                <c:pt idx="27">
                  <c:v>306.97651391132848</c:v>
                </c:pt>
                <c:pt idx="28">
                  <c:v>302.30684552948293</c:v>
                </c:pt>
                <c:pt idx="29">
                  <c:v>297.70821125548679</c:v>
                </c:pt>
                <c:pt idx="30">
                  <c:v>293.17953053199307</c:v>
                </c:pt>
                <c:pt idx="31">
                  <c:v>288.71973923888771</c:v>
                </c:pt>
                <c:pt idx="32">
                  <c:v>284.3277894432498</c:v>
                </c:pt>
                <c:pt idx="33">
                  <c:v>280.00264915311448</c:v>
                </c:pt>
                <c:pt idx="34">
                  <c:v>275.74330207498269</c:v>
                </c:pt>
                <c:pt idx="35">
                  <c:v>271.54874737501905</c:v>
                </c:pt>
                <c:pt idx="36">
                  <c:v>267.41799944388197</c:v>
                </c:pt>
                <c:pt idx="37">
                  <c:v>263.35008766513204</c:v>
                </c:pt>
                <c:pt idx="38">
                  <c:v>259.34405618716261</c:v>
                </c:pt>
                <c:pt idx="39">
                  <c:v>255.39896369859983</c:v>
                </c:pt>
                <c:pt idx="40">
                  <c:v>251.51388320711973</c:v>
                </c:pt>
                <c:pt idx="41">
                  <c:v>247.68790182162934</c:v>
                </c:pt>
                <c:pt idx="42">
                  <c:v>243.92012053776145</c:v>
                </c:pt>
                <c:pt idx="43">
                  <c:v>240.20965402663234</c:v>
                </c:pt>
                <c:pt idx="44">
                  <c:v>236.55563042681317</c:v>
                </c:pt>
                <c:pt idx="45">
                  <c:v>232.95719113946527</c:v>
                </c:pt>
                <c:pt idx="46">
                  <c:v>229.41349062659236</c:v>
                </c:pt>
                <c:pt idx="47">
                  <c:v>225.92369621236153</c:v>
                </c:pt>
                <c:pt idx="48">
                  <c:v>222.48698788744625</c:v>
                </c:pt>
                <c:pt idx="49">
                  <c:v>219.10255811634602</c:v>
                </c:pt>
                <c:pt idx="50">
                  <c:v>215.76961164763699</c:v>
                </c:pt>
                <c:pt idx="51">
                  <c:v>212.48736532710871</c:v>
                </c:pt>
                <c:pt idx="52">
                  <c:v>209.25504791374374</c:v>
                </c:pt>
                <c:pt idx="53">
                  <c:v>206.07189989849644</c:v>
                </c:pt>
                <c:pt idx="54">
                  <c:v>202.93717332582838</c:v>
                </c:pt>
                <c:pt idx="55">
                  <c:v>199.85013161795865</c:v>
                </c:pt>
                <c:pt idx="56">
                  <c:v>196.81004940178747</c:v>
                </c:pt>
                <c:pt idx="57">
                  <c:v>193.81621233845291</c:v>
                </c:pt>
                <c:pt idx="58">
                  <c:v>190.86791695547981</c:v>
                </c:pt>
                <c:pt idx="59">
                  <c:v>187.96447048148289</c:v>
                </c:pt>
                <c:pt idx="60">
                  <c:v>185.10519068338326</c:v>
                </c:pt>
                <c:pt idx="61">
                  <c:v>182.289405706102</c:v>
                </c:pt>
                <c:pt idx="62">
                  <c:v>179.51645391469208</c:v>
                </c:pt>
                <c:pt idx="63">
                  <c:v>176.78568373887134</c:v>
                </c:pt>
                <c:pt idx="64">
                  <c:v>174.09645351992108</c:v>
                </c:pt>
                <c:pt idx="65">
                  <c:v>171.44813135991296</c:v>
                </c:pt>
                <c:pt idx="66">
                  <c:v>168.84009497322984</c:v>
                </c:pt>
                <c:pt idx="67">
                  <c:v>166.27173154034512</c:v>
                </c:pt>
                <c:pt idx="68">
                  <c:v>163.74243756382631</c:v>
                </c:pt>
                <c:pt idx="69">
                  <c:v>161.25161872652927</c:v>
                </c:pt>
                <c:pt idx="70">
                  <c:v>158.79868975194921</c:v>
                </c:pt>
                <c:pt idx="71">
                  <c:v>156.38307426669624</c:v>
                </c:pt>
                <c:pt idx="72">
                  <c:v>154.00420466506304</c:v>
                </c:pt>
                <c:pt idx="73">
                  <c:v>151.66152197565233</c:v>
                </c:pt>
                <c:pt idx="74">
                  <c:v>149.35447573003353</c:v>
                </c:pt>
                <c:pt idx="75">
                  <c:v>147.0825238333972</c:v>
                </c:pt>
                <c:pt idx="76">
                  <c:v>144.84513243717706</c:v>
                </c:pt>
                <c:pt idx="77">
                  <c:v>142.64177581360983</c:v>
                </c:pt>
                <c:pt idx="78">
                  <c:v>140.47193623220289</c:v>
                </c:pt>
                <c:pt idx="79">
                  <c:v>138.33510383808164</c:v>
                </c:pt>
                <c:pt idx="80">
                  <c:v>136.23077653218681</c:v>
                </c:pt>
                <c:pt idx="81">
                  <c:v>134.15845985329466</c:v>
                </c:pt>
                <c:pt idx="82">
                  <c:v>132.11766686183154</c:v>
                </c:pt>
                <c:pt idx="83">
                  <c:v>130.10791802545606</c:v>
                </c:pt>
                <c:pt idx="84">
                  <c:v>128.12874110638165</c:v>
                </c:pt>
                <c:pt idx="85">
                  <c:v>126.17967105041325</c:v>
                </c:pt>
                <c:pt idx="86">
                  <c:v>124.26024987767173</c:v>
                </c:pt>
                <c:pt idx="87">
                  <c:v>122.37002657498088</c:v>
                </c:pt>
                <c:pt idx="88">
                  <c:v>120.50855698989126</c:v>
                </c:pt>
                <c:pt idx="89">
                  <c:v>118.67540372631593</c:v>
                </c:pt>
                <c:pt idx="90">
                  <c:v>116.87013604175424</c:v>
                </c:pt>
                <c:pt idx="91">
                  <c:v>115.09232974607845</c:v>
                </c:pt>
                <c:pt idx="92">
                  <c:v>113.34156710186049</c:v>
                </c:pt>
                <c:pt idx="93">
                  <c:v>111.61743672621469</c:v>
                </c:pt>
                <c:pt idx="94">
                  <c:v>109.91953349413355</c:v>
                </c:pt>
                <c:pt idx="95">
                  <c:v>108.24745844329422</c:v>
                </c:pt>
                <c:pt idx="96">
                  <c:v>106.60081868031287</c:v>
                </c:pt>
                <c:pt idx="97">
                  <c:v>104.97922728842518</c:v>
                </c:pt>
                <c:pt idx="98">
                  <c:v>103.38230323657102</c:v>
                </c:pt>
                <c:pt idx="99">
                  <c:v>101.80967128986246</c:v>
                </c:pt>
                <c:pt idx="100">
                  <c:v>100.26096192141326</c:v>
                </c:pt>
                <c:pt idx="101">
                  <c:v>98.73581122550992</c:v>
                </c:pt>
                <c:pt idx="102">
                  <c:v>97.233860832103559</c:v>
                </c:pt>
                <c:pt idx="103">
                  <c:v>95.754757822602329</c:v>
                </c:pt>
                <c:pt idx="104">
                  <c:v>94.298154646944923</c:v>
                </c:pt>
                <c:pt idx="105">
                  <c:v>92.863709041935493</c:v>
                </c:pt>
                <c:pt idx="106">
                  <c:v>91.451083950820916</c:v>
                </c:pt>
                <c:pt idx="107">
                  <c:v>90.059947444091279</c:v>
                </c:pt>
                <c:pt idx="108">
                  <c:v>88.689972641485298</c:v>
                </c:pt>
                <c:pt idx="109">
                  <c:v>87.340837635182112</c:v>
                </c:pt>
                <c:pt idx="110">
                  <c:v>86.012225414161421</c:v>
                </c:pt>
                <c:pt idx="111">
                  <c:v>84.703823789714363</c:v>
                </c:pt>
                <c:pt idx="112">
                  <c:v>83.415325322087298</c:v>
                </c:pt>
                <c:pt idx="113">
                  <c:v>82.14642724824175</c:v>
                </c:pt>
                <c:pt idx="114">
                  <c:v>80.896831410712991</c:v>
                </c:pt>
                <c:pt idx="115">
                  <c:v>79.666244187550973</c:v>
                </c:pt>
                <c:pt idx="116">
                  <c:v>78.454376423326991</c:v>
                </c:pt>
                <c:pt idx="117">
                  <c:v>77.260943361189732</c:v>
                </c:pt>
                <c:pt idx="118">
                  <c:v>76.085664575954979</c:v>
                </c:pt>
                <c:pt idx="119">
                  <c:v>74.928263908213111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DCF-46E8-8E7E-6567161CBF59}"/>
            </c:ext>
          </c:extLst>
        </c:ser>
        <c:ser>
          <c:idx val="1"/>
          <c:order val="1"/>
          <c:tx>
            <c:v>Model 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'Inh_Bath Deod_Exp Data and Fit'!$AS$28:$AS$147</c:f>
              <c:numCache>
                <c:formatCode>General</c:formatCode>
                <c:ptCount val="120"/>
                <c:pt idx="0">
                  <c:v>0.25</c:v>
                </c:pt>
                <c:pt idx="1">
                  <c:v>0.5</c:v>
                </c:pt>
                <c:pt idx="2">
                  <c:v>0.75</c:v>
                </c:pt>
                <c:pt idx="3">
                  <c:v>1</c:v>
                </c:pt>
                <c:pt idx="4">
                  <c:v>1.25</c:v>
                </c:pt>
                <c:pt idx="5">
                  <c:v>1.5</c:v>
                </c:pt>
                <c:pt idx="6">
                  <c:v>1.75</c:v>
                </c:pt>
                <c:pt idx="7">
                  <c:v>2</c:v>
                </c:pt>
                <c:pt idx="8">
                  <c:v>2.25</c:v>
                </c:pt>
                <c:pt idx="9">
                  <c:v>2.5</c:v>
                </c:pt>
                <c:pt idx="10">
                  <c:v>2.75</c:v>
                </c:pt>
                <c:pt idx="11">
                  <c:v>3</c:v>
                </c:pt>
                <c:pt idx="12">
                  <c:v>3.25</c:v>
                </c:pt>
                <c:pt idx="13">
                  <c:v>3.5</c:v>
                </c:pt>
                <c:pt idx="14">
                  <c:v>3.75</c:v>
                </c:pt>
                <c:pt idx="15">
                  <c:v>4</c:v>
                </c:pt>
                <c:pt idx="16">
                  <c:v>4.25</c:v>
                </c:pt>
                <c:pt idx="17">
                  <c:v>4.5</c:v>
                </c:pt>
                <c:pt idx="18">
                  <c:v>4.75</c:v>
                </c:pt>
                <c:pt idx="19">
                  <c:v>5</c:v>
                </c:pt>
                <c:pt idx="20">
                  <c:v>5.25</c:v>
                </c:pt>
                <c:pt idx="21">
                  <c:v>5.5</c:v>
                </c:pt>
                <c:pt idx="22">
                  <c:v>5.75</c:v>
                </c:pt>
                <c:pt idx="23">
                  <c:v>6</c:v>
                </c:pt>
                <c:pt idx="24">
                  <c:v>6.25</c:v>
                </c:pt>
                <c:pt idx="25">
                  <c:v>6.5</c:v>
                </c:pt>
                <c:pt idx="26">
                  <c:v>6.75</c:v>
                </c:pt>
                <c:pt idx="27">
                  <c:v>7</c:v>
                </c:pt>
                <c:pt idx="28">
                  <c:v>7.25</c:v>
                </c:pt>
                <c:pt idx="29">
                  <c:v>7.5</c:v>
                </c:pt>
                <c:pt idx="30">
                  <c:v>7.75</c:v>
                </c:pt>
                <c:pt idx="31">
                  <c:v>8</c:v>
                </c:pt>
                <c:pt idx="32">
                  <c:v>8.25</c:v>
                </c:pt>
                <c:pt idx="33">
                  <c:v>8.5</c:v>
                </c:pt>
                <c:pt idx="34">
                  <c:v>8.75</c:v>
                </c:pt>
                <c:pt idx="35">
                  <c:v>9</c:v>
                </c:pt>
                <c:pt idx="36">
                  <c:v>9.25</c:v>
                </c:pt>
                <c:pt idx="37">
                  <c:v>9.5</c:v>
                </c:pt>
                <c:pt idx="38">
                  <c:v>9.75</c:v>
                </c:pt>
                <c:pt idx="39">
                  <c:v>10</c:v>
                </c:pt>
                <c:pt idx="40">
                  <c:v>10.25</c:v>
                </c:pt>
                <c:pt idx="41">
                  <c:v>10.5</c:v>
                </c:pt>
                <c:pt idx="42">
                  <c:v>10.75</c:v>
                </c:pt>
                <c:pt idx="43">
                  <c:v>11</c:v>
                </c:pt>
                <c:pt idx="44">
                  <c:v>11.25</c:v>
                </c:pt>
                <c:pt idx="45">
                  <c:v>11.5</c:v>
                </c:pt>
                <c:pt idx="46">
                  <c:v>11.75</c:v>
                </c:pt>
                <c:pt idx="47">
                  <c:v>12</c:v>
                </c:pt>
                <c:pt idx="48">
                  <c:v>12.25</c:v>
                </c:pt>
                <c:pt idx="49">
                  <c:v>12.5</c:v>
                </c:pt>
                <c:pt idx="50">
                  <c:v>12.75</c:v>
                </c:pt>
                <c:pt idx="51">
                  <c:v>13</c:v>
                </c:pt>
                <c:pt idx="52">
                  <c:v>13.25</c:v>
                </c:pt>
                <c:pt idx="53">
                  <c:v>13.5</c:v>
                </c:pt>
                <c:pt idx="54">
                  <c:v>13.75</c:v>
                </c:pt>
                <c:pt idx="55">
                  <c:v>14</c:v>
                </c:pt>
                <c:pt idx="56">
                  <c:v>14.25</c:v>
                </c:pt>
                <c:pt idx="57">
                  <c:v>14.5</c:v>
                </c:pt>
                <c:pt idx="58">
                  <c:v>14.75</c:v>
                </c:pt>
                <c:pt idx="59">
                  <c:v>15</c:v>
                </c:pt>
                <c:pt idx="60">
                  <c:v>15.25</c:v>
                </c:pt>
                <c:pt idx="61">
                  <c:v>15.5</c:v>
                </c:pt>
                <c:pt idx="62">
                  <c:v>15.75</c:v>
                </c:pt>
                <c:pt idx="63">
                  <c:v>16</c:v>
                </c:pt>
                <c:pt idx="64">
                  <c:v>16.25</c:v>
                </c:pt>
                <c:pt idx="65">
                  <c:v>16.5</c:v>
                </c:pt>
                <c:pt idx="66">
                  <c:v>16.75</c:v>
                </c:pt>
                <c:pt idx="67">
                  <c:v>17</c:v>
                </c:pt>
                <c:pt idx="68">
                  <c:v>17.25</c:v>
                </c:pt>
                <c:pt idx="69">
                  <c:v>17.5</c:v>
                </c:pt>
                <c:pt idx="70">
                  <c:v>17.75</c:v>
                </c:pt>
                <c:pt idx="71">
                  <c:v>18</c:v>
                </c:pt>
                <c:pt idx="72">
                  <c:v>18.25</c:v>
                </c:pt>
                <c:pt idx="73">
                  <c:v>18.5</c:v>
                </c:pt>
                <c:pt idx="74">
                  <c:v>18.75</c:v>
                </c:pt>
                <c:pt idx="75">
                  <c:v>19</c:v>
                </c:pt>
                <c:pt idx="76">
                  <c:v>19.25</c:v>
                </c:pt>
                <c:pt idx="77">
                  <c:v>19.5</c:v>
                </c:pt>
                <c:pt idx="78">
                  <c:v>19.75</c:v>
                </c:pt>
                <c:pt idx="79">
                  <c:v>20</c:v>
                </c:pt>
                <c:pt idx="80">
                  <c:v>20.25</c:v>
                </c:pt>
                <c:pt idx="81">
                  <c:v>20.5</c:v>
                </c:pt>
                <c:pt idx="82">
                  <c:v>20.75</c:v>
                </c:pt>
                <c:pt idx="83">
                  <c:v>21</c:v>
                </c:pt>
                <c:pt idx="84">
                  <c:v>21.25</c:v>
                </c:pt>
                <c:pt idx="85">
                  <c:v>21.5</c:v>
                </c:pt>
                <c:pt idx="86">
                  <c:v>21.75</c:v>
                </c:pt>
                <c:pt idx="87">
                  <c:v>22</c:v>
                </c:pt>
                <c:pt idx="88">
                  <c:v>22.25</c:v>
                </c:pt>
                <c:pt idx="89">
                  <c:v>22.5</c:v>
                </c:pt>
                <c:pt idx="90">
                  <c:v>22.75</c:v>
                </c:pt>
                <c:pt idx="91">
                  <c:v>23</c:v>
                </c:pt>
                <c:pt idx="92">
                  <c:v>23.25</c:v>
                </c:pt>
                <c:pt idx="93">
                  <c:v>23.5</c:v>
                </c:pt>
                <c:pt idx="94">
                  <c:v>23.75</c:v>
                </c:pt>
                <c:pt idx="95">
                  <c:v>24</c:v>
                </c:pt>
                <c:pt idx="96">
                  <c:v>24.25</c:v>
                </c:pt>
                <c:pt idx="97">
                  <c:v>24.5</c:v>
                </c:pt>
                <c:pt idx="98">
                  <c:v>24.75</c:v>
                </c:pt>
                <c:pt idx="99">
                  <c:v>25</c:v>
                </c:pt>
                <c:pt idx="100">
                  <c:v>25.25</c:v>
                </c:pt>
                <c:pt idx="101">
                  <c:v>25.5</c:v>
                </c:pt>
                <c:pt idx="102">
                  <c:v>25.75</c:v>
                </c:pt>
                <c:pt idx="103">
                  <c:v>26</c:v>
                </c:pt>
                <c:pt idx="104">
                  <c:v>26.25</c:v>
                </c:pt>
                <c:pt idx="105">
                  <c:v>26.5</c:v>
                </c:pt>
                <c:pt idx="106">
                  <c:v>26.75</c:v>
                </c:pt>
                <c:pt idx="107">
                  <c:v>27</c:v>
                </c:pt>
                <c:pt idx="108">
                  <c:v>27.25</c:v>
                </c:pt>
                <c:pt idx="109">
                  <c:v>27.5</c:v>
                </c:pt>
                <c:pt idx="110">
                  <c:v>27.75</c:v>
                </c:pt>
                <c:pt idx="111">
                  <c:v>28</c:v>
                </c:pt>
                <c:pt idx="112">
                  <c:v>28.25</c:v>
                </c:pt>
                <c:pt idx="113">
                  <c:v>28.5</c:v>
                </c:pt>
                <c:pt idx="114">
                  <c:v>28.75</c:v>
                </c:pt>
                <c:pt idx="115">
                  <c:v>29</c:v>
                </c:pt>
                <c:pt idx="116">
                  <c:v>29.25</c:v>
                </c:pt>
                <c:pt idx="117">
                  <c:v>29.5</c:v>
                </c:pt>
                <c:pt idx="118">
                  <c:v>29.75</c:v>
                </c:pt>
                <c:pt idx="119">
                  <c:v>30</c:v>
                </c:pt>
              </c:numCache>
            </c:numRef>
          </c:xVal>
          <c:yVal>
            <c:numRef>
              <c:f>'Inh_Bath Deod_Exp Data and Fit'!$AV$28:$AV$147</c:f>
              <c:numCache>
                <c:formatCode>0.0</c:formatCode>
                <c:ptCount val="120"/>
                <c:pt idx="0">
                  <c:v>451.81457709765306</c:v>
                </c:pt>
                <c:pt idx="1">
                  <c:v>446.82683081001039</c:v>
                </c:pt>
                <c:pt idx="2">
                  <c:v>441.83908452236767</c:v>
                </c:pt>
                <c:pt idx="3">
                  <c:v>436.85133823472495</c:v>
                </c:pt>
                <c:pt idx="4">
                  <c:v>431.86359194708228</c:v>
                </c:pt>
                <c:pt idx="5">
                  <c:v>426.87584565943956</c:v>
                </c:pt>
                <c:pt idx="6">
                  <c:v>421.8880993717969</c:v>
                </c:pt>
                <c:pt idx="7">
                  <c:v>416.90035308415418</c:v>
                </c:pt>
                <c:pt idx="8">
                  <c:v>411.91260679651145</c:v>
                </c:pt>
                <c:pt idx="9">
                  <c:v>406.92486050886879</c:v>
                </c:pt>
                <c:pt idx="10">
                  <c:v>401.93711422122607</c:v>
                </c:pt>
                <c:pt idx="11">
                  <c:v>396.94936793358335</c:v>
                </c:pt>
                <c:pt idx="12">
                  <c:v>391.96162164594068</c:v>
                </c:pt>
                <c:pt idx="13">
                  <c:v>386.97387535829796</c:v>
                </c:pt>
                <c:pt idx="14">
                  <c:v>381.98612907065524</c:v>
                </c:pt>
                <c:pt idx="15">
                  <c:v>376.99838278301257</c:v>
                </c:pt>
                <c:pt idx="16">
                  <c:v>372.01063649536985</c:v>
                </c:pt>
                <c:pt idx="17">
                  <c:v>367.02289020772719</c:v>
                </c:pt>
                <c:pt idx="18">
                  <c:v>362.03514392008447</c:v>
                </c:pt>
                <c:pt idx="19">
                  <c:v>357.04739763244174</c:v>
                </c:pt>
                <c:pt idx="20">
                  <c:v>352.05965134479908</c:v>
                </c:pt>
                <c:pt idx="21">
                  <c:v>347.07190505715636</c:v>
                </c:pt>
                <c:pt idx="22">
                  <c:v>342.08415876951364</c:v>
                </c:pt>
                <c:pt idx="23">
                  <c:v>337.09641248187097</c:v>
                </c:pt>
                <c:pt idx="24">
                  <c:v>332.10866619422825</c:v>
                </c:pt>
                <c:pt idx="25">
                  <c:v>327.12091990658553</c:v>
                </c:pt>
                <c:pt idx="26">
                  <c:v>322.13317361894286</c:v>
                </c:pt>
                <c:pt idx="27">
                  <c:v>317.14542733130014</c:v>
                </c:pt>
                <c:pt idx="28">
                  <c:v>312.15768104365748</c:v>
                </c:pt>
                <c:pt idx="29">
                  <c:v>307.16993475601475</c:v>
                </c:pt>
                <c:pt idx="30">
                  <c:v>302.18218846837203</c:v>
                </c:pt>
                <c:pt idx="31">
                  <c:v>297.19444218072931</c:v>
                </c:pt>
                <c:pt idx="32">
                  <c:v>292.20669589308665</c:v>
                </c:pt>
                <c:pt idx="33">
                  <c:v>287.21894960544398</c:v>
                </c:pt>
                <c:pt idx="34">
                  <c:v>282.23120331780126</c:v>
                </c:pt>
                <c:pt idx="35">
                  <c:v>277.24345703015854</c:v>
                </c:pt>
                <c:pt idx="36">
                  <c:v>272.25571074251582</c:v>
                </c:pt>
                <c:pt idx="37">
                  <c:v>267.26796445487315</c:v>
                </c:pt>
                <c:pt idx="38">
                  <c:v>262.28021816723043</c:v>
                </c:pt>
                <c:pt idx="39">
                  <c:v>257.29247187958777</c:v>
                </c:pt>
                <c:pt idx="40">
                  <c:v>252.30472559194504</c:v>
                </c:pt>
                <c:pt idx="41">
                  <c:v>247.31697930430235</c:v>
                </c:pt>
                <c:pt idx="42">
                  <c:v>242.32923301665963</c:v>
                </c:pt>
                <c:pt idx="43">
                  <c:v>237.34148672901694</c:v>
                </c:pt>
                <c:pt idx="44">
                  <c:v>232.35374044137424</c:v>
                </c:pt>
                <c:pt idx="45">
                  <c:v>227.36599415373152</c:v>
                </c:pt>
                <c:pt idx="46">
                  <c:v>222.37824786608883</c:v>
                </c:pt>
                <c:pt idx="47">
                  <c:v>217.39050157844613</c:v>
                </c:pt>
                <c:pt idx="48">
                  <c:v>212.40275529080344</c:v>
                </c:pt>
                <c:pt idx="49">
                  <c:v>207.41500900316072</c:v>
                </c:pt>
                <c:pt idx="50">
                  <c:v>202.42726271551803</c:v>
                </c:pt>
                <c:pt idx="51">
                  <c:v>197.43951642787533</c:v>
                </c:pt>
                <c:pt idx="52">
                  <c:v>192.45177014023261</c:v>
                </c:pt>
                <c:pt idx="53">
                  <c:v>187.46402385258995</c:v>
                </c:pt>
                <c:pt idx="54">
                  <c:v>182.47627756494722</c:v>
                </c:pt>
                <c:pt idx="55">
                  <c:v>177.4885312773045</c:v>
                </c:pt>
                <c:pt idx="56">
                  <c:v>172.50078498966184</c:v>
                </c:pt>
                <c:pt idx="57">
                  <c:v>167.51303870201912</c:v>
                </c:pt>
                <c:pt idx="58">
                  <c:v>162.52529241437639</c:v>
                </c:pt>
                <c:pt idx="59">
                  <c:v>157.53754612673373</c:v>
                </c:pt>
                <c:pt idx="60">
                  <c:v>152.54979983909101</c:v>
                </c:pt>
                <c:pt idx="61">
                  <c:v>147.56205355144834</c:v>
                </c:pt>
                <c:pt idx="62">
                  <c:v>142.57430726380562</c:v>
                </c:pt>
                <c:pt idx="63">
                  <c:v>137.5865609761629</c:v>
                </c:pt>
                <c:pt idx="64">
                  <c:v>132.59881468852024</c:v>
                </c:pt>
                <c:pt idx="65">
                  <c:v>127.61106840087751</c:v>
                </c:pt>
                <c:pt idx="66">
                  <c:v>122.62332211323479</c:v>
                </c:pt>
                <c:pt idx="67">
                  <c:v>117.63557582559213</c:v>
                </c:pt>
                <c:pt idx="68">
                  <c:v>112.64782953794941</c:v>
                </c:pt>
                <c:pt idx="69">
                  <c:v>107.66008325030668</c:v>
                </c:pt>
                <c:pt idx="70">
                  <c:v>102.67233696266402</c:v>
                </c:pt>
                <c:pt idx="71">
                  <c:v>97.684590675021298</c:v>
                </c:pt>
                <c:pt idx="72">
                  <c:v>92.696844387378633</c:v>
                </c:pt>
                <c:pt idx="73">
                  <c:v>87.709098099735911</c:v>
                </c:pt>
                <c:pt idx="74">
                  <c:v>82.721351812093189</c:v>
                </c:pt>
                <c:pt idx="75">
                  <c:v>77.733605524450525</c:v>
                </c:pt>
                <c:pt idx="76">
                  <c:v>72.745859236807803</c:v>
                </c:pt>
                <c:pt idx="77">
                  <c:v>67.758112949165081</c:v>
                </c:pt>
                <c:pt idx="78">
                  <c:v>62.770366661522417</c:v>
                </c:pt>
                <c:pt idx="79">
                  <c:v>57.782620373879695</c:v>
                </c:pt>
                <c:pt idx="80">
                  <c:v>52.794874086236973</c:v>
                </c:pt>
                <c:pt idx="81">
                  <c:v>47.807127798594308</c:v>
                </c:pt>
                <c:pt idx="82">
                  <c:v>42.819381510951587</c:v>
                </c:pt>
                <c:pt idx="83">
                  <c:v>37.831635223308922</c:v>
                </c:pt>
                <c:pt idx="84">
                  <c:v>32.8438889356662</c:v>
                </c:pt>
                <c:pt idx="85">
                  <c:v>27.856142648023479</c:v>
                </c:pt>
                <c:pt idx="86">
                  <c:v>22.868396360380814</c:v>
                </c:pt>
                <c:pt idx="87">
                  <c:v>17.880650072738092</c:v>
                </c:pt>
                <c:pt idx="88">
                  <c:v>12.89290378509537</c:v>
                </c:pt>
                <c:pt idx="89">
                  <c:v>7.9051574974527057</c:v>
                </c:pt>
                <c:pt idx="90">
                  <c:v>2.917411209809984</c:v>
                </c:pt>
                <c:pt idx="91">
                  <c:v>-2.0703350778327376</c:v>
                </c:pt>
                <c:pt idx="92">
                  <c:v>-7.0580813654754024</c:v>
                </c:pt>
                <c:pt idx="93">
                  <c:v>-12.045827653118124</c:v>
                </c:pt>
                <c:pt idx="94">
                  <c:v>-17.033573940760789</c:v>
                </c:pt>
                <c:pt idx="95">
                  <c:v>-22.021320228403511</c:v>
                </c:pt>
                <c:pt idx="96">
                  <c:v>-27.009066516046232</c:v>
                </c:pt>
                <c:pt idx="97">
                  <c:v>-31.996812803688897</c:v>
                </c:pt>
                <c:pt idx="98">
                  <c:v>-36.984559091331619</c:v>
                </c:pt>
                <c:pt idx="99">
                  <c:v>-41.97230537897434</c:v>
                </c:pt>
                <c:pt idx="100">
                  <c:v>-46.960051666617005</c:v>
                </c:pt>
                <c:pt idx="101">
                  <c:v>-51.947797954259727</c:v>
                </c:pt>
                <c:pt idx="102">
                  <c:v>-56.935544241902392</c:v>
                </c:pt>
                <c:pt idx="103">
                  <c:v>-61.923290529545113</c:v>
                </c:pt>
                <c:pt idx="104">
                  <c:v>-66.911036817187835</c:v>
                </c:pt>
                <c:pt idx="105">
                  <c:v>-71.898783104830557</c:v>
                </c:pt>
                <c:pt idx="106">
                  <c:v>-76.886529392473278</c:v>
                </c:pt>
                <c:pt idx="107">
                  <c:v>-81.874275680115886</c:v>
                </c:pt>
                <c:pt idx="108">
                  <c:v>-86.862021967758608</c:v>
                </c:pt>
                <c:pt idx="109">
                  <c:v>-91.849768255401329</c:v>
                </c:pt>
                <c:pt idx="110">
                  <c:v>-96.837514543044051</c:v>
                </c:pt>
                <c:pt idx="111">
                  <c:v>-101.82526083068677</c:v>
                </c:pt>
                <c:pt idx="112">
                  <c:v>-106.81300711832938</c:v>
                </c:pt>
                <c:pt idx="113">
                  <c:v>-111.8007534059721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DCF-46E8-8E7E-6567161CBF59}"/>
            </c:ext>
          </c:extLst>
        </c:ser>
        <c:ser>
          <c:idx val="2"/>
          <c:order val="2"/>
          <c:tx>
            <c:v>Model 3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'Inh_Bath Deod_Exp Data and Fit'!$AS$28:$AS$147</c:f>
              <c:numCache>
                <c:formatCode>General</c:formatCode>
                <c:ptCount val="120"/>
                <c:pt idx="0">
                  <c:v>0.25</c:v>
                </c:pt>
                <c:pt idx="1">
                  <c:v>0.5</c:v>
                </c:pt>
                <c:pt idx="2">
                  <c:v>0.75</c:v>
                </c:pt>
                <c:pt idx="3">
                  <c:v>1</c:v>
                </c:pt>
                <c:pt idx="4">
                  <c:v>1.25</c:v>
                </c:pt>
                <c:pt idx="5">
                  <c:v>1.5</c:v>
                </c:pt>
                <c:pt idx="6">
                  <c:v>1.75</c:v>
                </c:pt>
                <c:pt idx="7">
                  <c:v>2</c:v>
                </c:pt>
                <c:pt idx="8">
                  <c:v>2.25</c:v>
                </c:pt>
                <c:pt idx="9">
                  <c:v>2.5</c:v>
                </c:pt>
                <c:pt idx="10">
                  <c:v>2.75</c:v>
                </c:pt>
                <c:pt idx="11">
                  <c:v>3</c:v>
                </c:pt>
                <c:pt idx="12">
                  <c:v>3.25</c:v>
                </c:pt>
                <c:pt idx="13">
                  <c:v>3.5</c:v>
                </c:pt>
                <c:pt idx="14">
                  <c:v>3.75</c:v>
                </c:pt>
                <c:pt idx="15">
                  <c:v>4</c:v>
                </c:pt>
                <c:pt idx="16">
                  <c:v>4.25</c:v>
                </c:pt>
                <c:pt idx="17">
                  <c:v>4.5</c:v>
                </c:pt>
                <c:pt idx="18">
                  <c:v>4.75</c:v>
                </c:pt>
                <c:pt idx="19">
                  <c:v>5</c:v>
                </c:pt>
                <c:pt idx="20">
                  <c:v>5.25</c:v>
                </c:pt>
                <c:pt idx="21">
                  <c:v>5.5</c:v>
                </c:pt>
                <c:pt idx="22">
                  <c:v>5.75</c:v>
                </c:pt>
                <c:pt idx="23">
                  <c:v>6</c:v>
                </c:pt>
                <c:pt idx="24">
                  <c:v>6.25</c:v>
                </c:pt>
                <c:pt idx="25">
                  <c:v>6.5</c:v>
                </c:pt>
                <c:pt idx="26">
                  <c:v>6.75</c:v>
                </c:pt>
                <c:pt idx="27">
                  <c:v>7</c:v>
                </c:pt>
                <c:pt idx="28">
                  <c:v>7.25</c:v>
                </c:pt>
                <c:pt idx="29">
                  <c:v>7.5</c:v>
                </c:pt>
                <c:pt idx="30">
                  <c:v>7.75</c:v>
                </c:pt>
                <c:pt idx="31">
                  <c:v>8</c:v>
                </c:pt>
                <c:pt idx="32">
                  <c:v>8.25</c:v>
                </c:pt>
                <c:pt idx="33">
                  <c:v>8.5</c:v>
                </c:pt>
                <c:pt idx="34">
                  <c:v>8.75</c:v>
                </c:pt>
                <c:pt idx="35">
                  <c:v>9</c:v>
                </c:pt>
                <c:pt idx="36">
                  <c:v>9.25</c:v>
                </c:pt>
                <c:pt idx="37">
                  <c:v>9.5</c:v>
                </c:pt>
                <c:pt idx="38">
                  <c:v>9.75</c:v>
                </c:pt>
                <c:pt idx="39">
                  <c:v>10</c:v>
                </c:pt>
                <c:pt idx="40">
                  <c:v>10.25</c:v>
                </c:pt>
                <c:pt idx="41">
                  <c:v>10.5</c:v>
                </c:pt>
                <c:pt idx="42">
                  <c:v>10.75</c:v>
                </c:pt>
                <c:pt idx="43">
                  <c:v>11</c:v>
                </c:pt>
                <c:pt idx="44">
                  <c:v>11.25</c:v>
                </c:pt>
                <c:pt idx="45">
                  <c:v>11.5</c:v>
                </c:pt>
                <c:pt idx="46">
                  <c:v>11.75</c:v>
                </c:pt>
                <c:pt idx="47">
                  <c:v>12</c:v>
                </c:pt>
                <c:pt idx="48">
                  <c:v>12.25</c:v>
                </c:pt>
                <c:pt idx="49">
                  <c:v>12.5</c:v>
                </c:pt>
                <c:pt idx="50">
                  <c:v>12.75</c:v>
                </c:pt>
                <c:pt idx="51">
                  <c:v>13</c:v>
                </c:pt>
                <c:pt idx="52">
                  <c:v>13.25</c:v>
                </c:pt>
                <c:pt idx="53">
                  <c:v>13.5</c:v>
                </c:pt>
                <c:pt idx="54">
                  <c:v>13.75</c:v>
                </c:pt>
                <c:pt idx="55">
                  <c:v>14</c:v>
                </c:pt>
                <c:pt idx="56">
                  <c:v>14.25</c:v>
                </c:pt>
                <c:pt idx="57">
                  <c:v>14.5</c:v>
                </c:pt>
                <c:pt idx="58">
                  <c:v>14.75</c:v>
                </c:pt>
                <c:pt idx="59">
                  <c:v>15</c:v>
                </c:pt>
                <c:pt idx="60">
                  <c:v>15.25</c:v>
                </c:pt>
                <c:pt idx="61">
                  <c:v>15.5</c:v>
                </c:pt>
                <c:pt idx="62">
                  <c:v>15.75</c:v>
                </c:pt>
                <c:pt idx="63">
                  <c:v>16</c:v>
                </c:pt>
                <c:pt idx="64">
                  <c:v>16.25</c:v>
                </c:pt>
                <c:pt idx="65">
                  <c:v>16.5</c:v>
                </c:pt>
                <c:pt idx="66">
                  <c:v>16.75</c:v>
                </c:pt>
                <c:pt idx="67">
                  <c:v>17</c:v>
                </c:pt>
                <c:pt idx="68">
                  <c:v>17.25</c:v>
                </c:pt>
                <c:pt idx="69">
                  <c:v>17.5</c:v>
                </c:pt>
                <c:pt idx="70">
                  <c:v>17.75</c:v>
                </c:pt>
                <c:pt idx="71">
                  <c:v>18</c:v>
                </c:pt>
                <c:pt idx="72">
                  <c:v>18.25</c:v>
                </c:pt>
                <c:pt idx="73">
                  <c:v>18.5</c:v>
                </c:pt>
                <c:pt idx="74">
                  <c:v>18.75</c:v>
                </c:pt>
                <c:pt idx="75">
                  <c:v>19</c:v>
                </c:pt>
                <c:pt idx="76">
                  <c:v>19.25</c:v>
                </c:pt>
                <c:pt idx="77">
                  <c:v>19.5</c:v>
                </c:pt>
                <c:pt idx="78">
                  <c:v>19.75</c:v>
                </c:pt>
                <c:pt idx="79">
                  <c:v>20</c:v>
                </c:pt>
                <c:pt idx="80">
                  <c:v>20.25</c:v>
                </c:pt>
                <c:pt idx="81">
                  <c:v>20.5</c:v>
                </c:pt>
                <c:pt idx="82">
                  <c:v>20.75</c:v>
                </c:pt>
                <c:pt idx="83">
                  <c:v>21</c:v>
                </c:pt>
                <c:pt idx="84">
                  <c:v>21.25</c:v>
                </c:pt>
                <c:pt idx="85">
                  <c:v>21.5</c:v>
                </c:pt>
                <c:pt idx="86">
                  <c:v>21.75</c:v>
                </c:pt>
                <c:pt idx="87">
                  <c:v>22</c:v>
                </c:pt>
                <c:pt idx="88">
                  <c:v>22.25</c:v>
                </c:pt>
                <c:pt idx="89">
                  <c:v>22.5</c:v>
                </c:pt>
                <c:pt idx="90">
                  <c:v>22.75</c:v>
                </c:pt>
                <c:pt idx="91">
                  <c:v>23</c:v>
                </c:pt>
                <c:pt idx="92">
                  <c:v>23.25</c:v>
                </c:pt>
                <c:pt idx="93">
                  <c:v>23.5</c:v>
                </c:pt>
                <c:pt idx="94">
                  <c:v>23.75</c:v>
                </c:pt>
                <c:pt idx="95">
                  <c:v>24</c:v>
                </c:pt>
                <c:pt idx="96">
                  <c:v>24.25</c:v>
                </c:pt>
                <c:pt idx="97">
                  <c:v>24.5</c:v>
                </c:pt>
                <c:pt idx="98">
                  <c:v>24.75</c:v>
                </c:pt>
                <c:pt idx="99">
                  <c:v>25</c:v>
                </c:pt>
                <c:pt idx="100">
                  <c:v>25.25</c:v>
                </c:pt>
                <c:pt idx="101">
                  <c:v>25.5</c:v>
                </c:pt>
                <c:pt idx="102">
                  <c:v>25.75</c:v>
                </c:pt>
                <c:pt idx="103">
                  <c:v>26</c:v>
                </c:pt>
                <c:pt idx="104">
                  <c:v>26.25</c:v>
                </c:pt>
                <c:pt idx="105">
                  <c:v>26.5</c:v>
                </c:pt>
                <c:pt idx="106">
                  <c:v>26.75</c:v>
                </c:pt>
                <c:pt idx="107">
                  <c:v>27</c:v>
                </c:pt>
                <c:pt idx="108">
                  <c:v>27.25</c:v>
                </c:pt>
                <c:pt idx="109">
                  <c:v>27.5</c:v>
                </c:pt>
                <c:pt idx="110">
                  <c:v>27.75</c:v>
                </c:pt>
                <c:pt idx="111">
                  <c:v>28</c:v>
                </c:pt>
                <c:pt idx="112">
                  <c:v>28.25</c:v>
                </c:pt>
                <c:pt idx="113">
                  <c:v>28.5</c:v>
                </c:pt>
                <c:pt idx="114">
                  <c:v>28.75</c:v>
                </c:pt>
                <c:pt idx="115">
                  <c:v>29</c:v>
                </c:pt>
                <c:pt idx="116">
                  <c:v>29.25</c:v>
                </c:pt>
                <c:pt idx="117">
                  <c:v>29.5</c:v>
                </c:pt>
                <c:pt idx="118">
                  <c:v>29.75</c:v>
                </c:pt>
                <c:pt idx="119">
                  <c:v>30</c:v>
                </c:pt>
              </c:numCache>
            </c:numRef>
          </c:xVal>
          <c:yVal>
            <c:numRef>
              <c:f>'Inh_Bath Deod_Exp Data and Fit'!$AW$28:$AW$147</c:f>
              <c:numCache>
                <c:formatCode>0.0</c:formatCode>
                <c:ptCount val="120"/>
                <c:pt idx="0">
                  <c:v>486.76630102551945</c:v>
                </c:pt>
                <c:pt idx="1">
                  <c:v>473.88286362813324</c:v>
                </c:pt>
                <c:pt idx="2">
                  <c:v>461.34041729529417</c:v>
                </c:pt>
                <c:pt idx="3">
                  <c:v>449.12993688079985</c:v>
                </c:pt>
                <c:pt idx="4">
                  <c:v>437.24263611058387</c:v>
                </c:pt>
                <c:pt idx="5">
                  <c:v>425.66996126039231</c:v>
                </c:pt>
                <c:pt idx="6">
                  <c:v>414.40358500079464</c:v>
                </c:pt>
                <c:pt idx="7">
                  <c:v>403.43540040510248</c:v>
                </c:pt>
                <c:pt idx="8">
                  <c:v>392.7575151158822</c:v>
                </c:pt>
                <c:pt idx="9">
                  <c:v>382.36224566586503</c:v>
                </c:pt>
                <c:pt idx="10">
                  <c:v>372.24211194916813</c:v>
                </c:pt>
                <c:pt idx="11">
                  <c:v>362.38983183884778</c:v>
                </c:pt>
                <c:pt idx="12">
                  <c:v>352.79831594691188</c:v>
                </c:pt>
                <c:pt idx="13">
                  <c:v>343.46066252302165</c:v>
                </c:pt>
                <c:pt idx="14">
                  <c:v>334.37015248821098</c:v>
                </c:pt>
                <c:pt idx="15">
                  <c:v>325.52024460005077</c:v>
                </c:pt>
                <c:pt idx="16">
                  <c:v>316.90457074577807</c:v>
                </c:pt>
                <c:pt idx="17">
                  <c:v>308.51693136000478</c:v>
                </c:pt>
                <c:pt idx="18">
                  <c:v>300.3512909637073</c:v>
                </c:pt>
                <c:pt idx="19">
                  <c:v>292.40177382128661</c:v>
                </c:pt>
                <c:pt idx="20">
                  <c:v>284.6626597125765</c:v>
                </c:pt>
                <c:pt idx="21">
                  <c:v>277.12837981675403</c:v>
                </c:pt>
                <c:pt idx="22">
                  <c:v>269.79351270519322</c:v>
                </c:pt>
                <c:pt idx="23">
                  <c:v>262.65278044037677</c:v>
                </c:pt>
                <c:pt idx="24">
                  <c:v>255.70104477806015</c:v>
                </c:pt>
                <c:pt idx="25">
                  <c:v>248.93330346995415</c:v>
                </c:pt>
                <c:pt idx="26">
                  <c:v>242.34468666426534</c:v>
                </c:pt>
                <c:pt idx="27">
                  <c:v>235.93045340150596</c:v>
                </c:pt>
                <c:pt idx="28">
                  <c:v>229.68598820304948</c:v>
                </c:pt>
                <c:pt idx="29">
                  <c:v>223.60679774997899</c:v>
                </c:pt>
                <c:pt idx="30">
                  <c:v>217.68850764983742</c:v>
                </c:pt>
                <c:pt idx="31">
                  <c:v>211.92685928895372</c:v>
                </c:pt>
                <c:pt idx="32">
                  <c:v>206.31770676807952</c:v>
                </c:pt>
                <c:pt idx="33">
                  <c:v>200.85701391913167</c:v>
                </c:pt>
                <c:pt idx="34">
                  <c:v>195.54085140089401</c:v>
                </c:pt>
                <c:pt idx="35">
                  <c:v>190.36539387158786</c:v>
                </c:pt>
                <c:pt idx="36">
                  <c:v>185.32691723627781</c:v>
                </c:pt>
                <c:pt idx="37">
                  <c:v>180.42179596713109</c:v>
                </c:pt>
                <c:pt idx="38">
                  <c:v>175.64650049460275</c:v>
                </c:pt>
                <c:pt idx="39">
                  <c:v>170.99759466766969</c:v>
                </c:pt>
                <c:pt idx="40">
                  <c:v>166.47173328128537</c:v>
                </c:pt>
                <c:pt idx="41">
                  <c:v>162.06565966927624</c:v>
                </c:pt>
                <c:pt idx="42">
                  <c:v>157.77620336094861</c:v>
                </c:pt>
                <c:pt idx="43">
                  <c:v>153.60027779971816</c:v>
                </c:pt>
                <c:pt idx="44">
                  <c:v>149.53487812212208</c:v>
                </c:pt>
                <c:pt idx="45">
                  <c:v>145.57707899561444</c:v>
                </c:pt>
                <c:pt idx="46">
                  <c:v>141.72403251359017</c:v>
                </c:pt>
                <c:pt idx="47">
                  <c:v>137.97296614612151</c:v>
                </c:pt>
                <c:pt idx="48">
                  <c:v>134.32118074493357</c:v>
                </c:pt>
                <c:pt idx="49">
                  <c:v>130.76604860118306</c:v>
                </c:pt>
                <c:pt idx="50">
                  <c:v>127.30501155464236</c:v>
                </c:pt>
                <c:pt idx="51">
                  <c:v>123.93557915292857</c:v>
                </c:pt>
                <c:pt idx="52">
                  <c:v>120.65532685945303</c:v>
                </c:pt>
                <c:pt idx="53">
                  <c:v>117.4618943088019</c:v>
                </c:pt>
                <c:pt idx="54">
                  <c:v>114.35298360829202</c:v>
                </c:pt>
                <c:pt idx="55">
                  <c:v>111.32635768448034</c:v>
                </c:pt>
                <c:pt idx="56">
                  <c:v>108.37983867343682</c:v>
                </c:pt>
                <c:pt idx="57">
                  <c:v>105.51130635362276</c:v>
                </c:pt>
                <c:pt idx="58">
                  <c:v>102.71869662024669</c:v>
                </c:pt>
                <c:pt idx="59">
                  <c:v>100</c:v>
                </c:pt>
                <c:pt idx="60">
                  <c:v>97.353260205103894</c:v>
                </c:pt>
                <c:pt idx="61">
                  <c:v>94.77657272562665</c:v>
                </c:pt>
                <c:pt idx="62">
                  <c:v>92.268083459058843</c:v>
                </c:pt>
                <c:pt idx="63">
                  <c:v>89.825987376159972</c:v>
                </c:pt>
                <c:pt idx="64">
                  <c:v>87.44852722211678</c:v>
                </c:pt>
                <c:pt idx="65">
                  <c:v>85.133992252078471</c:v>
                </c:pt>
                <c:pt idx="66">
                  <c:v>82.880717000158938</c:v>
                </c:pt>
                <c:pt idx="67">
                  <c:v>80.687080081020511</c:v>
                </c:pt>
                <c:pt idx="68">
                  <c:v>78.551503023176423</c:v>
                </c:pt>
                <c:pt idx="69">
                  <c:v>76.472449133173015</c:v>
                </c:pt>
                <c:pt idx="70">
                  <c:v>74.448422389833638</c:v>
                </c:pt>
                <c:pt idx="71">
                  <c:v>72.477966367769554</c:v>
                </c:pt>
                <c:pt idx="72">
                  <c:v>70.559663189382391</c:v>
                </c:pt>
                <c:pt idx="73">
                  <c:v>68.692132504604331</c:v>
                </c:pt>
                <c:pt idx="74">
                  <c:v>66.87403049764221</c:v>
                </c:pt>
                <c:pt idx="75">
                  <c:v>65.104048920010158</c:v>
                </c:pt>
                <c:pt idx="76">
                  <c:v>63.380914149155601</c:v>
                </c:pt>
                <c:pt idx="77">
                  <c:v>61.703386272000969</c:v>
                </c:pt>
                <c:pt idx="78">
                  <c:v>60.070258192741463</c:v>
                </c:pt>
                <c:pt idx="79">
                  <c:v>58.480354764257321</c:v>
                </c:pt>
                <c:pt idx="80">
                  <c:v>56.932531942515311</c:v>
                </c:pt>
                <c:pt idx="81">
                  <c:v>55.425675963350827</c:v>
                </c:pt>
                <c:pt idx="82">
                  <c:v>53.958702541038633</c:v>
                </c:pt>
                <c:pt idx="83">
                  <c:v>52.53055608807535</c:v>
                </c:pt>
                <c:pt idx="84">
                  <c:v>51.140208955612025</c:v>
                </c:pt>
                <c:pt idx="85">
                  <c:v>49.786660693990825</c:v>
                </c:pt>
                <c:pt idx="86">
                  <c:v>48.468937332853081</c:v>
                </c:pt>
                <c:pt idx="87">
                  <c:v>47.186090680301184</c:v>
                </c:pt>
                <c:pt idx="88">
                  <c:v>45.937197640609895</c:v>
                </c:pt>
                <c:pt idx="89">
                  <c:v>44.72135954999581</c:v>
                </c:pt>
                <c:pt idx="90">
                  <c:v>43.537701529967485</c:v>
                </c:pt>
                <c:pt idx="91">
                  <c:v>42.385371857790744</c:v>
                </c:pt>
                <c:pt idx="92">
                  <c:v>41.263541353615906</c:v>
                </c:pt>
                <c:pt idx="93">
                  <c:v>40.171402783826331</c:v>
                </c:pt>
                <c:pt idx="94">
                  <c:v>39.108170280178804</c:v>
                </c:pt>
                <c:pt idx="95">
                  <c:v>38.073078774317587</c:v>
                </c:pt>
                <c:pt idx="96">
                  <c:v>37.065383447255563</c:v>
                </c:pt>
                <c:pt idx="97">
                  <c:v>36.084359193426224</c:v>
                </c:pt>
                <c:pt idx="98">
                  <c:v>35.129300098920545</c:v>
                </c:pt>
                <c:pt idx="99">
                  <c:v>34.199518933533945</c:v>
                </c:pt>
                <c:pt idx="100">
                  <c:v>33.294346656257069</c:v>
                </c:pt>
                <c:pt idx="101">
                  <c:v>32.413131933855247</c:v>
                </c:pt>
                <c:pt idx="102">
                  <c:v>31.555240672189726</c:v>
                </c:pt>
                <c:pt idx="103">
                  <c:v>30.720055559943642</c:v>
                </c:pt>
                <c:pt idx="104">
                  <c:v>29.906975624424412</c:v>
                </c:pt>
                <c:pt idx="105">
                  <c:v>29.115415799122896</c:v>
                </c:pt>
                <c:pt idx="106">
                  <c:v>28.344806502718043</c:v>
                </c:pt>
                <c:pt idx="107">
                  <c:v>27.594593229224298</c:v>
                </c:pt>
                <c:pt idx="108">
                  <c:v>26.864236148986716</c:v>
                </c:pt>
                <c:pt idx="109">
                  <c:v>26.15320972023661</c:v>
                </c:pt>
                <c:pt idx="110">
                  <c:v>25.461002310928475</c:v>
                </c:pt>
                <c:pt idx="111">
                  <c:v>24.787115830585716</c:v>
                </c:pt>
                <c:pt idx="112">
                  <c:v>24.131065371890603</c:v>
                </c:pt>
                <c:pt idx="113">
                  <c:v>23.492378861760383</c:v>
                </c:pt>
                <c:pt idx="114">
                  <c:v>22.870596721658412</c:v>
                </c:pt>
                <c:pt idx="115">
                  <c:v>22.265271536896069</c:v>
                </c:pt>
                <c:pt idx="116">
                  <c:v>21.675967734687369</c:v>
                </c:pt>
                <c:pt idx="117">
                  <c:v>21.102261270724558</c:v>
                </c:pt>
                <c:pt idx="118">
                  <c:v>20.543739324049334</c:v>
                </c:pt>
                <c:pt idx="119">
                  <c:v>20.000000000000004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DCF-46E8-8E7E-6567161CBF59}"/>
            </c:ext>
          </c:extLst>
        </c:ser>
        <c:ser>
          <c:idx val="3"/>
          <c:order val="3"/>
          <c:tx>
            <c:v>Empirical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'Inh_Bath Deod_Exp Data and Fit'!$O$42:$O$46</c:f>
              <c:numCache>
                <c:formatCode>0.00</c:formatCode>
                <c:ptCount val="5"/>
                <c:pt idx="0">
                  <c:v>1.4166666666666667</c:v>
                </c:pt>
                <c:pt idx="1">
                  <c:v>4.416666666666667</c:v>
                </c:pt>
                <c:pt idx="2">
                  <c:v>7.416666666666667</c:v>
                </c:pt>
                <c:pt idx="3">
                  <c:v>13.416666666666666</c:v>
                </c:pt>
                <c:pt idx="4">
                  <c:v>10.5</c:v>
                </c:pt>
              </c:numCache>
            </c:numRef>
          </c:xVal>
          <c:yVal>
            <c:numRef>
              <c:f>'Inh_Bath Deod_Exp Data and Fit'!$Q$42:$Q$46</c:f>
              <c:numCache>
                <c:formatCode>General</c:formatCode>
                <c:ptCount val="5"/>
                <c:pt idx="0">
                  <c:v>403</c:v>
                </c:pt>
                <c:pt idx="1">
                  <c:v>393.7</c:v>
                </c:pt>
                <c:pt idx="2">
                  <c:v>324</c:v>
                </c:pt>
                <c:pt idx="3">
                  <c:v>177.8</c:v>
                </c:pt>
                <c:pt idx="4">
                  <c:v>244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DCF-46E8-8E7E-6567161CBF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5120560"/>
        <c:axId val="935100880"/>
      </c:scatterChart>
      <c:valAx>
        <c:axId val="9351205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(days)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5100880"/>
        <c:crosses val="autoZero"/>
        <c:crossBetween val="midCat"/>
      </c:valAx>
      <c:valAx>
        <c:axId val="935100880"/>
        <c:scaling>
          <c:orientation val="minMax"/>
          <c:min val="-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Emission Rate (mg/h)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51205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O-DCB Concentrations in Bathroom (Zone 1) and Rest of House (Zone 2)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Zone 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'Inh_Bath Deod_2 Bath Results'!$A$5:$A$5005</c:f>
              <c:strCache>
                <c:ptCount val="5001"/>
                <c:pt idx="0">
                  <c:v>(h)</c:v>
                </c:pt>
                <c:pt idx="1">
                  <c:v>0.00</c:v>
                </c:pt>
                <c:pt idx="2">
                  <c:v>0.14</c:v>
                </c:pt>
                <c:pt idx="3">
                  <c:v>0.29</c:v>
                </c:pt>
                <c:pt idx="4">
                  <c:v>0.43</c:v>
                </c:pt>
                <c:pt idx="5">
                  <c:v>0.58</c:v>
                </c:pt>
                <c:pt idx="6">
                  <c:v>0.72</c:v>
                </c:pt>
                <c:pt idx="7">
                  <c:v>0.86</c:v>
                </c:pt>
                <c:pt idx="8">
                  <c:v>1.01</c:v>
                </c:pt>
                <c:pt idx="9">
                  <c:v>1.15</c:v>
                </c:pt>
                <c:pt idx="10">
                  <c:v>1.30</c:v>
                </c:pt>
                <c:pt idx="11">
                  <c:v>1.44</c:v>
                </c:pt>
                <c:pt idx="12">
                  <c:v>1.58</c:v>
                </c:pt>
                <c:pt idx="13">
                  <c:v>1.73</c:v>
                </c:pt>
                <c:pt idx="14">
                  <c:v>1.87</c:v>
                </c:pt>
                <c:pt idx="15">
                  <c:v>2.02</c:v>
                </c:pt>
                <c:pt idx="16">
                  <c:v>2.16</c:v>
                </c:pt>
                <c:pt idx="17">
                  <c:v>2.30</c:v>
                </c:pt>
                <c:pt idx="18">
                  <c:v>2.45</c:v>
                </c:pt>
                <c:pt idx="19">
                  <c:v>2.59</c:v>
                </c:pt>
                <c:pt idx="20">
                  <c:v>2.74</c:v>
                </c:pt>
                <c:pt idx="21">
                  <c:v>2.88</c:v>
                </c:pt>
                <c:pt idx="22">
                  <c:v>3.02</c:v>
                </c:pt>
                <c:pt idx="23">
                  <c:v>3.17</c:v>
                </c:pt>
                <c:pt idx="24">
                  <c:v>3.31</c:v>
                </c:pt>
                <c:pt idx="25">
                  <c:v>3.46</c:v>
                </c:pt>
                <c:pt idx="26">
                  <c:v>3.60</c:v>
                </c:pt>
                <c:pt idx="27">
                  <c:v>3.74</c:v>
                </c:pt>
                <c:pt idx="28">
                  <c:v>3.89</c:v>
                </c:pt>
                <c:pt idx="29">
                  <c:v>4.03</c:v>
                </c:pt>
                <c:pt idx="30">
                  <c:v>4.18</c:v>
                </c:pt>
                <c:pt idx="31">
                  <c:v>4.32</c:v>
                </c:pt>
                <c:pt idx="32">
                  <c:v>4.46</c:v>
                </c:pt>
                <c:pt idx="33">
                  <c:v>4.61</c:v>
                </c:pt>
                <c:pt idx="34">
                  <c:v>4.75</c:v>
                </c:pt>
                <c:pt idx="35">
                  <c:v>4.90</c:v>
                </c:pt>
                <c:pt idx="36">
                  <c:v>5.04</c:v>
                </c:pt>
                <c:pt idx="37">
                  <c:v>5.18</c:v>
                </c:pt>
                <c:pt idx="38">
                  <c:v>5.33</c:v>
                </c:pt>
                <c:pt idx="39">
                  <c:v>5.47</c:v>
                </c:pt>
                <c:pt idx="40">
                  <c:v>5.62</c:v>
                </c:pt>
                <c:pt idx="41">
                  <c:v>5.76</c:v>
                </c:pt>
                <c:pt idx="42">
                  <c:v>5.90</c:v>
                </c:pt>
                <c:pt idx="43">
                  <c:v>6.05</c:v>
                </c:pt>
                <c:pt idx="44">
                  <c:v>6.19</c:v>
                </c:pt>
                <c:pt idx="45">
                  <c:v>6.34</c:v>
                </c:pt>
                <c:pt idx="46">
                  <c:v>6.48</c:v>
                </c:pt>
                <c:pt idx="47">
                  <c:v>6.62</c:v>
                </c:pt>
                <c:pt idx="48">
                  <c:v>6.77</c:v>
                </c:pt>
                <c:pt idx="49">
                  <c:v>6.91</c:v>
                </c:pt>
                <c:pt idx="50">
                  <c:v>7.06</c:v>
                </c:pt>
                <c:pt idx="51">
                  <c:v>7.20</c:v>
                </c:pt>
                <c:pt idx="52">
                  <c:v>7.34</c:v>
                </c:pt>
                <c:pt idx="53">
                  <c:v>7.49</c:v>
                </c:pt>
                <c:pt idx="54">
                  <c:v>7.63</c:v>
                </c:pt>
                <c:pt idx="55">
                  <c:v>7.78</c:v>
                </c:pt>
                <c:pt idx="56">
                  <c:v>7.92</c:v>
                </c:pt>
                <c:pt idx="57">
                  <c:v>8.06</c:v>
                </c:pt>
                <c:pt idx="58">
                  <c:v>8.21</c:v>
                </c:pt>
                <c:pt idx="59">
                  <c:v>8.35</c:v>
                </c:pt>
                <c:pt idx="60">
                  <c:v>8.50</c:v>
                </c:pt>
                <c:pt idx="61">
                  <c:v>8.64</c:v>
                </c:pt>
                <c:pt idx="62">
                  <c:v>8.78</c:v>
                </c:pt>
                <c:pt idx="63">
                  <c:v>8.93</c:v>
                </c:pt>
                <c:pt idx="64">
                  <c:v>9.07</c:v>
                </c:pt>
                <c:pt idx="65">
                  <c:v>9.22</c:v>
                </c:pt>
                <c:pt idx="66">
                  <c:v>9.36</c:v>
                </c:pt>
                <c:pt idx="67">
                  <c:v>9.50</c:v>
                </c:pt>
                <c:pt idx="68">
                  <c:v>9.65</c:v>
                </c:pt>
                <c:pt idx="69">
                  <c:v>9.79</c:v>
                </c:pt>
                <c:pt idx="70">
                  <c:v>9.94</c:v>
                </c:pt>
                <c:pt idx="71">
                  <c:v>10.10</c:v>
                </c:pt>
                <c:pt idx="72">
                  <c:v>10.20</c:v>
                </c:pt>
                <c:pt idx="73">
                  <c:v>10.40</c:v>
                </c:pt>
                <c:pt idx="74">
                  <c:v>10.50</c:v>
                </c:pt>
                <c:pt idx="75">
                  <c:v>10.70</c:v>
                </c:pt>
                <c:pt idx="76">
                  <c:v>10.80</c:v>
                </c:pt>
                <c:pt idx="77">
                  <c:v>10.90</c:v>
                </c:pt>
                <c:pt idx="78">
                  <c:v>11.10</c:v>
                </c:pt>
                <c:pt idx="79">
                  <c:v>11.20</c:v>
                </c:pt>
                <c:pt idx="80">
                  <c:v>11.40</c:v>
                </c:pt>
                <c:pt idx="81">
                  <c:v>11.50</c:v>
                </c:pt>
                <c:pt idx="82">
                  <c:v>11.70</c:v>
                </c:pt>
                <c:pt idx="83">
                  <c:v>11.80</c:v>
                </c:pt>
                <c:pt idx="84">
                  <c:v>12.00</c:v>
                </c:pt>
                <c:pt idx="85">
                  <c:v>12.10</c:v>
                </c:pt>
                <c:pt idx="86">
                  <c:v>12.20</c:v>
                </c:pt>
                <c:pt idx="87">
                  <c:v>12.40</c:v>
                </c:pt>
                <c:pt idx="88">
                  <c:v>12.50</c:v>
                </c:pt>
                <c:pt idx="89">
                  <c:v>12.70</c:v>
                </c:pt>
                <c:pt idx="90">
                  <c:v>12.80</c:v>
                </c:pt>
                <c:pt idx="91">
                  <c:v>13.00</c:v>
                </c:pt>
                <c:pt idx="92">
                  <c:v>13.10</c:v>
                </c:pt>
                <c:pt idx="93">
                  <c:v>13.20</c:v>
                </c:pt>
                <c:pt idx="94">
                  <c:v>13.40</c:v>
                </c:pt>
                <c:pt idx="95">
                  <c:v>13.50</c:v>
                </c:pt>
                <c:pt idx="96">
                  <c:v>13.70</c:v>
                </c:pt>
                <c:pt idx="97">
                  <c:v>13.80</c:v>
                </c:pt>
                <c:pt idx="98">
                  <c:v>14.00</c:v>
                </c:pt>
                <c:pt idx="99">
                  <c:v>14.10</c:v>
                </c:pt>
                <c:pt idx="100">
                  <c:v>14.30</c:v>
                </c:pt>
                <c:pt idx="101">
                  <c:v>14.40</c:v>
                </c:pt>
                <c:pt idx="102">
                  <c:v>14.50</c:v>
                </c:pt>
                <c:pt idx="103">
                  <c:v>14.70</c:v>
                </c:pt>
                <c:pt idx="104">
                  <c:v>14.80</c:v>
                </c:pt>
                <c:pt idx="105">
                  <c:v>15.00</c:v>
                </c:pt>
                <c:pt idx="106">
                  <c:v>15.10</c:v>
                </c:pt>
                <c:pt idx="107">
                  <c:v>15.30</c:v>
                </c:pt>
                <c:pt idx="108">
                  <c:v>15.40</c:v>
                </c:pt>
                <c:pt idx="109">
                  <c:v>15.60</c:v>
                </c:pt>
                <c:pt idx="110">
                  <c:v>15.70</c:v>
                </c:pt>
                <c:pt idx="111">
                  <c:v>15.80</c:v>
                </c:pt>
                <c:pt idx="112">
                  <c:v>16.00</c:v>
                </c:pt>
                <c:pt idx="113">
                  <c:v>16.10</c:v>
                </c:pt>
                <c:pt idx="114">
                  <c:v>16.30</c:v>
                </c:pt>
                <c:pt idx="115">
                  <c:v>16.40</c:v>
                </c:pt>
                <c:pt idx="116">
                  <c:v>16.60</c:v>
                </c:pt>
                <c:pt idx="117">
                  <c:v>16.70</c:v>
                </c:pt>
                <c:pt idx="118">
                  <c:v>16.80</c:v>
                </c:pt>
                <c:pt idx="119">
                  <c:v>17.00</c:v>
                </c:pt>
                <c:pt idx="120">
                  <c:v>17.10</c:v>
                </c:pt>
                <c:pt idx="121">
                  <c:v>17.30</c:v>
                </c:pt>
                <c:pt idx="122">
                  <c:v>17.40</c:v>
                </c:pt>
                <c:pt idx="123">
                  <c:v>17.60</c:v>
                </c:pt>
                <c:pt idx="124">
                  <c:v>17.70</c:v>
                </c:pt>
                <c:pt idx="125">
                  <c:v>17.90</c:v>
                </c:pt>
                <c:pt idx="126">
                  <c:v>18.00</c:v>
                </c:pt>
                <c:pt idx="127">
                  <c:v>18.10</c:v>
                </c:pt>
                <c:pt idx="128">
                  <c:v>18.30</c:v>
                </c:pt>
                <c:pt idx="129">
                  <c:v>18.40</c:v>
                </c:pt>
                <c:pt idx="130">
                  <c:v>18.60</c:v>
                </c:pt>
                <c:pt idx="131">
                  <c:v>18.70</c:v>
                </c:pt>
                <c:pt idx="132">
                  <c:v>18.90</c:v>
                </c:pt>
                <c:pt idx="133">
                  <c:v>19.00</c:v>
                </c:pt>
                <c:pt idx="134">
                  <c:v>19.20</c:v>
                </c:pt>
                <c:pt idx="135">
                  <c:v>19.30</c:v>
                </c:pt>
                <c:pt idx="136">
                  <c:v>19.40</c:v>
                </c:pt>
                <c:pt idx="137">
                  <c:v>19.60</c:v>
                </c:pt>
                <c:pt idx="138">
                  <c:v>19.70</c:v>
                </c:pt>
                <c:pt idx="139">
                  <c:v>19.90</c:v>
                </c:pt>
                <c:pt idx="140">
                  <c:v>20.00</c:v>
                </c:pt>
                <c:pt idx="141">
                  <c:v>20.20</c:v>
                </c:pt>
                <c:pt idx="142">
                  <c:v>20.30</c:v>
                </c:pt>
                <c:pt idx="143">
                  <c:v>20.40</c:v>
                </c:pt>
                <c:pt idx="144">
                  <c:v>20.60</c:v>
                </c:pt>
                <c:pt idx="145">
                  <c:v>20.70</c:v>
                </c:pt>
                <c:pt idx="146">
                  <c:v>20.90</c:v>
                </c:pt>
                <c:pt idx="147">
                  <c:v>21.00</c:v>
                </c:pt>
                <c:pt idx="148">
                  <c:v>21.20</c:v>
                </c:pt>
                <c:pt idx="149">
                  <c:v>21.30</c:v>
                </c:pt>
                <c:pt idx="150">
                  <c:v>21.50</c:v>
                </c:pt>
                <c:pt idx="151">
                  <c:v>21.60</c:v>
                </c:pt>
                <c:pt idx="152">
                  <c:v>21.70</c:v>
                </c:pt>
                <c:pt idx="153">
                  <c:v>21.90</c:v>
                </c:pt>
                <c:pt idx="154">
                  <c:v>22.00</c:v>
                </c:pt>
                <c:pt idx="155">
                  <c:v>22.20</c:v>
                </c:pt>
                <c:pt idx="156">
                  <c:v>22.30</c:v>
                </c:pt>
                <c:pt idx="157">
                  <c:v>22.50</c:v>
                </c:pt>
                <c:pt idx="158">
                  <c:v>22.60</c:v>
                </c:pt>
                <c:pt idx="159">
                  <c:v>22.80</c:v>
                </c:pt>
                <c:pt idx="160">
                  <c:v>22.90</c:v>
                </c:pt>
                <c:pt idx="161">
                  <c:v>23.00</c:v>
                </c:pt>
                <c:pt idx="162">
                  <c:v>23.20</c:v>
                </c:pt>
                <c:pt idx="163">
                  <c:v>23.30</c:v>
                </c:pt>
                <c:pt idx="164">
                  <c:v>23.50</c:v>
                </c:pt>
                <c:pt idx="165">
                  <c:v>23.60</c:v>
                </c:pt>
                <c:pt idx="166">
                  <c:v>23.80</c:v>
                </c:pt>
                <c:pt idx="167">
                  <c:v>23.90</c:v>
                </c:pt>
                <c:pt idx="168">
                  <c:v>24.00</c:v>
                </c:pt>
                <c:pt idx="169">
                  <c:v>24.20</c:v>
                </c:pt>
                <c:pt idx="170">
                  <c:v>24.30</c:v>
                </c:pt>
                <c:pt idx="171">
                  <c:v>24.50</c:v>
                </c:pt>
                <c:pt idx="172">
                  <c:v>24.60</c:v>
                </c:pt>
                <c:pt idx="173">
                  <c:v>24.80</c:v>
                </c:pt>
                <c:pt idx="174">
                  <c:v>24.90</c:v>
                </c:pt>
                <c:pt idx="175">
                  <c:v>25.10</c:v>
                </c:pt>
                <c:pt idx="176">
                  <c:v>25.20</c:v>
                </c:pt>
                <c:pt idx="177">
                  <c:v>25.30</c:v>
                </c:pt>
                <c:pt idx="178">
                  <c:v>25.50</c:v>
                </c:pt>
                <c:pt idx="179">
                  <c:v>25.60</c:v>
                </c:pt>
                <c:pt idx="180">
                  <c:v>25.80</c:v>
                </c:pt>
                <c:pt idx="181">
                  <c:v>25.90</c:v>
                </c:pt>
                <c:pt idx="182">
                  <c:v>26.10</c:v>
                </c:pt>
                <c:pt idx="183">
                  <c:v>26.20</c:v>
                </c:pt>
                <c:pt idx="184">
                  <c:v>26.40</c:v>
                </c:pt>
                <c:pt idx="185">
                  <c:v>26.50</c:v>
                </c:pt>
                <c:pt idx="186">
                  <c:v>26.60</c:v>
                </c:pt>
                <c:pt idx="187">
                  <c:v>26.80</c:v>
                </c:pt>
                <c:pt idx="188">
                  <c:v>26.90</c:v>
                </c:pt>
                <c:pt idx="189">
                  <c:v>27.10</c:v>
                </c:pt>
                <c:pt idx="190">
                  <c:v>27.20</c:v>
                </c:pt>
                <c:pt idx="191">
                  <c:v>27.40</c:v>
                </c:pt>
                <c:pt idx="192">
                  <c:v>27.50</c:v>
                </c:pt>
                <c:pt idx="193">
                  <c:v>27.60</c:v>
                </c:pt>
                <c:pt idx="194">
                  <c:v>27.80</c:v>
                </c:pt>
                <c:pt idx="195">
                  <c:v>27.90</c:v>
                </c:pt>
                <c:pt idx="196">
                  <c:v>28.10</c:v>
                </c:pt>
                <c:pt idx="197">
                  <c:v>28.20</c:v>
                </c:pt>
                <c:pt idx="198">
                  <c:v>28.40</c:v>
                </c:pt>
                <c:pt idx="199">
                  <c:v>28.50</c:v>
                </c:pt>
                <c:pt idx="200">
                  <c:v>28.70</c:v>
                </c:pt>
                <c:pt idx="201">
                  <c:v>28.80</c:v>
                </c:pt>
                <c:pt idx="202">
                  <c:v>28.90</c:v>
                </c:pt>
                <c:pt idx="203">
                  <c:v>29.10</c:v>
                </c:pt>
                <c:pt idx="204">
                  <c:v>29.20</c:v>
                </c:pt>
                <c:pt idx="205">
                  <c:v>29.40</c:v>
                </c:pt>
                <c:pt idx="206">
                  <c:v>29.50</c:v>
                </c:pt>
                <c:pt idx="207">
                  <c:v>29.70</c:v>
                </c:pt>
                <c:pt idx="208">
                  <c:v>29.80</c:v>
                </c:pt>
                <c:pt idx="209">
                  <c:v>30.00</c:v>
                </c:pt>
                <c:pt idx="210">
                  <c:v>30.10</c:v>
                </c:pt>
                <c:pt idx="211">
                  <c:v>30.20</c:v>
                </c:pt>
                <c:pt idx="212">
                  <c:v>30.40</c:v>
                </c:pt>
                <c:pt idx="213">
                  <c:v>30.50</c:v>
                </c:pt>
                <c:pt idx="214">
                  <c:v>30.70</c:v>
                </c:pt>
                <c:pt idx="215">
                  <c:v>30.80</c:v>
                </c:pt>
                <c:pt idx="216">
                  <c:v>31.00</c:v>
                </c:pt>
                <c:pt idx="217">
                  <c:v>31.10</c:v>
                </c:pt>
                <c:pt idx="218">
                  <c:v>31.20</c:v>
                </c:pt>
                <c:pt idx="219">
                  <c:v>31.40</c:v>
                </c:pt>
                <c:pt idx="220">
                  <c:v>31.50</c:v>
                </c:pt>
                <c:pt idx="221">
                  <c:v>31.70</c:v>
                </c:pt>
                <c:pt idx="222">
                  <c:v>31.80</c:v>
                </c:pt>
                <c:pt idx="223">
                  <c:v>32.00</c:v>
                </c:pt>
                <c:pt idx="224">
                  <c:v>32.10</c:v>
                </c:pt>
                <c:pt idx="225">
                  <c:v>32.30</c:v>
                </c:pt>
                <c:pt idx="226">
                  <c:v>32.40</c:v>
                </c:pt>
                <c:pt idx="227">
                  <c:v>32.50</c:v>
                </c:pt>
                <c:pt idx="228">
                  <c:v>32.70</c:v>
                </c:pt>
                <c:pt idx="229">
                  <c:v>32.80</c:v>
                </c:pt>
                <c:pt idx="230">
                  <c:v>33.00</c:v>
                </c:pt>
                <c:pt idx="231">
                  <c:v>33.10</c:v>
                </c:pt>
                <c:pt idx="232">
                  <c:v>33.30</c:v>
                </c:pt>
                <c:pt idx="233">
                  <c:v>33.40</c:v>
                </c:pt>
                <c:pt idx="234">
                  <c:v>33.60</c:v>
                </c:pt>
                <c:pt idx="235">
                  <c:v>33.70</c:v>
                </c:pt>
                <c:pt idx="236">
                  <c:v>33.80</c:v>
                </c:pt>
                <c:pt idx="237">
                  <c:v>34.00</c:v>
                </c:pt>
                <c:pt idx="238">
                  <c:v>34.10</c:v>
                </c:pt>
                <c:pt idx="239">
                  <c:v>34.30</c:v>
                </c:pt>
                <c:pt idx="240">
                  <c:v>34.40</c:v>
                </c:pt>
                <c:pt idx="241">
                  <c:v>34.60</c:v>
                </c:pt>
                <c:pt idx="242">
                  <c:v>34.70</c:v>
                </c:pt>
                <c:pt idx="243">
                  <c:v>34.80</c:v>
                </c:pt>
                <c:pt idx="244">
                  <c:v>35.00</c:v>
                </c:pt>
                <c:pt idx="245">
                  <c:v>35.10</c:v>
                </c:pt>
                <c:pt idx="246">
                  <c:v>35.30</c:v>
                </c:pt>
                <c:pt idx="247">
                  <c:v>35.40</c:v>
                </c:pt>
                <c:pt idx="248">
                  <c:v>35.60</c:v>
                </c:pt>
                <c:pt idx="249">
                  <c:v>35.70</c:v>
                </c:pt>
                <c:pt idx="250">
                  <c:v>35.90</c:v>
                </c:pt>
                <c:pt idx="251">
                  <c:v>36.00</c:v>
                </c:pt>
                <c:pt idx="252">
                  <c:v>36.10</c:v>
                </c:pt>
                <c:pt idx="253">
                  <c:v>36.30</c:v>
                </c:pt>
                <c:pt idx="254">
                  <c:v>36.40</c:v>
                </c:pt>
                <c:pt idx="255">
                  <c:v>36.60</c:v>
                </c:pt>
                <c:pt idx="256">
                  <c:v>36.70</c:v>
                </c:pt>
                <c:pt idx="257">
                  <c:v>36.90</c:v>
                </c:pt>
                <c:pt idx="258">
                  <c:v>37.00</c:v>
                </c:pt>
                <c:pt idx="259">
                  <c:v>37.20</c:v>
                </c:pt>
                <c:pt idx="260">
                  <c:v>37.30</c:v>
                </c:pt>
                <c:pt idx="261">
                  <c:v>37.40</c:v>
                </c:pt>
                <c:pt idx="262">
                  <c:v>37.60</c:v>
                </c:pt>
                <c:pt idx="263">
                  <c:v>37.70</c:v>
                </c:pt>
                <c:pt idx="264">
                  <c:v>37.90</c:v>
                </c:pt>
                <c:pt idx="265">
                  <c:v>38.00</c:v>
                </c:pt>
                <c:pt idx="266">
                  <c:v>38.20</c:v>
                </c:pt>
                <c:pt idx="267">
                  <c:v>38.30</c:v>
                </c:pt>
                <c:pt idx="268">
                  <c:v>38.40</c:v>
                </c:pt>
                <c:pt idx="269">
                  <c:v>38.60</c:v>
                </c:pt>
                <c:pt idx="270">
                  <c:v>38.70</c:v>
                </c:pt>
                <c:pt idx="271">
                  <c:v>38.90</c:v>
                </c:pt>
                <c:pt idx="272">
                  <c:v>39.00</c:v>
                </c:pt>
                <c:pt idx="273">
                  <c:v>39.20</c:v>
                </c:pt>
                <c:pt idx="274">
                  <c:v>39.30</c:v>
                </c:pt>
                <c:pt idx="275">
                  <c:v>39.50</c:v>
                </c:pt>
                <c:pt idx="276">
                  <c:v>39.60</c:v>
                </c:pt>
                <c:pt idx="277">
                  <c:v>39.70</c:v>
                </c:pt>
                <c:pt idx="278">
                  <c:v>39.90</c:v>
                </c:pt>
                <c:pt idx="279">
                  <c:v>40.00</c:v>
                </c:pt>
                <c:pt idx="280">
                  <c:v>40.20</c:v>
                </c:pt>
                <c:pt idx="281">
                  <c:v>40.30</c:v>
                </c:pt>
                <c:pt idx="282">
                  <c:v>40.50</c:v>
                </c:pt>
                <c:pt idx="283">
                  <c:v>40.60</c:v>
                </c:pt>
                <c:pt idx="284">
                  <c:v>40.80</c:v>
                </c:pt>
                <c:pt idx="285">
                  <c:v>40.90</c:v>
                </c:pt>
                <c:pt idx="286">
                  <c:v>41.00</c:v>
                </c:pt>
                <c:pt idx="287">
                  <c:v>41.20</c:v>
                </c:pt>
                <c:pt idx="288">
                  <c:v>41.30</c:v>
                </c:pt>
                <c:pt idx="289">
                  <c:v>41.50</c:v>
                </c:pt>
                <c:pt idx="290">
                  <c:v>41.60</c:v>
                </c:pt>
                <c:pt idx="291">
                  <c:v>41.80</c:v>
                </c:pt>
                <c:pt idx="292">
                  <c:v>41.90</c:v>
                </c:pt>
                <c:pt idx="293">
                  <c:v>42.00</c:v>
                </c:pt>
                <c:pt idx="294">
                  <c:v>42.20</c:v>
                </c:pt>
                <c:pt idx="295">
                  <c:v>42.30</c:v>
                </c:pt>
                <c:pt idx="296">
                  <c:v>42.50</c:v>
                </c:pt>
                <c:pt idx="297">
                  <c:v>42.60</c:v>
                </c:pt>
                <c:pt idx="298">
                  <c:v>42.80</c:v>
                </c:pt>
                <c:pt idx="299">
                  <c:v>42.90</c:v>
                </c:pt>
                <c:pt idx="300">
                  <c:v>43.10</c:v>
                </c:pt>
                <c:pt idx="301">
                  <c:v>43.20</c:v>
                </c:pt>
                <c:pt idx="302">
                  <c:v>43.30</c:v>
                </c:pt>
                <c:pt idx="303">
                  <c:v>43.50</c:v>
                </c:pt>
                <c:pt idx="304">
                  <c:v>43.60</c:v>
                </c:pt>
                <c:pt idx="305">
                  <c:v>43.80</c:v>
                </c:pt>
                <c:pt idx="306">
                  <c:v>43.90</c:v>
                </c:pt>
                <c:pt idx="307">
                  <c:v>44.10</c:v>
                </c:pt>
                <c:pt idx="308">
                  <c:v>44.20</c:v>
                </c:pt>
                <c:pt idx="309">
                  <c:v>44.40</c:v>
                </c:pt>
                <c:pt idx="310">
                  <c:v>44.50</c:v>
                </c:pt>
                <c:pt idx="311">
                  <c:v>44.60</c:v>
                </c:pt>
                <c:pt idx="312">
                  <c:v>44.80</c:v>
                </c:pt>
                <c:pt idx="313">
                  <c:v>44.90</c:v>
                </c:pt>
                <c:pt idx="314">
                  <c:v>45.10</c:v>
                </c:pt>
                <c:pt idx="315">
                  <c:v>45.20</c:v>
                </c:pt>
                <c:pt idx="316">
                  <c:v>45.40</c:v>
                </c:pt>
                <c:pt idx="317">
                  <c:v>45.50</c:v>
                </c:pt>
                <c:pt idx="318">
                  <c:v>45.60</c:v>
                </c:pt>
                <c:pt idx="319">
                  <c:v>45.80</c:v>
                </c:pt>
                <c:pt idx="320">
                  <c:v>45.90</c:v>
                </c:pt>
                <c:pt idx="321">
                  <c:v>46.10</c:v>
                </c:pt>
                <c:pt idx="322">
                  <c:v>46.20</c:v>
                </c:pt>
                <c:pt idx="323">
                  <c:v>46.40</c:v>
                </c:pt>
                <c:pt idx="324">
                  <c:v>46.50</c:v>
                </c:pt>
                <c:pt idx="325">
                  <c:v>46.70</c:v>
                </c:pt>
                <c:pt idx="326">
                  <c:v>46.80</c:v>
                </c:pt>
                <c:pt idx="327">
                  <c:v>46.90</c:v>
                </c:pt>
                <c:pt idx="328">
                  <c:v>47.10</c:v>
                </c:pt>
                <c:pt idx="329">
                  <c:v>47.20</c:v>
                </c:pt>
                <c:pt idx="330">
                  <c:v>47.40</c:v>
                </c:pt>
                <c:pt idx="331">
                  <c:v>47.50</c:v>
                </c:pt>
                <c:pt idx="332">
                  <c:v>47.70</c:v>
                </c:pt>
                <c:pt idx="333">
                  <c:v>47.80</c:v>
                </c:pt>
                <c:pt idx="334">
                  <c:v>48.00</c:v>
                </c:pt>
                <c:pt idx="335">
                  <c:v>48.10</c:v>
                </c:pt>
                <c:pt idx="336">
                  <c:v>48.20</c:v>
                </c:pt>
                <c:pt idx="337">
                  <c:v>48.40</c:v>
                </c:pt>
                <c:pt idx="338">
                  <c:v>48.50</c:v>
                </c:pt>
                <c:pt idx="339">
                  <c:v>48.70</c:v>
                </c:pt>
                <c:pt idx="340">
                  <c:v>48.80</c:v>
                </c:pt>
                <c:pt idx="341">
                  <c:v>49.00</c:v>
                </c:pt>
                <c:pt idx="342">
                  <c:v>49.10</c:v>
                </c:pt>
                <c:pt idx="343">
                  <c:v>49.20</c:v>
                </c:pt>
                <c:pt idx="344">
                  <c:v>49.40</c:v>
                </c:pt>
                <c:pt idx="345">
                  <c:v>49.50</c:v>
                </c:pt>
                <c:pt idx="346">
                  <c:v>49.70</c:v>
                </c:pt>
                <c:pt idx="347">
                  <c:v>49.80</c:v>
                </c:pt>
                <c:pt idx="348">
                  <c:v>50.00</c:v>
                </c:pt>
                <c:pt idx="349">
                  <c:v>50.10</c:v>
                </c:pt>
                <c:pt idx="350">
                  <c:v>50.30</c:v>
                </c:pt>
                <c:pt idx="351">
                  <c:v>50.40</c:v>
                </c:pt>
                <c:pt idx="352">
                  <c:v>50.50</c:v>
                </c:pt>
                <c:pt idx="353">
                  <c:v>50.70</c:v>
                </c:pt>
                <c:pt idx="354">
                  <c:v>50.80</c:v>
                </c:pt>
                <c:pt idx="355">
                  <c:v>51.00</c:v>
                </c:pt>
                <c:pt idx="356">
                  <c:v>51.10</c:v>
                </c:pt>
                <c:pt idx="357">
                  <c:v>51.30</c:v>
                </c:pt>
                <c:pt idx="358">
                  <c:v>51.40</c:v>
                </c:pt>
                <c:pt idx="359">
                  <c:v>51.60</c:v>
                </c:pt>
                <c:pt idx="360">
                  <c:v>51.70</c:v>
                </c:pt>
                <c:pt idx="361">
                  <c:v>51.80</c:v>
                </c:pt>
                <c:pt idx="362">
                  <c:v>52.00</c:v>
                </c:pt>
                <c:pt idx="363">
                  <c:v>52.10</c:v>
                </c:pt>
                <c:pt idx="364">
                  <c:v>52.30</c:v>
                </c:pt>
                <c:pt idx="365">
                  <c:v>52.40</c:v>
                </c:pt>
                <c:pt idx="366">
                  <c:v>52.60</c:v>
                </c:pt>
                <c:pt idx="367">
                  <c:v>52.70</c:v>
                </c:pt>
                <c:pt idx="368">
                  <c:v>52.80</c:v>
                </c:pt>
                <c:pt idx="369">
                  <c:v>53.00</c:v>
                </c:pt>
                <c:pt idx="370">
                  <c:v>53.10</c:v>
                </c:pt>
                <c:pt idx="371">
                  <c:v>53.30</c:v>
                </c:pt>
                <c:pt idx="372">
                  <c:v>53.40</c:v>
                </c:pt>
                <c:pt idx="373">
                  <c:v>53.60</c:v>
                </c:pt>
                <c:pt idx="374">
                  <c:v>53.70</c:v>
                </c:pt>
                <c:pt idx="375">
                  <c:v>53.90</c:v>
                </c:pt>
                <c:pt idx="376">
                  <c:v>54.00</c:v>
                </c:pt>
                <c:pt idx="377">
                  <c:v>54.10</c:v>
                </c:pt>
                <c:pt idx="378">
                  <c:v>54.30</c:v>
                </c:pt>
                <c:pt idx="379">
                  <c:v>54.40</c:v>
                </c:pt>
                <c:pt idx="380">
                  <c:v>54.60</c:v>
                </c:pt>
                <c:pt idx="381">
                  <c:v>54.70</c:v>
                </c:pt>
                <c:pt idx="382">
                  <c:v>54.90</c:v>
                </c:pt>
                <c:pt idx="383">
                  <c:v>55.00</c:v>
                </c:pt>
                <c:pt idx="384">
                  <c:v>55.20</c:v>
                </c:pt>
                <c:pt idx="385">
                  <c:v>55.30</c:v>
                </c:pt>
                <c:pt idx="386">
                  <c:v>55.40</c:v>
                </c:pt>
                <c:pt idx="387">
                  <c:v>55.60</c:v>
                </c:pt>
                <c:pt idx="388">
                  <c:v>55.70</c:v>
                </c:pt>
                <c:pt idx="389">
                  <c:v>55.90</c:v>
                </c:pt>
                <c:pt idx="390">
                  <c:v>56.00</c:v>
                </c:pt>
                <c:pt idx="391">
                  <c:v>56.20</c:v>
                </c:pt>
                <c:pt idx="392">
                  <c:v>56.30</c:v>
                </c:pt>
                <c:pt idx="393">
                  <c:v>56.40</c:v>
                </c:pt>
                <c:pt idx="394">
                  <c:v>56.60</c:v>
                </c:pt>
                <c:pt idx="395">
                  <c:v>56.70</c:v>
                </c:pt>
                <c:pt idx="396">
                  <c:v>56.90</c:v>
                </c:pt>
                <c:pt idx="397">
                  <c:v>57.00</c:v>
                </c:pt>
                <c:pt idx="398">
                  <c:v>57.20</c:v>
                </c:pt>
                <c:pt idx="399">
                  <c:v>57.30</c:v>
                </c:pt>
                <c:pt idx="400">
                  <c:v>57.50</c:v>
                </c:pt>
                <c:pt idx="401">
                  <c:v>57.60</c:v>
                </c:pt>
                <c:pt idx="402">
                  <c:v>57.70</c:v>
                </c:pt>
                <c:pt idx="403">
                  <c:v>57.90</c:v>
                </c:pt>
                <c:pt idx="404">
                  <c:v>58.00</c:v>
                </c:pt>
                <c:pt idx="405">
                  <c:v>58.20</c:v>
                </c:pt>
                <c:pt idx="406">
                  <c:v>58.30</c:v>
                </c:pt>
                <c:pt idx="407">
                  <c:v>58.50</c:v>
                </c:pt>
                <c:pt idx="408">
                  <c:v>58.60</c:v>
                </c:pt>
                <c:pt idx="409">
                  <c:v>58.80</c:v>
                </c:pt>
                <c:pt idx="410">
                  <c:v>58.90</c:v>
                </c:pt>
                <c:pt idx="411">
                  <c:v>59.00</c:v>
                </c:pt>
                <c:pt idx="412">
                  <c:v>59.20</c:v>
                </c:pt>
                <c:pt idx="413">
                  <c:v>59.30</c:v>
                </c:pt>
                <c:pt idx="414">
                  <c:v>59.50</c:v>
                </c:pt>
                <c:pt idx="415">
                  <c:v>59.60</c:v>
                </c:pt>
                <c:pt idx="416">
                  <c:v>59.80</c:v>
                </c:pt>
                <c:pt idx="417">
                  <c:v>59.90</c:v>
                </c:pt>
                <c:pt idx="418">
                  <c:v>60.00</c:v>
                </c:pt>
                <c:pt idx="419">
                  <c:v>60.20</c:v>
                </c:pt>
                <c:pt idx="420">
                  <c:v>60.30</c:v>
                </c:pt>
                <c:pt idx="421">
                  <c:v>60.50</c:v>
                </c:pt>
                <c:pt idx="422">
                  <c:v>60.60</c:v>
                </c:pt>
                <c:pt idx="423">
                  <c:v>60.80</c:v>
                </c:pt>
                <c:pt idx="424">
                  <c:v>60.90</c:v>
                </c:pt>
                <c:pt idx="425">
                  <c:v>61.10</c:v>
                </c:pt>
                <c:pt idx="426">
                  <c:v>61.20</c:v>
                </c:pt>
                <c:pt idx="427">
                  <c:v>61.30</c:v>
                </c:pt>
                <c:pt idx="428">
                  <c:v>61.50</c:v>
                </c:pt>
                <c:pt idx="429">
                  <c:v>61.60</c:v>
                </c:pt>
                <c:pt idx="430">
                  <c:v>61.80</c:v>
                </c:pt>
                <c:pt idx="431">
                  <c:v>61.90</c:v>
                </c:pt>
                <c:pt idx="432">
                  <c:v>62.10</c:v>
                </c:pt>
                <c:pt idx="433">
                  <c:v>62.20</c:v>
                </c:pt>
                <c:pt idx="434">
                  <c:v>62.40</c:v>
                </c:pt>
                <c:pt idx="435">
                  <c:v>62.50</c:v>
                </c:pt>
                <c:pt idx="436">
                  <c:v>62.60</c:v>
                </c:pt>
                <c:pt idx="437">
                  <c:v>62.80</c:v>
                </c:pt>
                <c:pt idx="438">
                  <c:v>62.90</c:v>
                </c:pt>
                <c:pt idx="439">
                  <c:v>63.10</c:v>
                </c:pt>
                <c:pt idx="440">
                  <c:v>63.20</c:v>
                </c:pt>
                <c:pt idx="441">
                  <c:v>63.40</c:v>
                </c:pt>
                <c:pt idx="442">
                  <c:v>63.50</c:v>
                </c:pt>
                <c:pt idx="443">
                  <c:v>63.60</c:v>
                </c:pt>
                <c:pt idx="444">
                  <c:v>63.80</c:v>
                </c:pt>
                <c:pt idx="445">
                  <c:v>63.90</c:v>
                </c:pt>
                <c:pt idx="446">
                  <c:v>64.10</c:v>
                </c:pt>
                <c:pt idx="447">
                  <c:v>64.20</c:v>
                </c:pt>
                <c:pt idx="448">
                  <c:v>64.40</c:v>
                </c:pt>
                <c:pt idx="449">
                  <c:v>64.50</c:v>
                </c:pt>
                <c:pt idx="450">
                  <c:v>64.70</c:v>
                </c:pt>
                <c:pt idx="451">
                  <c:v>64.80</c:v>
                </c:pt>
                <c:pt idx="452">
                  <c:v>64.90</c:v>
                </c:pt>
                <c:pt idx="453">
                  <c:v>65.10</c:v>
                </c:pt>
                <c:pt idx="454">
                  <c:v>65.20</c:v>
                </c:pt>
                <c:pt idx="455">
                  <c:v>65.40</c:v>
                </c:pt>
                <c:pt idx="456">
                  <c:v>65.50</c:v>
                </c:pt>
                <c:pt idx="457">
                  <c:v>65.70</c:v>
                </c:pt>
                <c:pt idx="458">
                  <c:v>65.80</c:v>
                </c:pt>
                <c:pt idx="459">
                  <c:v>66.00</c:v>
                </c:pt>
                <c:pt idx="460">
                  <c:v>66.10</c:v>
                </c:pt>
                <c:pt idx="461">
                  <c:v>66.20</c:v>
                </c:pt>
                <c:pt idx="462">
                  <c:v>66.40</c:v>
                </c:pt>
                <c:pt idx="463">
                  <c:v>66.50</c:v>
                </c:pt>
                <c:pt idx="464">
                  <c:v>66.70</c:v>
                </c:pt>
                <c:pt idx="465">
                  <c:v>66.80</c:v>
                </c:pt>
                <c:pt idx="466">
                  <c:v>67.00</c:v>
                </c:pt>
                <c:pt idx="467">
                  <c:v>67.10</c:v>
                </c:pt>
                <c:pt idx="468">
                  <c:v>67.20</c:v>
                </c:pt>
                <c:pt idx="469">
                  <c:v>67.40</c:v>
                </c:pt>
                <c:pt idx="470">
                  <c:v>67.50</c:v>
                </c:pt>
                <c:pt idx="471">
                  <c:v>67.70</c:v>
                </c:pt>
                <c:pt idx="472">
                  <c:v>67.80</c:v>
                </c:pt>
                <c:pt idx="473">
                  <c:v>68.00</c:v>
                </c:pt>
                <c:pt idx="474">
                  <c:v>68.10</c:v>
                </c:pt>
                <c:pt idx="475">
                  <c:v>68.30</c:v>
                </c:pt>
                <c:pt idx="476">
                  <c:v>68.40</c:v>
                </c:pt>
                <c:pt idx="477">
                  <c:v>68.50</c:v>
                </c:pt>
                <c:pt idx="478">
                  <c:v>68.70</c:v>
                </c:pt>
                <c:pt idx="479">
                  <c:v>68.80</c:v>
                </c:pt>
                <c:pt idx="480">
                  <c:v>69.00</c:v>
                </c:pt>
                <c:pt idx="481">
                  <c:v>69.10</c:v>
                </c:pt>
                <c:pt idx="482">
                  <c:v>69.30</c:v>
                </c:pt>
                <c:pt idx="483">
                  <c:v>69.40</c:v>
                </c:pt>
                <c:pt idx="484">
                  <c:v>69.60</c:v>
                </c:pt>
                <c:pt idx="485">
                  <c:v>69.70</c:v>
                </c:pt>
                <c:pt idx="486">
                  <c:v>69.80</c:v>
                </c:pt>
                <c:pt idx="487">
                  <c:v>70.00</c:v>
                </c:pt>
                <c:pt idx="488">
                  <c:v>70.10</c:v>
                </c:pt>
                <c:pt idx="489">
                  <c:v>70.30</c:v>
                </c:pt>
                <c:pt idx="490">
                  <c:v>70.40</c:v>
                </c:pt>
                <c:pt idx="491">
                  <c:v>70.60</c:v>
                </c:pt>
                <c:pt idx="492">
                  <c:v>70.70</c:v>
                </c:pt>
                <c:pt idx="493">
                  <c:v>70.80</c:v>
                </c:pt>
                <c:pt idx="494">
                  <c:v>71.00</c:v>
                </c:pt>
                <c:pt idx="495">
                  <c:v>71.10</c:v>
                </c:pt>
                <c:pt idx="496">
                  <c:v>71.30</c:v>
                </c:pt>
                <c:pt idx="497">
                  <c:v>71.40</c:v>
                </c:pt>
                <c:pt idx="498">
                  <c:v>71.60</c:v>
                </c:pt>
                <c:pt idx="499">
                  <c:v>71.70</c:v>
                </c:pt>
                <c:pt idx="500">
                  <c:v>71.90</c:v>
                </c:pt>
                <c:pt idx="501">
                  <c:v>72.00</c:v>
                </c:pt>
                <c:pt idx="502">
                  <c:v>72.10</c:v>
                </c:pt>
                <c:pt idx="503">
                  <c:v>72.30</c:v>
                </c:pt>
                <c:pt idx="504">
                  <c:v>72.40</c:v>
                </c:pt>
                <c:pt idx="505">
                  <c:v>72.60</c:v>
                </c:pt>
                <c:pt idx="506">
                  <c:v>72.70</c:v>
                </c:pt>
                <c:pt idx="507">
                  <c:v>72.90</c:v>
                </c:pt>
                <c:pt idx="508">
                  <c:v>73.00</c:v>
                </c:pt>
                <c:pt idx="509">
                  <c:v>73.20</c:v>
                </c:pt>
                <c:pt idx="510">
                  <c:v>73.30</c:v>
                </c:pt>
                <c:pt idx="511">
                  <c:v>73.40</c:v>
                </c:pt>
                <c:pt idx="512">
                  <c:v>73.60</c:v>
                </c:pt>
                <c:pt idx="513">
                  <c:v>73.70</c:v>
                </c:pt>
                <c:pt idx="514">
                  <c:v>73.90</c:v>
                </c:pt>
                <c:pt idx="515">
                  <c:v>74.00</c:v>
                </c:pt>
                <c:pt idx="516">
                  <c:v>74.20</c:v>
                </c:pt>
                <c:pt idx="517">
                  <c:v>74.30</c:v>
                </c:pt>
                <c:pt idx="518">
                  <c:v>74.40</c:v>
                </c:pt>
                <c:pt idx="519">
                  <c:v>74.60</c:v>
                </c:pt>
                <c:pt idx="520">
                  <c:v>74.70</c:v>
                </c:pt>
                <c:pt idx="521">
                  <c:v>74.90</c:v>
                </c:pt>
                <c:pt idx="522">
                  <c:v>75.00</c:v>
                </c:pt>
                <c:pt idx="523">
                  <c:v>75.20</c:v>
                </c:pt>
                <c:pt idx="524">
                  <c:v>75.30</c:v>
                </c:pt>
                <c:pt idx="525">
                  <c:v>75.50</c:v>
                </c:pt>
                <c:pt idx="526">
                  <c:v>75.60</c:v>
                </c:pt>
                <c:pt idx="527">
                  <c:v>75.70</c:v>
                </c:pt>
                <c:pt idx="528">
                  <c:v>75.90</c:v>
                </c:pt>
                <c:pt idx="529">
                  <c:v>76.00</c:v>
                </c:pt>
                <c:pt idx="530">
                  <c:v>76.20</c:v>
                </c:pt>
                <c:pt idx="531">
                  <c:v>76.30</c:v>
                </c:pt>
                <c:pt idx="532">
                  <c:v>76.50</c:v>
                </c:pt>
                <c:pt idx="533">
                  <c:v>76.60</c:v>
                </c:pt>
                <c:pt idx="534">
                  <c:v>76.80</c:v>
                </c:pt>
                <c:pt idx="535">
                  <c:v>76.90</c:v>
                </c:pt>
                <c:pt idx="536">
                  <c:v>77.00</c:v>
                </c:pt>
                <c:pt idx="537">
                  <c:v>77.20</c:v>
                </c:pt>
                <c:pt idx="538">
                  <c:v>77.30</c:v>
                </c:pt>
                <c:pt idx="539">
                  <c:v>77.50</c:v>
                </c:pt>
                <c:pt idx="540">
                  <c:v>77.60</c:v>
                </c:pt>
                <c:pt idx="541">
                  <c:v>77.80</c:v>
                </c:pt>
                <c:pt idx="542">
                  <c:v>77.90</c:v>
                </c:pt>
                <c:pt idx="543">
                  <c:v>78.00</c:v>
                </c:pt>
                <c:pt idx="544">
                  <c:v>78.20</c:v>
                </c:pt>
                <c:pt idx="545">
                  <c:v>78.30</c:v>
                </c:pt>
                <c:pt idx="546">
                  <c:v>78.50</c:v>
                </c:pt>
                <c:pt idx="547">
                  <c:v>78.60</c:v>
                </c:pt>
                <c:pt idx="548">
                  <c:v>78.80</c:v>
                </c:pt>
                <c:pt idx="549">
                  <c:v>78.90</c:v>
                </c:pt>
                <c:pt idx="550">
                  <c:v>79.10</c:v>
                </c:pt>
                <c:pt idx="551">
                  <c:v>79.20</c:v>
                </c:pt>
                <c:pt idx="552">
                  <c:v>79.30</c:v>
                </c:pt>
                <c:pt idx="553">
                  <c:v>79.50</c:v>
                </c:pt>
                <c:pt idx="554">
                  <c:v>79.60</c:v>
                </c:pt>
                <c:pt idx="555">
                  <c:v>79.80</c:v>
                </c:pt>
                <c:pt idx="556">
                  <c:v>79.90</c:v>
                </c:pt>
                <c:pt idx="557">
                  <c:v>80.10</c:v>
                </c:pt>
                <c:pt idx="558">
                  <c:v>80.20</c:v>
                </c:pt>
                <c:pt idx="559">
                  <c:v>80.40</c:v>
                </c:pt>
                <c:pt idx="560">
                  <c:v>80.50</c:v>
                </c:pt>
                <c:pt idx="561">
                  <c:v>80.60</c:v>
                </c:pt>
                <c:pt idx="562">
                  <c:v>80.80</c:v>
                </c:pt>
                <c:pt idx="563">
                  <c:v>80.90</c:v>
                </c:pt>
                <c:pt idx="564">
                  <c:v>81.10</c:v>
                </c:pt>
                <c:pt idx="565">
                  <c:v>81.20</c:v>
                </c:pt>
                <c:pt idx="566">
                  <c:v>81.40</c:v>
                </c:pt>
                <c:pt idx="567">
                  <c:v>81.50</c:v>
                </c:pt>
                <c:pt idx="568">
                  <c:v>81.60</c:v>
                </c:pt>
                <c:pt idx="569">
                  <c:v>81.80</c:v>
                </c:pt>
                <c:pt idx="570">
                  <c:v>81.90</c:v>
                </c:pt>
                <c:pt idx="571">
                  <c:v>82.10</c:v>
                </c:pt>
                <c:pt idx="572">
                  <c:v>82.20</c:v>
                </c:pt>
                <c:pt idx="573">
                  <c:v>82.40</c:v>
                </c:pt>
                <c:pt idx="574">
                  <c:v>82.50</c:v>
                </c:pt>
                <c:pt idx="575">
                  <c:v>82.70</c:v>
                </c:pt>
                <c:pt idx="576">
                  <c:v>82.80</c:v>
                </c:pt>
                <c:pt idx="577">
                  <c:v>82.90</c:v>
                </c:pt>
                <c:pt idx="578">
                  <c:v>83.10</c:v>
                </c:pt>
                <c:pt idx="579">
                  <c:v>83.20</c:v>
                </c:pt>
                <c:pt idx="580">
                  <c:v>83.40</c:v>
                </c:pt>
                <c:pt idx="581">
                  <c:v>83.50</c:v>
                </c:pt>
                <c:pt idx="582">
                  <c:v>83.70</c:v>
                </c:pt>
                <c:pt idx="583">
                  <c:v>83.80</c:v>
                </c:pt>
                <c:pt idx="584">
                  <c:v>84.00</c:v>
                </c:pt>
                <c:pt idx="585">
                  <c:v>84.10</c:v>
                </c:pt>
                <c:pt idx="586">
                  <c:v>84.20</c:v>
                </c:pt>
                <c:pt idx="587">
                  <c:v>84.40</c:v>
                </c:pt>
                <c:pt idx="588">
                  <c:v>84.50</c:v>
                </c:pt>
                <c:pt idx="589">
                  <c:v>84.70</c:v>
                </c:pt>
                <c:pt idx="590">
                  <c:v>84.80</c:v>
                </c:pt>
                <c:pt idx="591">
                  <c:v>85.00</c:v>
                </c:pt>
                <c:pt idx="592">
                  <c:v>85.10</c:v>
                </c:pt>
                <c:pt idx="593">
                  <c:v>85.20</c:v>
                </c:pt>
                <c:pt idx="594">
                  <c:v>85.40</c:v>
                </c:pt>
                <c:pt idx="595">
                  <c:v>85.50</c:v>
                </c:pt>
                <c:pt idx="596">
                  <c:v>85.70</c:v>
                </c:pt>
                <c:pt idx="597">
                  <c:v>85.80</c:v>
                </c:pt>
                <c:pt idx="598">
                  <c:v>86.00</c:v>
                </c:pt>
                <c:pt idx="599">
                  <c:v>86.10</c:v>
                </c:pt>
                <c:pt idx="600">
                  <c:v>86.30</c:v>
                </c:pt>
                <c:pt idx="601">
                  <c:v>86.40</c:v>
                </c:pt>
                <c:pt idx="602">
                  <c:v>86.50</c:v>
                </c:pt>
                <c:pt idx="603">
                  <c:v>86.70</c:v>
                </c:pt>
                <c:pt idx="604">
                  <c:v>86.80</c:v>
                </c:pt>
                <c:pt idx="605">
                  <c:v>87.00</c:v>
                </c:pt>
                <c:pt idx="606">
                  <c:v>87.10</c:v>
                </c:pt>
                <c:pt idx="607">
                  <c:v>87.30</c:v>
                </c:pt>
                <c:pt idx="608">
                  <c:v>87.40</c:v>
                </c:pt>
                <c:pt idx="609">
                  <c:v>87.60</c:v>
                </c:pt>
                <c:pt idx="610">
                  <c:v>87.70</c:v>
                </c:pt>
                <c:pt idx="611">
                  <c:v>87.80</c:v>
                </c:pt>
                <c:pt idx="612">
                  <c:v>88.00</c:v>
                </c:pt>
                <c:pt idx="613">
                  <c:v>88.10</c:v>
                </c:pt>
                <c:pt idx="614">
                  <c:v>88.30</c:v>
                </c:pt>
                <c:pt idx="615">
                  <c:v>88.40</c:v>
                </c:pt>
                <c:pt idx="616">
                  <c:v>88.60</c:v>
                </c:pt>
                <c:pt idx="617">
                  <c:v>88.70</c:v>
                </c:pt>
                <c:pt idx="618">
                  <c:v>88.80</c:v>
                </c:pt>
                <c:pt idx="619">
                  <c:v>89.00</c:v>
                </c:pt>
                <c:pt idx="620">
                  <c:v>89.10</c:v>
                </c:pt>
                <c:pt idx="621">
                  <c:v>89.30</c:v>
                </c:pt>
                <c:pt idx="622">
                  <c:v>89.40</c:v>
                </c:pt>
                <c:pt idx="623">
                  <c:v>89.60</c:v>
                </c:pt>
                <c:pt idx="624">
                  <c:v>89.70</c:v>
                </c:pt>
                <c:pt idx="625">
                  <c:v>89.90</c:v>
                </c:pt>
                <c:pt idx="626">
                  <c:v>90.00</c:v>
                </c:pt>
                <c:pt idx="627">
                  <c:v>90.10</c:v>
                </c:pt>
                <c:pt idx="628">
                  <c:v>90.30</c:v>
                </c:pt>
                <c:pt idx="629">
                  <c:v>90.40</c:v>
                </c:pt>
                <c:pt idx="630">
                  <c:v>90.60</c:v>
                </c:pt>
                <c:pt idx="631">
                  <c:v>90.70</c:v>
                </c:pt>
                <c:pt idx="632">
                  <c:v>90.90</c:v>
                </c:pt>
                <c:pt idx="633">
                  <c:v>91.00</c:v>
                </c:pt>
                <c:pt idx="634">
                  <c:v>91.20</c:v>
                </c:pt>
                <c:pt idx="635">
                  <c:v>91.30</c:v>
                </c:pt>
                <c:pt idx="636">
                  <c:v>91.40</c:v>
                </c:pt>
                <c:pt idx="637">
                  <c:v>91.60</c:v>
                </c:pt>
                <c:pt idx="638">
                  <c:v>91.70</c:v>
                </c:pt>
                <c:pt idx="639">
                  <c:v>91.90</c:v>
                </c:pt>
                <c:pt idx="640">
                  <c:v>92.00</c:v>
                </c:pt>
                <c:pt idx="641">
                  <c:v>92.20</c:v>
                </c:pt>
                <c:pt idx="642">
                  <c:v>92.30</c:v>
                </c:pt>
                <c:pt idx="643">
                  <c:v>92.40</c:v>
                </c:pt>
                <c:pt idx="644">
                  <c:v>92.60</c:v>
                </c:pt>
                <c:pt idx="645">
                  <c:v>92.70</c:v>
                </c:pt>
                <c:pt idx="646">
                  <c:v>92.90</c:v>
                </c:pt>
                <c:pt idx="647">
                  <c:v>93.00</c:v>
                </c:pt>
                <c:pt idx="648">
                  <c:v>93.20</c:v>
                </c:pt>
                <c:pt idx="649">
                  <c:v>93.30</c:v>
                </c:pt>
                <c:pt idx="650">
                  <c:v>93.50</c:v>
                </c:pt>
                <c:pt idx="651">
                  <c:v>93.60</c:v>
                </c:pt>
                <c:pt idx="652">
                  <c:v>93.70</c:v>
                </c:pt>
                <c:pt idx="653">
                  <c:v>93.90</c:v>
                </c:pt>
                <c:pt idx="654">
                  <c:v>94.00</c:v>
                </c:pt>
                <c:pt idx="655">
                  <c:v>94.20</c:v>
                </c:pt>
                <c:pt idx="656">
                  <c:v>94.30</c:v>
                </c:pt>
                <c:pt idx="657">
                  <c:v>94.50</c:v>
                </c:pt>
                <c:pt idx="658">
                  <c:v>94.60</c:v>
                </c:pt>
                <c:pt idx="659">
                  <c:v>94.80</c:v>
                </c:pt>
                <c:pt idx="660">
                  <c:v>94.90</c:v>
                </c:pt>
                <c:pt idx="661">
                  <c:v>95.00</c:v>
                </c:pt>
                <c:pt idx="662">
                  <c:v>95.20</c:v>
                </c:pt>
                <c:pt idx="663">
                  <c:v>95.30</c:v>
                </c:pt>
                <c:pt idx="664">
                  <c:v>95.50</c:v>
                </c:pt>
                <c:pt idx="665">
                  <c:v>95.60</c:v>
                </c:pt>
                <c:pt idx="666">
                  <c:v>95.80</c:v>
                </c:pt>
                <c:pt idx="667">
                  <c:v>95.90</c:v>
                </c:pt>
                <c:pt idx="668">
                  <c:v>96.00</c:v>
                </c:pt>
                <c:pt idx="669">
                  <c:v>96.20</c:v>
                </c:pt>
                <c:pt idx="670">
                  <c:v>96.30</c:v>
                </c:pt>
                <c:pt idx="671">
                  <c:v>96.50</c:v>
                </c:pt>
                <c:pt idx="672">
                  <c:v>96.60</c:v>
                </c:pt>
                <c:pt idx="673">
                  <c:v>96.80</c:v>
                </c:pt>
                <c:pt idx="674">
                  <c:v>96.90</c:v>
                </c:pt>
                <c:pt idx="675">
                  <c:v>97.10</c:v>
                </c:pt>
                <c:pt idx="676">
                  <c:v>97.20</c:v>
                </c:pt>
                <c:pt idx="677">
                  <c:v>97.30</c:v>
                </c:pt>
                <c:pt idx="678">
                  <c:v>97.50</c:v>
                </c:pt>
                <c:pt idx="679">
                  <c:v>97.60</c:v>
                </c:pt>
                <c:pt idx="680">
                  <c:v>97.80</c:v>
                </c:pt>
                <c:pt idx="681">
                  <c:v>97.90</c:v>
                </c:pt>
                <c:pt idx="682">
                  <c:v>98.10</c:v>
                </c:pt>
                <c:pt idx="683">
                  <c:v>98.20</c:v>
                </c:pt>
                <c:pt idx="684">
                  <c:v>98.40</c:v>
                </c:pt>
                <c:pt idx="685">
                  <c:v>98.50</c:v>
                </c:pt>
                <c:pt idx="686">
                  <c:v>98.60</c:v>
                </c:pt>
                <c:pt idx="687">
                  <c:v>98.80</c:v>
                </c:pt>
                <c:pt idx="688">
                  <c:v>98.90</c:v>
                </c:pt>
                <c:pt idx="689">
                  <c:v>99.10</c:v>
                </c:pt>
                <c:pt idx="690">
                  <c:v>99.20</c:v>
                </c:pt>
                <c:pt idx="691">
                  <c:v>99.40</c:v>
                </c:pt>
                <c:pt idx="692">
                  <c:v>99.50</c:v>
                </c:pt>
                <c:pt idx="693">
                  <c:v>99.60</c:v>
                </c:pt>
                <c:pt idx="694">
                  <c:v>99.80</c:v>
                </c:pt>
                <c:pt idx="695">
                  <c:v>99.90</c:v>
                </c:pt>
                <c:pt idx="696">
                  <c:v>100.00</c:v>
                </c:pt>
                <c:pt idx="697">
                  <c:v>100.00</c:v>
                </c:pt>
                <c:pt idx="698">
                  <c:v>100.00</c:v>
                </c:pt>
                <c:pt idx="699">
                  <c:v>101.00</c:v>
                </c:pt>
                <c:pt idx="700">
                  <c:v>101.00</c:v>
                </c:pt>
                <c:pt idx="701">
                  <c:v>101.00</c:v>
                </c:pt>
                <c:pt idx="702">
                  <c:v>101.00</c:v>
                </c:pt>
                <c:pt idx="703">
                  <c:v>101.00</c:v>
                </c:pt>
                <c:pt idx="704">
                  <c:v>101.00</c:v>
                </c:pt>
                <c:pt idx="705">
                  <c:v>101.00</c:v>
                </c:pt>
                <c:pt idx="706">
                  <c:v>102.00</c:v>
                </c:pt>
                <c:pt idx="707">
                  <c:v>102.00</c:v>
                </c:pt>
                <c:pt idx="708">
                  <c:v>102.00</c:v>
                </c:pt>
                <c:pt idx="709">
                  <c:v>102.00</c:v>
                </c:pt>
                <c:pt idx="710">
                  <c:v>102.00</c:v>
                </c:pt>
                <c:pt idx="711">
                  <c:v>102.00</c:v>
                </c:pt>
                <c:pt idx="712">
                  <c:v>102.00</c:v>
                </c:pt>
                <c:pt idx="713">
                  <c:v>103.00</c:v>
                </c:pt>
                <c:pt idx="714">
                  <c:v>103.00</c:v>
                </c:pt>
                <c:pt idx="715">
                  <c:v>103.00</c:v>
                </c:pt>
                <c:pt idx="716">
                  <c:v>103.00</c:v>
                </c:pt>
                <c:pt idx="717">
                  <c:v>103.00</c:v>
                </c:pt>
                <c:pt idx="718">
                  <c:v>103.00</c:v>
                </c:pt>
                <c:pt idx="719">
                  <c:v>103.00</c:v>
                </c:pt>
                <c:pt idx="720">
                  <c:v>104.00</c:v>
                </c:pt>
                <c:pt idx="721">
                  <c:v>104.00</c:v>
                </c:pt>
                <c:pt idx="722">
                  <c:v>104.00</c:v>
                </c:pt>
                <c:pt idx="723">
                  <c:v>104.00</c:v>
                </c:pt>
                <c:pt idx="724">
                  <c:v>104.00</c:v>
                </c:pt>
                <c:pt idx="725">
                  <c:v>104.00</c:v>
                </c:pt>
                <c:pt idx="726">
                  <c:v>104.00</c:v>
                </c:pt>
                <c:pt idx="727">
                  <c:v>105.00</c:v>
                </c:pt>
                <c:pt idx="728">
                  <c:v>105.00</c:v>
                </c:pt>
                <c:pt idx="729">
                  <c:v>105.00</c:v>
                </c:pt>
                <c:pt idx="730">
                  <c:v>105.00</c:v>
                </c:pt>
                <c:pt idx="731">
                  <c:v>105.00</c:v>
                </c:pt>
                <c:pt idx="732">
                  <c:v>105.00</c:v>
                </c:pt>
                <c:pt idx="733">
                  <c:v>105.00</c:v>
                </c:pt>
                <c:pt idx="734">
                  <c:v>106.00</c:v>
                </c:pt>
                <c:pt idx="735">
                  <c:v>106.00</c:v>
                </c:pt>
                <c:pt idx="736">
                  <c:v>106.00</c:v>
                </c:pt>
                <c:pt idx="737">
                  <c:v>106.00</c:v>
                </c:pt>
                <c:pt idx="738">
                  <c:v>106.00</c:v>
                </c:pt>
                <c:pt idx="739">
                  <c:v>106.00</c:v>
                </c:pt>
                <c:pt idx="740">
                  <c:v>106.00</c:v>
                </c:pt>
                <c:pt idx="741">
                  <c:v>107.00</c:v>
                </c:pt>
                <c:pt idx="742">
                  <c:v>107.00</c:v>
                </c:pt>
                <c:pt idx="743">
                  <c:v>107.00</c:v>
                </c:pt>
                <c:pt idx="744">
                  <c:v>107.00</c:v>
                </c:pt>
                <c:pt idx="745">
                  <c:v>107.00</c:v>
                </c:pt>
                <c:pt idx="746">
                  <c:v>107.00</c:v>
                </c:pt>
                <c:pt idx="747">
                  <c:v>107.00</c:v>
                </c:pt>
                <c:pt idx="748">
                  <c:v>108.00</c:v>
                </c:pt>
                <c:pt idx="749">
                  <c:v>108.00</c:v>
                </c:pt>
                <c:pt idx="750">
                  <c:v>108.00</c:v>
                </c:pt>
                <c:pt idx="751">
                  <c:v>108.00</c:v>
                </c:pt>
                <c:pt idx="752">
                  <c:v>108.00</c:v>
                </c:pt>
                <c:pt idx="753">
                  <c:v>108.00</c:v>
                </c:pt>
                <c:pt idx="754">
                  <c:v>108.00</c:v>
                </c:pt>
                <c:pt idx="755">
                  <c:v>109.00</c:v>
                </c:pt>
                <c:pt idx="756">
                  <c:v>109.00</c:v>
                </c:pt>
                <c:pt idx="757">
                  <c:v>109.00</c:v>
                </c:pt>
                <c:pt idx="758">
                  <c:v>109.00</c:v>
                </c:pt>
                <c:pt idx="759">
                  <c:v>109.00</c:v>
                </c:pt>
                <c:pt idx="760">
                  <c:v>109.00</c:v>
                </c:pt>
                <c:pt idx="761">
                  <c:v>109.00</c:v>
                </c:pt>
                <c:pt idx="762">
                  <c:v>110.00</c:v>
                </c:pt>
                <c:pt idx="763">
                  <c:v>110.00</c:v>
                </c:pt>
                <c:pt idx="764">
                  <c:v>110.00</c:v>
                </c:pt>
                <c:pt idx="765">
                  <c:v>110.00</c:v>
                </c:pt>
                <c:pt idx="766">
                  <c:v>110.00</c:v>
                </c:pt>
                <c:pt idx="767">
                  <c:v>110.00</c:v>
                </c:pt>
                <c:pt idx="768">
                  <c:v>110.00</c:v>
                </c:pt>
                <c:pt idx="769">
                  <c:v>111.00</c:v>
                </c:pt>
                <c:pt idx="770">
                  <c:v>111.00</c:v>
                </c:pt>
                <c:pt idx="771">
                  <c:v>111.00</c:v>
                </c:pt>
                <c:pt idx="772">
                  <c:v>111.00</c:v>
                </c:pt>
                <c:pt idx="773">
                  <c:v>111.00</c:v>
                </c:pt>
                <c:pt idx="774">
                  <c:v>111.00</c:v>
                </c:pt>
                <c:pt idx="775">
                  <c:v>111.00</c:v>
                </c:pt>
                <c:pt idx="776">
                  <c:v>112.00</c:v>
                </c:pt>
                <c:pt idx="777">
                  <c:v>112.00</c:v>
                </c:pt>
                <c:pt idx="778">
                  <c:v>112.00</c:v>
                </c:pt>
                <c:pt idx="779">
                  <c:v>112.00</c:v>
                </c:pt>
                <c:pt idx="780">
                  <c:v>112.00</c:v>
                </c:pt>
                <c:pt idx="781">
                  <c:v>112.00</c:v>
                </c:pt>
                <c:pt idx="782">
                  <c:v>112.00</c:v>
                </c:pt>
                <c:pt idx="783">
                  <c:v>113.00</c:v>
                </c:pt>
                <c:pt idx="784">
                  <c:v>113.00</c:v>
                </c:pt>
                <c:pt idx="785">
                  <c:v>113.00</c:v>
                </c:pt>
                <c:pt idx="786">
                  <c:v>113.00</c:v>
                </c:pt>
                <c:pt idx="787">
                  <c:v>113.00</c:v>
                </c:pt>
                <c:pt idx="788">
                  <c:v>113.00</c:v>
                </c:pt>
                <c:pt idx="789">
                  <c:v>113.00</c:v>
                </c:pt>
                <c:pt idx="790">
                  <c:v>114.00</c:v>
                </c:pt>
                <c:pt idx="791">
                  <c:v>114.00</c:v>
                </c:pt>
                <c:pt idx="792">
                  <c:v>114.00</c:v>
                </c:pt>
                <c:pt idx="793">
                  <c:v>114.00</c:v>
                </c:pt>
                <c:pt idx="794">
                  <c:v>114.00</c:v>
                </c:pt>
                <c:pt idx="795">
                  <c:v>114.00</c:v>
                </c:pt>
                <c:pt idx="796">
                  <c:v>114.00</c:v>
                </c:pt>
                <c:pt idx="797">
                  <c:v>115.00</c:v>
                </c:pt>
                <c:pt idx="798">
                  <c:v>115.00</c:v>
                </c:pt>
                <c:pt idx="799">
                  <c:v>115.00</c:v>
                </c:pt>
                <c:pt idx="800">
                  <c:v>115.00</c:v>
                </c:pt>
                <c:pt idx="801">
                  <c:v>115.00</c:v>
                </c:pt>
                <c:pt idx="802">
                  <c:v>115.00</c:v>
                </c:pt>
                <c:pt idx="803">
                  <c:v>115.00</c:v>
                </c:pt>
                <c:pt idx="804">
                  <c:v>116.00</c:v>
                </c:pt>
                <c:pt idx="805">
                  <c:v>116.00</c:v>
                </c:pt>
                <c:pt idx="806">
                  <c:v>116.00</c:v>
                </c:pt>
                <c:pt idx="807">
                  <c:v>116.00</c:v>
                </c:pt>
                <c:pt idx="808">
                  <c:v>116.00</c:v>
                </c:pt>
                <c:pt idx="809">
                  <c:v>116.00</c:v>
                </c:pt>
                <c:pt idx="810">
                  <c:v>116.00</c:v>
                </c:pt>
                <c:pt idx="811">
                  <c:v>117.00</c:v>
                </c:pt>
                <c:pt idx="812">
                  <c:v>117.00</c:v>
                </c:pt>
                <c:pt idx="813">
                  <c:v>117.00</c:v>
                </c:pt>
                <c:pt idx="814">
                  <c:v>117.00</c:v>
                </c:pt>
                <c:pt idx="815">
                  <c:v>117.00</c:v>
                </c:pt>
                <c:pt idx="816">
                  <c:v>117.00</c:v>
                </c:pt>
                <c:pt idx="817">
                  <c:v>118.00</c:v>
                </c:pt>
                <c:pt idx="818">
                  <c:v>118.00</c:v>
                </c:pt>
                <c:pt idx="819">
                  <c:v>118.00</c:v>
                </c:pt>
                <c:pt idx="820">
                  <c:v>118.00</c:v>
                </c:pt>
                <c:pt idx="821">
                  <c:v>118.00</c:v>
                </c:pt>
                <c:pt idx="822">
                  <c:v>118.00</c:v>
                </c:pt>
                <c:pt idx="823">
                  <c:v>118.00</c:v>
                </c:pt>
                <c:pt idx="824">
                  <c:v>119.00</c:v>
                </c:pt>
                <c:pt idx="825">
                  <c:v>119.00</c:v>
                </c:pt>
                <c:pt idx="826">
                  <c:v>119.00</c:v>
                </c:pt>
                <c:pt idx="827">
                  <c:v>119.00</c:v>
                </c:pt>
                <c:pt idx="828">
                  <c:v>119.00</c:v>
                </c:pt>
                <c:pt idx="829">
                  <c:v>119.00</c:v>
                </c:pt>
                <c:pt idx="830">
                  <c:v>119.00</c:v>
                </c:pt>
                <c:pt idx="831">
                  <c:v>120.00</c:v>
                </c:pt>
                <c:pt idx="832">
                  <c:v>120.00</c:v>
                </c:pt>
                <c:pt idx="833">
                  <c:v>120.00</c:v>
                </c:pt>
                <c:pt idx="834">
                  <c:v>120.00</c:v>
                </c:pt>
                <c:pt idx="835">
                  <c:v>120.00</c:v>
                </c:pt>
                <c:pt idx="836">
                  <c:v>120.00</c:v>
                </c:pt>
                <c:pt idx="837">
                  <c:v>120.00</c:v>
                </c:pt>
                <c:pt idx="838">
                  <c:v>121.00</c:v>
                </c:pt>
                <c:pt idx="839">
                  <c:v>121.00</c:v>
                </c:pt>
                <c:pt idx="840">
                  <c:v>121.00</c:v>
                </c:pt>
                <c:pt idx="841">
                  <c:v>121.00</c:v>
                </c:pt>
                <c:pt idx="842">
                  <c:v>121.00</c:v>
                </c:pt>
                <c:pt idx="843">
                  <c:v>121.00</c:v>
                </c:pt>
                <c:pt idx="844">
                  <c:v>121.00</c:v>
                </c:pt>
                <c:pt idx="845">
                  <c:v>122.00</c:v>
                </c:pt>
                <c:pt idx="846">
                  <c:v>122.00</c:v>
                </c:pt>
                <c:pt idx="847">
                  <c:v>122.00</c:v>
                </c:pt>
                <c:pt idx="848">
                  <c:v>122.00</c:v>
                </c:pt>
                <c:pt idx="849">
                  <c:v>122.00</c:v>
                </c:pt>
                <c:pt idx="850">
                  <c:v>122.00</c:v>
                </c:pt>
                <c:pt idx="851">
                  <c:v>122.00</c:v>
                </c:pt>
                <c:pt idx="852">
                  <c:v>123.00</c:v>
                </c:pt>
                <c:pt idx="853">
                  <c:v>123.00</c:v>
                </c:pt>
                <c:pt idx="854">
                  <c:v>123.00</c:v>
                </c:pt>
                <c:pt idx="855">
                  <c:v>123.00</c:v>
                </c:pt>
                <c:pt idx="856">
                  <c:v>123.00</c:v>
                </c:pt>
                <c:pt idx="857">
                  <c:v>123.00</c:v>
                </c:pt>
                <c:pt idx="858">
                  <c:v>123.00</c:v>
                </c:pt>
                <c:pt idx="859">
                  <c:v>124.00</c:v>
                </c:pt>
                <c:pt idx="860">
                  <c:v>124.00</c:v>
                </c:pt>
                <c:pt idx="861">
                  <c:v>124.00</c:v>
                </c:pt>
                <c:pt idx="862">
                  <c:v>124.00</c:v>
                </c:pt>
                <c:pt idx="863">
                  <c:v>124.00</c:v>
                </c:pt>
                <c:pt idx="864">
                  <c:v>124.00</c:v>
                </c:pt>
                <c:pt idx="865">
                  <c:v>124.00</c:v>
                </c:pt>
                <c:pt idx="866">
                  <c:v>125.00</c:v>
                </c:pt>
                <c:pt idx="867">
                  <c:v>125.00</c:v>
                </c:pt>
                <c:pt idx="868">
                  <c:v>125.00</c:v>
                </c:pt>
                <c:pt idx="869">
                  <c:v>125.00</c:v>
                </c:pt>
                <c:pt idx="870">
                  <c:v>125.00</c:v>
                </c:pt>
                <c:pt idx="871">
                  <c:v>125.00</c:v>
                </c:pt>
                <c:pt idx="872">
                  <c:v>125.00</c:v>
                </c:pt>
                <c:pt idx="873">
                  <c:v>126.00</c:v>
                </c:pt>
                <c:pt idx="874">
                  <c:v>126.00</c:v>
                </c:pt>
                <c:pt idx="875">
                  <c:v>126.00</c:v>
                </c:pt>
                <c:pt idx="876">
                  <c:v>126.00</c:v>
                </c:pt>
                <c:pt idx="877">
                  <c:v>126.00</c:v>
                </c:pt>
                <c:pt idx="878">
                  <c:v>126.00</c:v>
                </c:pt>
                <c:pt idx="879">
                  <c:v>126.00</c:v>
                </c:pt>
                <c:pt idx="880">
                  <c:v>127.00</c:v>
                </c:pt>
                <c:pt idx="881">
                  <c:v>127.00</c:v>
                </c:pt>
                <c:pt idx="882">
                  <c:v>127.00</c:v>
                </c:pt>
                <c:pt idx="883">
                  <c:v>127.00</c:v>
                </c:pt>
                <c:pt idx="884">
                  <c:v>127.00</c:v>
                </c:pt>
                <c:pt idx="885">
                  <c:v>127.00</c:v>
                </c:pt>
                <c:pt idx="886">
                  <c:v>127.00</c:v>
                </c:pt>
                <c:pt idx="887">
                  <c:v>128.00</c:v>
                </c:pt>
                <c:pt idx="888">
                  <c:v>128.00</c:v>
                </c:pt>
                <c:pt idx="889">
                  <c:v>128.00</c:v>
                </c:pt>
                <c:pt idx="890">
                  <c:v>128.00</c:v>
                </c:pt>
                <c:pt idx="891">
                  <c:v>128.00</c:v>
                </c:pt>
                <c:pt idx="892">
                  <c:v>128.00</c:v>
                </c:pt>
                <c:pt idx="893">
                  <c:v>128.00</c:v>
                </c:pt>
                <c:pt idx="894">
                  <c:v>129.00</c:v>
                </c:pt>
                <c:pt idx="895">
                  <c:v>129.00</c:v>
                </c:pt>
                <c:pt idx="896">
                  <c:v>129.00</c:v>
                </c:pt>
                <c:pt idx="897">
                  <c:v>129.00</c:v>
                </c:pt>
                <c:pt idx="898">
                  <c:v>129.00</c:v>
                </c:pt>
                <c:pt idx="899">
                  <c:v>129.00</c:v>
                </c:pt>
                <c:pt idx="900">
                  <c:v>129.00</c:v>
                </c:pt>
                <c:pt idx="901">
                  <c:v>130.00</c:v>
                </c:pt>
                <c:pt idx="902">
                  <c:v>130.00</c:v>
                </c:pt>
                <c:pt idx="903">
                  <c:v>130.00</c:v>
                </c:pt>
                <c:pt idx="904">
                  <c:v>130.00</c:v>
                </c:pt>
                <c:pt idx="905">
                  <c:v>130.00</c:v>
                </c:pt>
                <c:pt idx="906">
                  <c:v>130.00</c:v>
                </c:pt>
                <c:pt idx="907">
                  <c:v>130.00</c:v>
                </c:pt>
                <c:pt idx="908">
                  <c:v>131.00</c:v>
                </c:pt>
                <c:pt idx="909">
                  <c:v>131.00</c:v>
                </c:pt>
                <c:pt idx="910">
                  <c:v>131.00</c:v>
                </c:pt>
                <c:pt idx="911">
                  <c:v>131.00</c:v>
                </c:pt>
                <c:pt idx="912">
                  <c:v>131.00</c:v>
                </c:pt>
                <c:pt idx="913">
                  <c:v>131.00</c:v>
                </c:pt>
                <c:pt idx="914">
                  <c:v>131.00</c:v>
                </c:pt>
                <c:pt idx="915">
                  <c:v>132.00</c:v>
                </c:pt>
                <c:pt idx="916">
                  <c:v>132.00</c:v>
                </c:pt>
                <c:pt idx="917">
                  <c:v>132.00</c:v>
                </c:pt>
                <c:pt idx="918">
                  <c:v>132.00</c:v>
                </c:pt>
                <c:pt idx="919">
                  <c:v>132.00</c:v>
                </c:pt>
                <c:pt idx="920">
                  <c:v>132.00</c:v>
                </c:pt>
                <c:pt idx="921">
                  <c:v>132.00</c:v>
                </c:pt>
                <c:pt idx="922">
                  <c:v>133.00</c:v>
                </c:pt>
                <c:pt idx="923">
                  <c:v>133.00</c:v>
                </c:pt>
                <c:pt idx="924">
                  <c:v>133.00</c:v>
                </c:pt>
                <c:pt idx="925">
                  <c:v>133.00</c:v>
                </c:pt>
                <c:pt idx="926">
                  <c:v>133.00</c:v>
                </c:pt>
                <c:pt idx="927">
                  <c:v>133.00</c:v>
                </c:pt>
                <c:pt idx="928">
                  <c:v>133.00</c:v>
                </c:pt>
                <c:pt idx="929">
                  <c:v>134.00</c:v>
                </c:pt>
                <c:pt idx="930">
                  <c:v>134.00</c:v>
                </c:pt>
                <c:pt idx="931">
                  <c:v>134.00</c:v>
                </c:pt>
                <c:pt idx="932">
                  <c:v>134.00</c:v>
                </c:pt>
                <c:pt idx="933">
                  <c:v>134.00</c:v>
                </c:pt>
                <c:pt idx="934">
                  <c:v>134.00</c:v>
                </c:pt>
                <c:pt idx="935">
                  <c:v>134.00</c:v>
                </c:pt>
                <c:pt idx="936">
                  <c:v>135.00</c:v>
                </c:pt>
                <c:pt idx="937">
                  <c:v>135.00</c:v>
                </c:pt>
                <c:pt idx="938">
                  <c:v>135.00</c:v>
                </c:pt>
                <c:pt idx="939">
                  <c:v>135.00</c:v>
                </c:pt>
                <c:pt idx="940">
                  <c:v>135.00</c:v>
                </c:pt>
                <c:pt idx="941">
                  <c:v>135.00</c:v>
                </c:pt>
                <c:pt idx="942">
                  <c:v>136.00</c:v>
                </c:pt>
                <c:pt idx="943">
                  <c:v>136.00</c:v>
                </c:pt>
                <c:pt idx="944">
                  <c:v>136.00</c:v>
                </c:pt>
                <c:pt idx="945">
                  <c:v>136.00</c:v>
                </c:pt>
                <c:pt idx="946">
                  <c:v>136.00</c:v>
                </c:pt>
                <c:pt idx="947">
                  <c:v>136.00</c:v>
                </c:pt>
                <c:pt idx="948">
                  <c:v>136.00</c:v>
                </c:pt>
                <c:pt idx="949">
                  <c:v>137.00</c:v>
                </c:pt>
                <c:pt idx="950">
                  <c:v>137.00</c:v>
                </c:pt>
                <c:pt idx="951">
                  <c:v>137.00</c:v>
                </c:pt>
                <c:pt idx="952">
                  <c:v>137.00</c:v>
                </c:pt>
                <c:pt idx="953">
                  <c:v>137.00</c:v>
                </c:pt>
                <c:pt idx="954">
                  <c:v>137.00</c:v>
                </c:pt>
                <c:pt idx="955">
                  <c:v>137.00</c:v>
                </c:pt>
                <c:pt idx="956">
                  <c:v>138.00</c:v>
                </c:pt>
                <c:pt idx="957">
                  <c:v>138.00</c:v>
                </c:pt>
                <c:pt idx="958">
                  <c:v>138.00</c:v>
                </c:pt>
                <c:pt idx="959">
                  <c:v>138.00</c:v>
                </c:pt>
                <c:pt idx="960">
                  <c:v>138.00</c:v>
                </c:pt>
                <c:pt idx="961">
                  <c:v>138.00</c:v>
                </c:pt>
                <c:pt idx="962">
                  <c:v>138.00</c:v>
                </c:pt>
                <c:pt idx="963">
                  <c:v>139.00</c:v>
                </c:pt>
                <c:pt idx="964">
                  <c:v>139.00</c:v>
                </c:pt>
                <c:pt idx="965">
                  <c:v>139.00</c:v>
                </c:pt>
                <c:pt idx="966">
                  <c:v>139.00</c:v>
                </c:pt>
                <c:pt idx="967">
                  <c:v>139.00</c:v>
                </c:pt>
                <c:pt idx="968">
                  <c:v>139.00</c:v>
                </c:pt>
                <c:pt idx="969">
                  <c:v>139.00</c:v>
                </c:pt>
                <c:pt idx="970">
                  <c:v>140.00</c:v>
                </c:pt>
                <c:pt idx="971">
                  <c:v>140.00</c:v>
                </c:pt>
                <c:pt idx="972">
                  <c:v>140.00</c:v>
                </c:pt>
                <c:pt idx="973">
                  <c:v>140.00</c:v>
                </c:pt>
                <c:pt idx="974">
                  <c:v>140.00</c:v>
                </c:pt>
                <c:pt idx="975">
                  <c:v>140.00</c:v>
                </c:pt>
                <c:pt idx="976">
                  <c:v>140.00</c:v>
                </c:pt>
                <c:pt idx="977">
                  <c:v>141.00</c:v>
                </c:pt>
                <c:pt idx="978">
                  <c:v>141.00</c:v>
                </c:pt>
                <c:pt idx="979">
                  <c:v>141.00</c:v>
                </c:pt>
                <c:pt idx="980">
                  <c:v>141.00</c:v>
                </c:pt>
                <c:pt idx="981">
                  <c:v>141.00</c:v>
                </c:pt>
                <c:pt idx="982">
                  <c:v>141.00</c:v>
                </c:pt>
                <c:pt idx="983">
                  <c:v>141.00</c:v>
                </c:pt>
                <c:pt idx="984">
                  <c:v>142.00</c:v>
                </c:pt>
                <c:pt idx="985">
                  <c:v>142.00</c:v>
                </c:pt>
                <c:pt idx="986">
                  <c:v>142.00</c:v>
                </c:pt>
                <c:pt idx="987">
                  <c:v>142.00</c:v>
                </c:pt>
                <c:pt idx="988">
                  <c:v>142.00</c:v>
                </c:pt>
                <c:pt idx="989">
                  <c:v>142.00</c:v>
                </c:pt>
                <c:pt idx="990">
                  <c:v>142.00</c:v>
                </c:pt>
                <c:pt idx="991">
                  <c:v>143.00</c:v>
                </c:pt>
                <c:pt idx="992">
                  <c:v>143.00</c:v>
                </c:pt>
                <c:pt idx="993">
                  <c:v>143.00</c:v>
                </c:pt>
                <c:pt idx="994">
                  <c:v>143.00</c:v>
                </c:pt>
                <c:pt idx="995">
                  <c:v>143.00</c:v>
                </c:pt>
                <c:pt idx="996">
                  <c:v>143.00</c:v>
                </c:pt>
                <c:pt idx="997">
                  <c:v>143.00</c:v>
                </c:pt>
                <c:pt idx="998">
                  <c:v>144.00</c:v>
                </c:pt>
                <c:pt idx="999">
                  <c:v>144.00</c:v>
                </c:pt>
                <c:pt idx="1000">
                  <c:v>144.00</c:v>
                </c:pt>
                <c:pt idx="1001">
                  <c:v>144.00</c:v>
                </c:pt>
                <c:pt idx="1002">
                  <c:v>144.00</c:v>
                </c:pt>
                <c:pt idx="1003">
                  <c:v>144.00</c:v>
                </c:pt>
                <c:pt idx="1004">
                  <c:v>144.00</c:v>
                </c:pt>
                <c:pt idx="1005">
                  <c:v>145.00</c:v>
                </c:pt>
                <c:pt idx="1006">
                  <c:v>145.00</c:v>
                </c:pt>
                <c:pt idx="1007">
                  <c:v>145.00</c:v>
                </c:pt>
                <c:pt idx="1008">
                  <c:v>145.00</c:v>
                </c:pt>
                <c:pt idx="1009">
                  <c:v>145.00</c:v>
                </c:pt>
                <c:pt idx="1010">
                  <c:v>145.00</c:v>
                </c:pt>
                <c:pt idx="1011">
                  <c:v>145.00</c:v>
                </c:pt>
                <c:pt idx="1012">
                  <c:v>146.00</c:v>
                </c:pt>
                <c:pt idx="1013">
                  <c:v>146.00</c:v>
                </c:pt>
                <c:pt idx="1014">
                  <c:v>146.00</c:v>
                </c:pt>
                <c:pt idx="1015">
                  <c:v>146.00</c:v>
                </c:pt>
                <c:pt idx="1016">
                  <c:v>146.00</c:v>
                </c:pt>
                <c:pt idx="1017">
                  <c:v>146.00</c:v>
                </c:pt>
                <c:pt idx="1018">
                  <c:v>146.00</c:v>
                </c:pt>
                <c:pt idx="1019">
                  <c:v>147.00</c:v>
                </c:pt>
                <c:pt idx="1020">
                  <c:v>147.00</c:v>
                </c:pt>
                <c:pt idx="1021">
                  <c:v>147.00</c:v>
                </c:pt>
                <c:pt idx="1022">
                  <c:v>147.00</c:v>
                </c:pt>
                <c:pt idx="1023">
                  <c:v>147.00</c:v>
                </c:pt>
                <c:pt idx="1024">
                  <c:v>147.00</c:v>
                </c:pt>
                <c:pt idx="1025">
                  <c:v>147.00</c:v>
                </c:pt>
                <c:pt idx="1026">
                  <c:v>148.00</c:v>
                </c:pt>
                <c:pt idx="1027">
                  <c:v>148.00</c:v>
                </c:pt>
                <c:pt idx="1028">
                  <c:v>148.00</c:v>
                </c:pt>
                <c:pt idx="1029">
                  <c:v>148.00</c:v>
                </c:pt>
                <c:pt idx="1030">
                  <c:v>148.00</c:v>
                </c:pt>
                <c:pt idx="1031">
                  <c:v>148.00</c:v>
                </c:pt>
                <c:pt idx="1032">
                  <c:v>148.00</c:v>
                </c:pt>
                <c:pt idx="1033">
                  <c:v>149.00</c:v>
                </c:pt>
                <c:pt idx="1034">
                  <c:v>149.00</c:v>
                </c:pt>
                <c:pt idx="1035">
                  <c:v>149.00</c:v>
                </c:pt>
                <c:pt idx="1036">
                  <c:v>149.00</c:v>
                </c:pt>
                <c:pt idx="1037">
                  <c:v>149.00</c:v>
                </c:pt>
                <c:pt idx="1038">
                  <c:v>149.00</c:v>
                </c:pt>
                <c:pt idx="1039">
                  <c:v>149.00</c:v>
                </c:pt>
                <c:pt idx="1040">
                  <c:v>150.00</c:v>
                </c:pt>
                <c:pt idx="1041">
                  <c:v>150.00</c:v>
                </c:pt>
                <c:pt idx="1042">
                  <c:v>150.00</c:v>
                </c:pt>
                <c:pt idx="1043">
                  <c:v>150.00</c:v>
                </c:pt>
                <c:pt idx="1044">
                  <c:v>150.00</c:v>
                </c:pt>
                <c:pt idx="1045">
                  <c:v>150.00</c:v>
                </c:pt>
                <c:pt idx="1046">
                  <c:v>150.00</c:v>
                </c:pt>
                <c:pt idx="1047">
                  <c:v>151.00</c:v>
                </c:pt>
                <c:pt idx="1048">
                  <c:v>151.00</c:v>
                </c:pt>
                <c:pt idx="1049">
                  <c:v>151.00</c:v>
                </c:pt>
                <c:pt idx="1050">
                  <c:v>151.00</c:v>
                </c:pt>
                <c:pt idx="1051">
                  <c:v>151.00</c:v>
                </c:pt>
                <c:pt idx="1052">
                  <c:v>151.00</c:v>
                </c:pt>
                <c:pt idx="1053">
                  <c:v>151.00</c:v>
                </c:pt>
                <c:pt idx="1054">
                  <c:v>152.00</c:v>
                </c:pt>
                <c:pt idx="1055">
                  <c:v>152.00</c:v>
                </c:pt>
                <c:pt idx="1056">
                  <c:v>152.00</c:v>
                </c:pt>
                <c:pt idx="1057">
                  <c:v>152.00</c:v>
                </c:pt>
                <c:pt idx="1058">
                  <c:v>152.00</c:v>
                </c:pt>
                <c:pt idx="1059">
                  <c:v>152.00</c:v>
                </c:pt>
                <c:pt idx="1060">
                  <c:v>152.00</c:v>
                </c:pt>
                <c:pt idx="1061">
                  <c:v>153.00</c:v>
                </c:pt>
                <c:pt idx="1062">
                  <c:v>153.00</c:v>
                </c:pt>
                <c:pt idx="1063">
                  <c:v>153.00</c:v>
                </c:pt>
                <c:pt idx="1064">
                  <c:v>153.00</c:v>
                </c:pt>
                <c:pt idx="1065">
                  <c:v>153.00</c:v>
                </c:pt>
                <c:pt idx="1066">
                  <c:v>153.00</c:v>
                </c:pt>
                <c:pt idx="1067">
                  <c:v>154.00</c:v>
                </c:pt>
                <c:pt idx="1068">
                  <c:v>154.00</c:v>
                </c:pt>
                <c:pt idx="1069">
                  <c:v>154.00</c:v>
                </c:pt>
                <c:pt idx="1070">
                  <c:v>154.00</c:v>
                </c:pt>
                <c:pt idx="1071">
                  <c:v>154.00</c:v>
                </c:pt>
                <c:pt idx="1072">
                  <c:v>154.00</c:v>
                </c:pt>
                <c:pt idx="1073">
                  <c:v>154.00</c:v>
                </c:pt>
                <c:pt idx="1074">
                  <c:v>155.00</c:v>
                </c:pt>
                <c:pt idx="1075">
                  <c:v>155.00</c:v>
                </c:pt>
                <c:pt idx="1076">
                  <c:v>155.00</c:v>
                </c:pt>
                <c:pt idx="1077">
                  <c:v>155.00</c:v>
                </c:pt>
                <c:pt idx="1078">
                  <c:v>155.00</c:v>
                </c:pt>
                <c:pt idx="1079">
                  <c:v>155.00</c:v>
                </c:pt>
                <c:pt idx="1080">
                  <c:v>155.00</c:v>
                </c:pt>
                <c:pt idx="1081">
                  <c:v>156.00</c:v>
                </c:pt>
                <c:pt idx="1082">
                  <c:v>156.00</c:v>
                </c:pt>
                <c:pt idx="1083">
                  <c:v>156.00</c:v>
                </c:pt>
                <c:pt idx="1084">
                  <c:v>156.00</c:v>
                </c:pt>
                <c:pt idx="1085">
                  <c:v>156.00</c:v>
                </c:pt>
                <c:pt idx="1086">
                  <c:v>156.00</c:v>
                </c:pt>
                <c:pt idx="1087">
                  <c:v>156.00</c:v>
                </c:pt>
                <c:pt idx="1088">
                  <c:v>157.00</c:v>
                </c:pt>
                <c:pt idx="1089">
                  <c:v>157.00</c:v>
                </c:pt>
                <c:pt idx="1090">
                  <c:v>157.00</c:v>
                </c:pt>
                <c:pt idx="1091">
                  <c:v>157.00</c:v>
                </c:pt>
                <c:pt idx="1092">
                  <c:v>157.00</c:v>
                </c:pt>
                <c:pt idx="1093">
                  <c:v>157.00</c:v>
                </c:pt>
                <c:pt idx="1094">
                  <c:v>157.00</c:v>
                </c:pt>
                <c:pt idx="1095">
                  <c:v>158.00</c:v>
                </c:pt>
                <c:pt idx="1096">
                  <c:v>158.00</c:v>
                </c:pt>
                <c:pt idx="1097">
                  <c:v>158.00</c:v>
                </c:pt>
                <c:pt idx="1098">
                  <c:v>158.00</c:v>
                </c:pt>
                <c:pt idx="1099">
                  <c:v>158.00</c:v>
                </c:pt>
                <c:pt idx="1100">
                  <c:v>158.00</c:v>
                </c:pt>
                <c:pt idx="1101">
                  <c:v>158.00</c:v>
                </c:pt>
                <c:pt idx="1102">
                  <c:v>159.00</c:v>
                </c:pt>
                <c:pt idx="1103">
                  <c:v>159.00</c:v>
                </c:pt>
                <c:pt idx="1104">
                  <c:v>159.00</c:v>
                </c:pt>
                <c:pt idx="1105">
                  <c:v>159.00</c:v>
                </c:pt>
                <c:pt idx="1106">
                  <c:v>159.00</c:v>
                </c:pt>
                <c:pt idx="1107">
                  <c:v>159.00</c:v>
                </c:pt>
                <c:pt idx="1108">
                  <c:v>159.00</c:v>
                </c:pt>
                <c:pt idx="1109">
                  <c:v>160.00</c:v>
                </c:pt>
                <c:pt idx="1110">
                  <c:v>160.00</c:v>
                </c:pt>
                <c:pt idx="1111">
                  <c:v>160.00</c:v>
                </c:pt>
                <c:pt idx="1112">
                  <c:v>160.00</c:v>
                </c:pt>
                <c:pt idx="1113">
                  <c:v>160.00</c:v>
                </c:pt>
                <c:pt idx="1114">
                  <c:v>160.00</c:v>
                </c:pt>
                <c:pt idx="1115">
                  <c:v>160.00</c:v>
                </c:pt>
                <c:pt idx="1116">
                  <c:v>161.00</c:v>
                </c:pt>
                <c:pt idx="1117">
                  <c:v>161.00</c:v>
                </c:pt>
                <c:pt idx="1118">
                  <c:v>161.00</c:v>
                </c:pt>
                <c:pt idx="1119">
                  <c:v>161.00</c:v>
                </c:pt>
                <c:pt idx="1120">
                  <c:v>161.00</c:v>
                </c:pt>
                <c:pt idx="1121">
                  <c:v>161.00</c:v>
                </c:pt>
                <c:pt idx="1122">
                  <c:v>161.00</c:v>
                </c:pt>
                <c:pt idx="1123">
                  <c:v>162.00</c:v>
                </c:pt>
                <c:pt idx="1124">
                  <c:v>162.00</c:v>
                </c:pt>
                <c:pt idx="1125">
                  <c:v>162.00</c:v>
                </c:pt>
                <c:pt idx="1126">
                  <c:v>162.00</c:v>
                </c:pt>
                <c:pt idx="1127">
                  <c:v>162.00</c:v>
                </c:pt>
                <c:pt idx="1128">
                  <c:v>162.00</c:v>
                </c:pt>
                <c:pt idx="1129">
                  <c:v>162.00</c:v>
                </c:pt>
                <c:pt idx="1130">
                  <c:v>163.00</c:v>
                </c:pt>
                <c:pt idx="1131">
                  <c:v>163.00</c:v>
                </c:pt>
                <c:pt idx="1132">
                  <c:v>163.00</c:v>
                </c:pt>
                <c:pt idx="1133">
                  <c:v>163.00</c:v>
                </c:pt>
                <c:pt idx="1134">
                  <c:v>163.00</c:v>
                </c:pt>
                <c:pt idx="1135">
                  <c:v>163.00</c:v>
                </c:pt>
                <c:pt idx="1136">
                  <c:v>163.00</c:v>
                </c:pt>
                <c:pt idx="1137">
                  <c:v>164.00</c:v>
                </c:pt>
                <c:pt idx="1138">
                  <c:v>164.00</c:v>
                </c:pt>
                <c:pt idx="1139">
                  <c:v>164.00</c:v>
                </c:pt>
                <c:pt idx="1140">
                  <c:v>164.00</c:v>
                </c:pt>
                <c:pt idx="1141">
                  <c:v>164.00</c:v>
                </c:pt>
                <c:pt idx="1142">
                  <c:v>164.00</c:v>
                </c:pt>
                <c:pt idx="1143">
                  <c:v>164.00</c:v>
                </c:pt>
                <c:pt idx="1144">
                  <c:v>165.00</c:v>
                </c:pt>
                <c:pt idx="1145">
                  <c:v>165.00</c:v>
                </c:pt>
                <c:pt idx="1146">
                  <c:v>165.00</c:v>
                </c:pt>
                <c:pt idx="1147">
                  <c:v>165.00</c:v>
                </c:pt>
                <c:pt idx="1148">
                  <c:v>165.00</c:v>
                </c:pt>
                <c:pt idx="1149">
                  <c:v>165.00</c:v>
                </c:pt>
                <c:pt idx="1150">
                  <c:v>165.00</c:v>
                </c:pt>
                <c:pt idx="1151">
                  <c:v>166.00</c:v>
                </c:pt>
                <c:pt idx="1152">
                  <c:v>166.00</c:v>
                </c:pt>
                <c:pt idx="1153">
                  <c:v>166.00</c:v>
                </c:pt>
                <c:pt idx="1154">
                  <c:v>166.00</c:v>
                </c:pt>
                <c:pt idx="1155">
                  <c:v>166.00</c:v>
                </c:pt>
                <c:pt idx="1156">
                  <c:v>166.00</c:v>
                </c:pt>
                <c:pt idx="1157">
                  <c:v>166.00</c:v>
                </c:pt>
                <c:pt idx="1158">
                  <c:v>167.00</c:v>
                </c:pt>
                <c:pt idx="1159">
                  <c:v>167.00</c:v>
                </c:pt>
                <c:pt idx="1160">
                  <c:v>167.00</c:v>
                </c:pt>
                <c:pt idx="1161">
                  <c:v>167.00</c:v>
                </c:pt>
                <c:pt idx="1162">
                  <c:v>167.00</c:v>
                </c:pt>
                <c:pt idx="1163">
                  <c:v>167.00</c:v>
                </c:pt>
                <c:pt idx="1164">
                  <c:v>167.00</c:v>
                </c:pt>
                <c:pt idx="1165">
                  <c:v>168.00</c:v>
                </c:pt>
                <c:pt idx="1166">
                  <c:v>168.00</c:v>
                </c:pt>
                <c:pt idx="1167">
                  <c:v>168.00</c:v>
                </c:pt>
                <c:pt idx="1168">
                  <c:v>168.00</c:v>
                </c:pt>
                <c:pt idx="1169">
                  <c:v>168.00</c:v>
                </c:pt>
                <c:pt idx="1170">
                  <c:v>168.00</c:v>
                </c:pt>
                <c:pt idx="1171">
                  <c:v>168.00</c:v>
                </c:pt>
                <c:pt idx="1172">
                  <c:v>169.00</c:v>
                </c:pt>
                <c:pt idx="1173">
                  <c:v>169.00</c:v>
                </c:pt>
                <c:pt idx="1174">
                  <c:v>169.00</c:v>
                </c:pt>
                <c:pt idx="1175">
                  <c:v>169.00</c:v>
                </c:pt>
                <c:pt idx="1176">
                  <c:v>169.00</c:v>
                </c:pt>
                <c:pt idx="1177">
                  <c:v>169.00</c:v>
                </c:pt>
                <c:pt idx="1178">
                  <c:v>169.00</c:v>
                </c:pt>
                <c:pt idx="1179">
                  <c:v>170.00</c:v>
                </c:pt>
                <c:pt idx="1180">
                  <c:v>170.00</c:v>
                </c:pt>
                <c:pt idx="1181">
                  <c:v>170.00</c:v>
                </c:pt>
                <c:pt idx="1182">
                  <c:v>170.00</c:v>
                </c:pt>
                <c:pt idx="1183">
                  <c:v>170.00</c:v>
                </c:pt>
                <c:pt idx="1184">
                  <c:v>170.00</c:v>
                </c:pt>
                <c:pt idx="1185">
                  <c:v>170.00</c:v>
                </c:pt>
                <c:pt idx="1186">
                  <c:v>171.00</c:v>
                </c:pt>
                <c:pt idx="1187">
                  <c:v>171.00</c:v>
                </c:pt>
                <c:pt idx="1188">
                  <c:v>171.00</c:v>
                </c:pt>
                <c:pt idx="1189">
                  <c:v>171.00</c:v>
                </c:pt>
                <c:pt idx="1190">
                  <c:v>171.00</c:v>
                </c:pt>
                <c:pt idx="1191">
                  <c:v>171.00</c:v>
                </c:pt>
                <c:pt idx="1192">
                  <c:v>172.00</c:v>
                </c:pt>
                <c:pt idx="1193">
                  <c:v>172.00</c:v>
                </c:pt>
                <c:pt idx="1194">
                  <c:v>172.00</c:v>
                </c:pt>
                <c:pt idx="1195">
                  <c:v>172.00</c:v>
                </c:pt>
                <c:pt idx="1196">
                  <c:v>172.00</c:v>
                </c:pt>
                <c:pt idx="1197">
                  <c:v>172.00</c:v>
                </c:pt>
                <c:pt idx="1198">
                  <c:v>172.00</c:v>
                </c:pt>
                <c:pt idx="1199">
                  <c:v>173.00</c:v>
                </c:pt>
                <c:pt idx="1200">
                  <c:v>173.00</c:v>
                </c:pt>
                <c:pt idx="1201">
                  <c:v>173.00</c:v>
                </c:pt>
                <c:pt idx="1202">
                  <c:v>173.00</c:v>
                </c:pt>
                <c:pt idx="1203">
                  <c:v>173.00</c:v>
                </c:pt>
                <c:pt idx="1204">
                  <c:v>173.00</c:v>
                </c:pt>
                <c:pt idx="1205">
                  <c:v>173.00</c:v>
                </c:pt>
                <c:pt idx="1206">
                  <c:v>174.00</c:v>
                </c:pt>
                <c:pt idx="1207">
                  <c:v>174.00</c:v>
                </c:pt>
                <c:pt idx="1208">
                  <c:v>174.00</c:v>
                </c:pt>
                <c:pt idx="1209">
                  <c:v>174.00</c:v>
                </c:pt>
                <c:pt idx="1210">
                  <c:v>174.00</c:v>
                </c:pt>
                <c:pt idx="1211">
                  <c:v>174.00</c:v>
                </c:pt>
                <c:pt idx="1212">
                  <c:v>174.00</c:v>
                </c:pt>
                <c:pt idx="1213">
                  <c:v>175.00</c:v>
                </c:pt>
                <c:pt idx="1214">
                  <c:v>175.00</c:v>
                </c:pt>
                <c:pt idx="1215">
                  <c:v>175.00</c:v>
                </c:pt>
                <c:pt idx="1216">
                  <c:v>175.00</c:v>
                </c:pt>
                <c:pt idx="1217">
                  <c:v>175.00</c:v>
                </c:pt>
                <c:pt idx="1218">
                  <c:v>175.00</c:v>
                </c:pt>
                <c:pt idx="1219">
                  <c:v>175.00</c:v>
                </c:pt>
                <c:pt idx="1220">
                  <c:v>176.00</c:v>
                </c:pt>
                <c:pt idx="1221">
                  <c:v>176.00</c:v>
                </c:pt>
                <c:pt idx="1222">
                  <c:v>176.00</c:v>
                </c:pt>
                <c:pt idx="1223">
                  <c:v>176.00</c:v>
                </c:pt>
                <c:pt idx="1224">
                  <c:v>176.00</c:v>
                </c:pt>
                <c:pt idx="1225">
                  <c:v>176.00</c:v>
                </c:pt>
                <c:pt idx="1226">
                  <c:v>176.00</c:v>
                </c:pt>
                <c:pt idx="1227">
                  <c:v>177.00</c:v>
                </c:pt>
                <c:pt idx="1228">
                  <c:v>177.00</c:v>
                </c:pt>
                <c:pt idx="1229">
                  <c:v>177.00</c:v>
                </c:pt>
                <c:pt idx="1230">
                  <c:v>177.00</c:v>
                </c:pt>
                <c:pt idx="1231">
                  <c:v>177.00</c:v>
                </c:pt>
                <c:pt idx="1232">
                  <c:v>177.00</c:v>
                </c:pt>
                <c:pt idx="1233">
                  <c:v>177.00</c:v>
                </c:pt>
                <c:pt idx="1234">
                  <c:v>178.00</c:v>
                </c:pt>
                <c:pt idx="1235">
                  <c:v>178.00</c:v>
                </c:pt>
                <c:pt idx="1236">
                  <c:v>178.00</c:v>
                </c:pt>
                <c:pt idx="1237">
                  <c:v>178.00</c:v>
                </c:pt>
                <c:pt idx="1238">
                  <c:v>178.00</c:v>
                </c:pt>
                <c:pt idx="1239">
                  <c:v>178.00</c:v>
                </c:pt>
                <c:pt idx="1240">
                  <c:v>178.00</c:v>
                </c:pt>
                <c:pt idx="1241">
                  <c:v>179.00</c:v>
                </c:pt>
                <c:pt idx="1242">
                  <c:v>179.00</c:v>
                </c:pt>
                <c:pt idx="1243">
                  <c:v>179.00</c:v>
                </c:pt>
                <c:pt idx="1244">
                  <c:v>179.00</c:v>
                </c:pt>
                <c:pt idx="1245">
                  <c:v>179.00</c:v>
                </c:pt>
                <c:pt idx="1246">
                  <c:v>179.00</c:v>
                </c:pt>
                <c:pt idx="1247">
                  <c:v>179.00</c:v>
                </c:pt>
                <c:pt idx="1248">
                  <c:v>180.00</c:v>
                </c:pt>
                <c:pt idx="1249">
                  <c:v>180.00</c:v>
                </c:pt>
                <c:pt idx="1250">
                  <c:v>180.00</c:v>
                </c:pt>
                <c:pt idx="1251">
                  <c:v>180.00</c:v>
                </c:pt>
                <c:pt idx="1252">
                  <c:v>180.00</c:v>
                </c:pt>
                <c:pt idx="1253">
                  <c:v>180.00</c:v>
                </c:pt>
                <c:pt idx="1254">
                  <c:v>180.00</c:v>
                </c:pt>
                <c:pt idx="1255">
                  <c:v>181.00</c:v>
                </c:pt>
                <c:pt idx="1256">
                  <c:v>181.00</c:v>
                </c:pt>
                <c:pt idx="1257">
                  <c:v>181.00</c:v>
                </c:pt>
                <c:pt idx="1258">
                  <c:v>181.00</c:v>
                </c:pt>
                <c:pt idx="1259">
                  <c:v>181.00</c:v>
                </c:pt>
                <c:pt idx="1260">
                  <c:v>181.00</c:v>
                </c:pt>
                <c:pt idx="1261">
                  <c:v>181.00</c:v>
                </c:pt>
                <c:pt idx="1262">
                  <c:v>182.00</c:v>
                </c:pt>
                <c:pt idx="1263">
                  <c:v>182.00</c:v>
                </c:pt>
                <c:pt idx="1264">
                  <c:v>182.00</c:v>
                </c:pt>
                <c:pt idx="1265">
                  <c:v>182.00</c:v>
                </c:pt>
                <c:pt idx="1266">
                  <c:v>182.00</c:v>
                </c:pt>
                <c:pt idx="1267">
                  <c:v>182.00</c:v>
                </c:pt>
                <c:pt idx="1268">
                  <c:v>182.00</c:v>
                </c:pt>
                <c:pt idx="1269">
                  <c:v>183.00</c:v>
                </c:pt>
                <c:pt idx="1270">
                  <c:v>183.00</c:v>
                </c:pt>
                <c:pt idx="1271">
                  <c:v>183.00</c:v>
                </c:pt>
                <c:pt idx="1272">
                  <c:v>183.00</c:v>
                </c:pt>
                <c:pt idx="1273">
                  <c:v>183.00</c:v>
                </c:pt>
                <c:pt idx="1274">
                  <c:v>183.00</c:v>
                </c:pt>
                <c:pt idx="1275">
                  <c:v>183.00</c:v>
                </c:pt>
                <c:pt idx="1276">
                  <c:v>184.00</c:v>
                </c:pt>
                <c:pt idx="1277">
                  <c:v>184.00</c:v>
                </c:pt>
                <c:pt idx="1278">
                  <c:v>184.00</c:v>
                </c:pt>
                <c:pt idx="1279">
                  <c:v>184.00</c:v>
                </c:pt>
                <c:pt idx="1280">
                  <c:v>184.00</c:v>
                </c:pt>
                <c:pt idx="1281">
                  <c:v>184.00</c:v>
                </c:pt>
                <c:pt idx="1282">
                  <c:v>184.00</c:v>
                </c:pt>
                <c:pt idx="1283">
                  <c:v>185.00</c:v>
                </c:pt>
                <c:pt idx="1284">
                  <c:v>185.00</c:v>
                </c:pt>
                <c:pt idx="1285">
                  <c:v>185.00</c:v>
                </c:pt>
                <c:pt idx="1286">
                  <c:v>185.00</c:v>
                </c:pt>
                <c:pt idx="1287">
                  <c:v>185.00</c:v>
                </c:pt>
                <c:pt idx="1288">
                  <c:v>185.00</c:v>
                </c:pt>
                <c:pt idx="1289">
                  <c:v>185.00</c:v>
                </c:pt>
                <c:pt idx="1290">
                  <c:v>186.00</c:v>
                </c:pt>
                <c:pt idx="1291">
                  <c:v>186.00</c:v>
                </c:pt>
                <c:pt idx="1292">
                  <c:v>186.00</c:v>
                </c:pt>
                <c:pt idx="1293">
                  <c:v>186.00</c:v>
                </c:pt>
                <c:pt idx="1294">
                  <c:v>186.00</c:v>
                </c:pt>
                <c:pt idx="1295">
                  <c:v>186.00</c:v>
                </c:pt>
                <c:pt idx="1296">
                  <c:v>186.00</c:v>
                </c:pt>
                <c:pt idx="1297">
                  <c:v>187.00</c:v>
                </c:pt>
                <c:pt idx="1298">
                  <c:v>187.00</c:v>
                </c:pt>
                <c:pt idx="1299">
                  <c:v>187.00</c:v>
                </c:pt>
                <c:pt idx="1300">
                  <c:v>187.00</c:v>
                </c:pt>
                <c:pt idx="1301">
                  <c:v>187.00</c:v>
                </c:pt>
                <c:pt idx="1302">
                  <c:v>187.00</c:v>
                </c:pt>
                <c:pt idx="1303">
                  <c:v>187.00</c:v>
                </c:pt>
                <c:pt idx="1304">
                  <c:v>188.00</c:v>
                </c:pt>
                <c:pt idx="1305">
                  <c:v>188.00</c:v>
                </c:pt>
                <c:pt idx="1306">
                  <c:v>188.00</c:v>
                </c:pt>
                <c:pt idx="1307">
                  <c:v>188.00</c:v>
                </c:pt>
                <c:pt idx="1308">
                  <c:v>188.00</c:v>
                </c:pt>
                <c:pt idx="1309">
                  <c:v>188.00</c:v>
                </c:pt>
                <c:pt idx="1310">
                  <c:v>188.00</c:v>
                </c:pt>
                <c:pt idx="1311">
                  <c:v>189.00</c:v>
                </c:pt>
                <c:pt idx="1312">
                  <c:v>189.00</c:v>
                </c:pt>
                <c:pt idx="1313">
                  <c:v>189.00</c:v>
                </c:pt>
                <c:pt idx="1314">
                  <c:v>189.00</c:v>
                </c:pt>
                <c:pt idx="1315">
                  <c:v>189.00</c:v>
                </c:pt>
                <c:pt idx="1316">
                  <c:v>189.00</c:v>
                </c:pt>
                <c:pt idx="1317">
                  <c:v>190.00</c:v>
                </c:pt>
                <c:pt idx="1318">
                  <c:v>190.00</c:v>
                </c:pt>
                <c:pt idx="1319">
                  <c:v>190.00</c:v>
                </c:pt>
                <c:pt idx="1320">
                  <c:v>190.00</c:v>
                </c:pt>
                <c:pt idx="1321">
                  <c:v>190.00</c:v>
                </c:pt>
                <c:pt idx="1322">
                  <c:v>190.00</c:v>
                </c:pt>
                <c:pt idx="1323">
                  <c:v>190.00</c:v>
                </c:pt>
                <c:pt idx="1324">
                  <c:v>191.00</c:v>
                </c:pt>
                <c:pt idx="1325">
                  <c:v>191.00</c:v>
                </c:pt>
                <c:pt idx="1326">
                  <c:v>191.00</c:v>
                </c:pt>
                <c:pt idx="1327">
                  <c:v>191.00</c:v>
                </c:pt>
                <c:pt idx="1328">
                  <c:v>191.00</c:v>
                </c:pt>
                <c:pt idx="1329">
                  <c:v>191.00</c:v>
                </c:pt>
                <c:pt idx="1330">
                  <c:v>191.00</c:v>
                </c:pt>
                <c:pt idx="1331">
                  <c:v>192.00</c:v>
                </c:pt>
                <c:pt idx="1332">
                  <c:v>192.00</c:v>
                </c:pt>
                <c:pt idx="1333">
                  <c:v>192.00</c:v>
                </c:pt>
                <c:pt idx="1334">
                  <c:v>192.00</c:v>
                </c:pt>
                <c:pt idx="1335">
                  <c:v>192.00</c:v>
                </c:pt>
                <c:pt idx="1336">
                  <c:v>192.00</c:v>
                </c:pt>
                <c:pt idx="1337">
                  <c:v>192.00</c:v>
                </c:pt>
                <c:pt idx="1338">
                  <c:v>193.00</c:v>
                </c:pt>
                <c:pt idx="1339">
                  <c:v>193.00</c:v>
                </c:pt>
                <c:pt idx="1340">
                  <c:v>193.00</c:v>
                </c:pt>
                <c:pt idx="1341">
                  <c:v>193.00</c:v>
                </c:pt>
                <c:pt idx="1342">
                  <c:v>193.00</c:v>
                </c:pt>
                <c:pt idx="1343">
                  <c:v>193.00</c:v>
                </c:pt>
                <c:pt idx="1344">
                  <c:v>193.00</c:v>
                </c:pt>
                <c:pt idx="1345">
                  <c:v>194.00</c:v>
                </c:pt>
                <c:pt idx="1346">
                  <c:v>194.00</c:v>
                </c:pt>
                <c:pt idx="1347">
                  <c:v>194.00</c:v>
                </c:pt>
                <c:pt idx="1348">
                  <c:v>194.00</c:v>
                </c:pt>
                <c:pt idx="1349">
                  <c:v>194.00</c:v>
                </c:pt>
                <c:pt idx="1350">
                  <c:v>194.00</c:v>
                </c:pt>
                <c:pt idx="1351">
                  <c:v>194.00</c:v>
                </c:pt>
                <c:pt idx="1352">
                  <c:v>195.00</c:v>
                </c:pt>
                <c:pt idx="1353">
                  <c:v>195.00</c:v>
                </c:pt>
                <c:pt idx="1354">
                  <c:v>195.00</c:v>
                </c:pt>
                <c:pt idx="1355">
                  <c:v>195.00</c:v>
                </c:pt>
                <c:pt idx="1356">
                  <c:v>195.00</c:v>
                </c:pt>
                <c:pt idx="1357">
                  <c:v>195.00</c:v>
                </c:pt>
                <c:pt idx="1358">
                  <c:v>195.00</c:v>
                </c:pt>
                <c:pt idx="1359">
                  <c:v>196.00</c:v>
                </c:pt>
                <c:pt idx="1360">
                  <c:v>196.00</c:v>
                </c:pt>
                <c:pt idx="1361">
                  <c:v>196.00</c:v>
                </c:pt>
                <c:pt idx="1362">
                  <c:v>196.00</c:v>
                </c:pt>
                <c:pt idx="1363">
                  <c:v>196.00</c:v>
                </c:pt>
                <c:pt idx="1364">
                  <c:v>196.00</c:v>
                </c:pt>
                <c:pt idx="1365">
                  <c:v>196.00</c:v>
                </c:pt>
                <c:pt idx="1366">
                  <c:v>197.00</c:v>
                </c:pt>
                <c:pt idx="1367">
                  <c:v>197.00</c:v>
                </c:pt>
                <c:pt idx="1368">
                  <c:v>197.00</c:v>
                </c:pt>
                <c:pt idx="1369">
                  <c:v>197.00</c:v>
                </c:pt>
                <c:pt idx="1370">
                  <c:v>197.00</c:v>
                </c:pt>
                <c:pt idx="1371">
                  <c:v>197.00</c:v>
                </c:pt>
                <c:pt idx="1372">
                  <c:v>197.00</c:v>
                </c:pt>
                <c:pt idx="1373">
                  <c:v>198.00</c:v>
                </c:pt>
                <c:pt idx="1374">
                  <c:v>198.00</c:v>
                </c:pt>
                <c:pt idx="1375">
                  <c:v>198.00</c:v>
                </c:pt>
                <c:pt idx="1376">
                  <c:v>198.00</c:v>
                </c:pt>
                <c:pt idx="1377">
                  <c:v>198.00</c:v>
                </c:pt>
                <c:pt idx="1378">
                  <c:v>198.00</c:v>
                </c:pt>
                <c:pt idx="1379">
                  <c:v>198.00</c:v>
                </c:pt>
                <c:pt idx="1380">
                  <c:v>199.00</c:v>
                </c:pt>
                <c:pt idx="1381">
                  <c:v>199.00</c:v>
                </c:pt>
                <c:pt idx="1382">
                  <c:v>199.00</c:v>
                </c:pt>
                <c:pt idx="1383">
                  <c:v>199.00</c:v>
                </c:pt>
                <c:pt idx="1384">
                  <c:v>199.00</c:v>
                </c:pt>
                <c:pt idx="1385">
                  <c:v>199.00</c:v>
                </c:pt>
                <c:pt idx="1386">
                  <c:v>199.00</c:v>
                </c:pt>
                <c:pt idx="1387">
                  <c:v>200.00</c:v>
                </c:pt>
                <c:pt idx="1388">
                  <c:v>200.00</c:v>
                </c:pt>
                <c:pt idx="1389">
                  <c:v>200.00</c:v>
                </c:pt>
                <c:pt idx="1390">
                  <c:v>200.00</c:v>
                </c:pt>
                <c:pt idx="1391">
                  <c:v>200.00</c:v>
                </c:pt>
                <c:pt idx="1392">
                  <c:v>200.00</c:v>
                </c:pt>
                <c:pt idx="1393">
                  <c:v>200.00</c:v>
                </c:pt>
                <c:pt idx="1394">
                  <c:v>201.00</c:v>
                </c:pt>
                <c:pt idx="1395">
                  <c:v>201.00</c:v>
                </c:pt>
                <c:pt idx="1396">
                  <c:v>201.00</c:v>
                </c:pt>
                <c:pt idx="1397">
                  <c:v>201.00</c:v>
                </c:pt>
                <c:pt idx="1398">
                  <c:v>201.00</c:v>
                </c:pt>
                <c:pt idx="1399">
                  <c:v>201.00</c:v>
                </c:pt>
                <c:pt idx="1400">
                  <c:v>201.00</c:v>
                </c:pt>
                <c:pt idx="1401">
                  <c:v>202.00</c:v>
                </c:pt>
                <c:pt idx="1402">
                  <c:v>202.00</c:v>
                </c:pt>
                <c:pt idx="1403">
                  <c:v>202.00</c:v>
                </c:pt>
                <c:pt idx="1404">
                  <c:v>202.00</c:v>
                </c:pt>
                <c:pt idx="1405">
                  <c:v>202.00</c:v>
                </c:pt>
                <c:pt idx="1406">
                  <c:v>202.00</c:v>
                </c:pt>
                <c:pt idx="1407">
                  <c:v>202.00</c:v>
                </c:pt>
                <c:pt idx="1408">
                  <c:v>203.00</c:v>
                </c:pt>
                <c:pt idx="1409">
                  <c:v>203.00</c:v>
                </c:pt>
                <c:pt idx="1410">
                  <c:v>203.00</c:v>
                </c:pt>
                <c:pt idx="1411">
                  <c:v>203.00</c:v>
                </c:pt>
                <c:pt idx="1412">
                  <c:v>203.00</c:v>
                </c:pt>
                <c:pt idx="1413">
                  <c:v>203.00</c:v>
                </c:pt>
                <c:pt idx="1414">
                  <c:v>203.00</c:v>
                </c:pt>
                <c:pt idx="1415">
                  <c:v>204.00</c:v>
                </c:pt>
                <c:pt idx="1416">
                  <c:v>204.00</c:v>
                </c:pt>
                <c:pt idx="1417">
                  <c:v>204.00</c:v>
                </c:pt>
                <c:pt idx="1418">
                  <c:v>204.00</c:v>
                </c:pt>
                <c:pt idx="1419">
                  <c:v>204.00</c:v>
                </c:pt>
                <c:pt idx="1420">
                  <c:v>204.00</c:v>
                </c:pt>
                <c:pt idx="1421">
                  <c:v>204.00</c:v>
                </c:pt>
                <c:pt idx="1422">
                  <c:v>205.00</c:v>
                </c:pt>
                <c:pt idx="1423">
                  <c:v>205.00</c:v>
                </c:pt>
                <c:pt idx="1424">
                  <c:v>205.00</c:v>
                </c:pt>
                <c:pt idx="1425">
                  <c:v>205.00</c:v>
                </c:pt>
                <c:pt idx="1426">
                  <c:v>205.00</c:v>
                </c:pt>
                <c:pt idx="1427">
                  <c:v>205.00</c:v>
                </c:pt>
                <c:pt idx="1428">
                  <c:v>205.00</c:v>
                </c:pt>
                <c:pt idx="1429">
                  <c:v>206.00</c:v>
                </c:pt>
                <c:pt idx="1430">
                  <c:v>206.00</c:v>
                </c:pt>
                <c:pt idx="1431">
                  <c:v>206.00</c:v>
                </c:pt>
                <c:pt idx="1432">
                  <c:v>206.00</c:v>
                </c:pt>
                <c:pt idx="1433">
                  <c:v>206.00</c:v>
                </c:pt>
                <c:pt idx="1434">
                  <c:v>206.00</c:v>
                </c:pt>
                <c:pt idx="1435">
                  <c:v>206.00</c:v>
                </c:pt>
                <c:pt idx="1436">
                  <c:v>207.00</c:v>
                </c:pt>
                <c:pt idx="1437">
                  <c:v>207.00</c:v>
                </c:pt>
                <c:pt idx="1438">
                  <c:v>207.00</c:v>
                </c:pt>
                <c:pt idx="1439">
                  <c:v>207.00</c:v>
                </c:pt>
                <c:pt idx="1440">
                  <c:v>207.00</c:v>
                </c:pt>
                <c:pt idx="1441">
                  <c:v>207.00</c:v>
                </c:pt>
                <c:pt idx="1442">
                  <c:v>208.00</c:v>
                </c:pt>
                <c:pt idx="1443">
                  <c:v>208.00</c:v>
                </c:pt>
                <c:pt idx="1444">
                  <c:v>208.00</c:v>
                </c:pt>
                <c:pt idx="1445">
                  <c:v>208.00</c:v>
                </c:pt>
                <c:pt idx="1446">
                  <c:v>208.00</c:v>
                </c:pt>
                <c:pt idx="1447">
                  <c:v>208.00</c:v>
                </c:pt>
                <c:pt idx="1448">
                  <c:v>208.00</c:v>
                </c:pt>
                <c:pt idx="1449">
                  <c:v>209.00</c:v>
                </c:pt>
                <c:pt idx="1450">
                  <c:v>209.00</c:v>
                </c:pt>
                <c:pt idx="1451">
                  <c:v>209.00</c:v>
                </c:pt>
                <c:pt idx="1452">
                  <c:v>209.00</c:v>
                </c:pt>
                <c:pt idx="1453">
                  <c:v>209.00</c:v>
                </c:pt>
                <c:pt idx="1454">
                  <c:v>209.00</c:v>
                </c:pt>
                <c:pt idx="1455">
                  <c:v>209.00</c:v>
                </c:pt>
                <c:pt idx="1456">
                  <c:v>210.00</c:v>
                </c:pt>
                <c:pt idx="1457">
                  <c:v>210.00</c:v>
                </c:pt>
                <c:pt idx="1458">
                  <c:v>210.00</c:v>
                </c:pt>
                <c:pt idx="1459">
                  <c:v>210.00</c:v>
                </c:pt>
                <c:pt idx="1460">
                  <c:v>210.00</c:v>
                </c:pt>
                <c:pt idx="1461">
                  <c:v>210.00</c:v>
                </c:pt>
                <c:pt idx="1462">
                  <c:v>210.00</c:v>
                </c:pt>
                <c:pt idx="1463">
                  <c:v>211.00</c:v>
                </c:pt>
                <c:pt idx="1464">
                  <c:v>211.00</c:v>
                </c:pt>
                <c:pt idx="1465">
                  <c:v>211.00</c:v>
                </c:pt>
                <c:pt idx="1466">
                  <c:v>211.00</c:v>
                </c:pt>
                <c:pt idx="1467">
                  <c:v>211.00</c:v>
                </c:pt>
                <c:pt idx="1468">
                  <c:v>211.00</c:v>
                </c:pt>
                <c:pt idx="1469">
                  <c:v>211.00</c:v>
                </c:pt>
                <c:pt idx="1470">
                  <c:v>212.00</c:v>
                </c:pt>
                <c:pt idx="1471">
                  <c:v>212.00</c:v>
                </c:pt>
                <c:pt idx="1472">
                  <c:v>212.00</c:v>
                </c:pt>
                <c:pt idx="1473">
                  <c:v>212.00</c:v>
                </c:pt>
                <c:pt idx="1474">
                  <c:v>212.00</c:v>
                </c:pt>
                <c:pt idx="1475">
                  <c:v>212.00</c:v>
                </c:pt>
                <c:pt idx="1476">
                  <c:v>212.00</c:v>
                </c:pt>
                <c:pt idx="1477">
                  <c:v>213.00</c:v>
                </c:pt>
                <c:pt idx="1478">
                  <c:v>213.00</c:v>
                </c:pt>
                <c:pt idx="1479">
                  <c:v>213.00</c:v>
                </c:pt>
                <c:pt idx="1480">
                  <c:v>213.00</c:v>
                </c:pt>
                <c:pt idx="1481">
                  <c:v>213.00</c:v>
                </c:pt>
                <c:pt idx="1482">
                  <c:v>213.00</c:v>
                </c:pt>
                <c:pt idx="1483">
                  <c:v>213.00</c:v>
                </c:pt>
                <c:pt idx="1484">
                  <c:v>214.00</c:v>
                </c:pt>
                <c:pt idx="1485">
                  <c:v>214.00</c:v>
                </c:pt>
                <c:pt idx="1486">
                  <c:v>214.00</c:v>
                </c:pt>
                <c:pt idx="1487">
                  <c:v>214.00</c:v>
                </c:pt>
                <c:pt idx="1488">
                  <c:v>214.00</c:v>
                </c:pt>
                <c:pt idx="1489">
                  <c:v>214.00</c:v>
                </c:pt>
                <c:pt idx="1490">
                  <c:v>214.00</c:v>
                </c:pt>
                <c:pt idx="1491">
                  <c:v>215.00</c:v>
                </c:pt>
                <c:pt idx="1492">
                  <c:v>215.00</c:v>
                </c:pt>
                <c:pt idx="1493">
                  <c:v>215.00</c:v>
                </c:pt>
                <c:pt idx="1494">
                  <c:v>215.00</c:v>
                </c:pt>
                <c:pt idx="1495">
                  <c:v>215.00</c:v>
                </c:pt>
                <c:pt idx="1496">
                  <c:v>215.00</c:v>
                </c:pt>
                <c:pt idx="1497">
                  <c:v>215.00</c:v>
                </c:pt>
                <c:pt idx="1498">
                  <c:v>216.00</c:v>
                </c:pt>
                <c:pt idx="1499">
                  <c:v>216.00</c:v>
                </c:pt>
                <c:pt idx="1500">
                  <c:v>216.00</c:v>
                </c:pt>
                <c:pt idx="1501">
                  <c:v>216.00</c:v>
                </c:pt>
                <c:pt idx="1502">
                  <c:v>216.00</c:v>
                </c:pt>
                <c:pt idx="1503">
                  <c:v>216.00</c:v>
                </c:pt>
                <c:pt idx="1504">
                  <c:v>216.00</c:v>
                </c:pt>
                <c:pt idx="1505">
                  <c:v>217.00</c:v>
                </c:pt>
                <c:pt idx="1506">
                  <c:v>217.00</c:v>
                </c:pt>
                <c:pt idx="1507">
                  <c:v>217.00</c:v>
                </c:pt>
                <c:pt idx="1508">
                  <c:v>217.00</c:v>
                </c:pt>
                <c:pt idx="1509">
                  <c:v>217.00</c:v>
                </c:pt>
                <c:pt idx="1510">
                  <c:v>217.00</c:v>
                </c:pt>
                <c:pt idx="1511">
                  <c:v>217.00</c:v>
                </c:pt>
                <c:pt idx="1512">
                  <c:v>218.00</c:v>
                </c:pt>
                <c:pt idx="1513">
                  <c:v>218.00</c:v>
                </c:pt>
                <c:pt idx="1514">
                  <c:v>218.00</c:v>
                </c:pt>
                <c:pt idx="1515">
                  <c:v>218.00</c:v>
                </c:pt>
                <c:pt idx="1516">
                  <c:v>218.00</c:v>
                </c:pt>
                <c:pt idx="1517">
                  <c:v>218.00</c:v>
                </c:pt>
                <c:pt idx="1518">
                  <c:v>218.00</c:v>
                </c:pt>
                <c:pt idx="1519">
                  <c:v>219.00</c:v>
                </c:pt>
                <c:pt idx="1520">
                  <c:v>219.00</c:v>
                </c:pt>
                <c:pt idx="1521">
                  <c:v>219.00</c:v>
                </c:pt>
                <c:pt idx="1522">
                  <c:v>219.00</c:v>
                </c:pt>
                <c:pt idx="1523">
                  <c:v>219.00</c:v>
                </c:pt>
                <c:pt idx="1524">
                  <c:v>219.00</c:v>
                </c:pt>
                <c:pt idx="1525">
                  <c:v>219.00</c:v>
                </c:pt>
                <c:pt idx="1526">
                  <c:v>220.00</c:v>
                </c:pt>
                <c:pt idx="1527">
                  <c:v>220.00</c:v>
                </c:pt>
                <c:pt idx="1528">
                  <c:v>220.00</c:v>
                </c:pt>
                <c:pt idx="1529">
                  <c:v>220.00</c:v>
                </c:pt>
                <c:pt idx="1530">
                  <c:v>220.00</c:v>
                </c:pt>
                <c:pt idx="1531">
                  <c:v>220.00</c:v>
                </c:pt>
                <c:pt idx="1532">
                  <c:v>220.00</c:v>
                </c:pt>
                <c:pt idx="1533">
                  <c:v>221.00</c:v>
                </c:pt>
                <c:pt idx="1534">
                  <c:v>221.00</c:v>
                </c:pt>
                <c:pt idx="1535">
                  <c:v>221.00</c:v>
                </c:pt>
                <c:pt idx="1536">
                  <c:v>221.00</c:v>
                </c:pt>
                <c:pt idx="1537">
                  <c:v>221.00</c:v>
                </c:pt>
                <c:pt idx="1538">
                  <c:v>221.00</c:v>
                </c:pt>
                <c:pt idx="1539">
                  <c:v>221.00</c:v>
                </c:pt>
                <c:pt idx="1540">
                  <c:v>222.00</c:v>
                </c:pt>
                <c:pt idx="1541">
                  <c:v>222.00</c:v>
                </c:pt>
                <c:pt idx="1542">
                  <c:v>222.00</c:v>
                </c:pt>
                <c:pt idx="1543">
                  <c:v>222.00</c:v>
                </c:pt>
                <c:pt idx="1544">
                  <c:v>222.00</c:v>
                </c:pt>
                <c:pt idx="1545">
                  <c:v>222.00</c:v>
                </c:pt>
                <c:pt idx="1546">
                  <c:v>222.00</c:v>
                </c:pt>
                <c:pt idx="1547">
                  <c:v>223.00</c:v>
                </c:pt>
                <c:pt idx="1548">
                  <c:v>223.00</c:v>
                </c:pt>
                <c:pt idx="1549">
                  <c:v>223.00</c:v>
                </c:pt>
                <c:pt idx="1550">
                  <c:v>223.00</c:v>
                </c:pt>
                <c:pt idx="1551">
                  <c:v>223.00</c:v>
                </c:pt>
                <c:pt idx="1552">
                  <c:v>223.00</c:v>
                </c:pt>
                <c:pt idx="1553">
                  <c:v>223.00</c:v>
                </c:pt>
                <c:pt idx="1554">
                  <c:v>224.00</c:v>
                </c:pt>
                <c:pt idx="1555">
                  <c:v>224.00</c:v>
                </c:pt>
                <c:pt idx="1556">
                  <c:v>224.00</c:v>
                </c:pt>
                <c:pt idx="1557">
                  <c:v>224.00</c:v>
                </c:pt>
                <c:pt idx="1558">
                  <c:v>224.00</c:v>
                </c:pt>
                <c:pt idx="1559">
                  <c:v>224.00</c:v>
                </c:pt>
                <c:pt idx="1560">
                  <c:v>224.00</c:v>
                </c:pt>
                <c:pt idx="1561">
                  <c:v>225.00</c:v>
                </c:pt>
                <c:pt idx="1562">
                  <c:v>225.00</c:v>
                </c:pt>
                <c:pt idx="1563">
                  <c:v>225.00</c:v>
                </c:pt>
                <c:pt idx="1564">
                  <c:v>225.00</c:v>
                </c:pt>
                <c:pt idx="1565">
                  <c:v>225.00</c:v>
                </c:pt>
                <c:pt idx="1566">
                  <c:v>225.00</c:v>
                </c:pt>
                <c:pt idx="1567">
                  <c:v>226.00</c:v>
                </c:pt>
                <c:pt idx="1568">
                  <c:v>226.00</c:v>
                </c:pt>
                <c:pt idx="1569">
                  <c:v>226.00</c:v>
                </c:pt>
                <c:pt idx="1570">
                  <c:v>226.00</c:v>
                </c:pt>
                <c:pt idx="1571">
                  <c:v>226.00</c:v>
                </c:pt>
                <c:pt idx="1572">
                  <c:v>226.00</c:v>
                </c:pt>
                <c:pt idx="1573">
                  <c:v>226.00</c:v>
                </c:pt>
                <c:pt idx="1574">
                  <c:v>227.00</c:v>
                </c:pt>
                <c:pt idx="1575">
                  <c:v>227.00</c:v>
                </c:pt>
                <c:pt idx="1576">
                  <c:v>227.00</c:v>
                </c:pt>
                <c:pt idx="1577">
                  <c:v>227.00</c:v>
                </c:pt>
                <c:pt idx="1578">
                  <c:v>227.00</c:v>
                </c:pt>
                <c:pt idx="1579">
                  <c:v>227.00</c:v>
                </c:pt>
                <c:pt idx="1580">
                  <c:v>227.00</c:v>
                </c:pt>
                <c:pt idx="1581">
                  <c:v>228.00</c:v>
                </c:pt>
                <c:pt idx="1582">
                  <c:v>228.00</c:v>
                </c:pt>
                <c:pt idx="1583">
                  <c:v>228.00</c:v>
                </c:pt>
                <c:pt idx="1584">
                  <c:v>228.00</c:v>
                </c:pt>
                <c:pt idx="1585">
                  <c:v>228.00</c:v>
                </c:pt>
                <c:pt idx="1586">
                  <c:v>228.00</c:v>
                </c:pt>
                <c:pt idx="1587">
                  <c:v>228.00</c:v>
                </c:pt>
                <c:pt idx="1588">
                  <c:v>229.00</c:v>
                </c:pt>
                <c:pt idx="1589">
                  <c:v>229.00</c:v>
                </c:pt>
                <c:pt idx="1590">
                  <c:v>229.00</c:v>
                </c:pt>
                <c:pt idx="1591">
                  <c:v>229.00</c:v>
                </c:pt>
                <c:pt idx="1592">
                  <c:v>229.00</c:v>
                </c:pt>
                <c:pt idx="1593">
                  <c:v>229.00</c:v>
                </c:pt>
                <c:pt idx="1594">
                  <c:v>229.00</c:v>
                </c:pt>
                <c:pt idx="1595">
                  <c:v>230.00</c:v>
                </c:pt>
                <c:pt idx="1596">
                  <c:v>230.00</c:v>
                </c:pt>
                <c:pt idx="1597">
                  <c:v>230.00</c:v>
                </c:pt>
                <c:pt idx="1598">
                  <c:v>230.00</c:v>
                </c:pt>
                <c:pt idx="1599">
                  <c:v>230.00</c:v>
                </c:pt>
                <c:pt idx="1600">
                  <c:v>230.00</c:v>
                </c:pt>
                <c:pt idx="1601">
                  <c:v>230.00</c:v>
                </c:pt>
                <c:pt idx="1602">
                  <c:v>231.00</c:v>
                </c:pt>
                <c:pt idx="1603">
                  <c:v>231.00</c:v>
                </c:pt>
                <c:pt idx="1604">
                  <c:v>231.00</c:v>
                </c:pt>
                <c:pt idx="1605">
                  <c:v>231.00</c:v>
                </c:pt>
                <c:pt idx="1606">
                  <c:v>231.00</c:v>
                </c:pt>
                <c:pt idx="1607">
                  <c:v>231.00</c:v>
                </c:pt>
                <c:pt idx="1608">
                  <c:v>231.00</c:v>
                </c:pt>
                <c:pt idx="1609">
                  <c:v>232.00</c:v>
                </c:pt>
                <c:pt idx="1610">
                  <c:v>232.00</c:v>
                </c:pt>
                <c:pt idx="1611">
                  <c:v>232.00</c:v>
                </c:pt>
                <c:pt idx="1612">
                  <c:v>232.00</c:v>
                </c:pt>
                <c:pt idx="1613">
                  <c:v>232.00</c:v>
                </c:pt>
                <c:pt idx="1614">
                  <c:v>232.00</c:v>
                </c:pt>
                <c:pt idx="1615">
                  <c:v>232.00</c:v>
                </c:pt>
                <c:pt idx="1616">
                  <c:v>233.00</c:v>
                </c:pt>
                <c:pt idx="1617">
                  <c:v>233.00</c:v>
                </c:pt>
                <c:pt idx="1618">
                  <c:v>233.00</c:v>
                </c:pt>
                <c:pt idx="1619">
                  <c:v>233.00</c:v>
                </c:pt>
                <c:pt idx="1620">
                  <c:v>233.00</c:v>
                </c:pt>
                <c:pt idx="1621">
                  <c:v>233.00</c:v>
                </c:pt>
                <c:pt idx="1622">
                  <c:v>233.00</c:v>
                </c:pt>
                <c:pt idx="1623">
                  <c:v>234.00</c:v>
                </c:pt>
                <c:pt idx="1624">
                  <c:v>234.00</c:v>
                </c:pt>
                <c:pt idx="1625">
                  <c:v>234.00</c:v>
                </c:pt>
                <c:pt idx="1626">
                  <c:v>234.00</c:v>
                </c:pt>
                <c:pt idx="1627">
                  <c:v>234.00</c:v>
                </c:pt>
                <c:pt idx="1628">
                  <c:v>234.00</c:v>
                </c:pt>
                <c:pt idx="1629">
                  <c:v>234.00</c:v>
                </c:pt>
                <c:pt idx="1630">
                  <c:v>235.00</c:v>
                </c:pt>
                <c:pt idx="1631">
                  <c:v>235.00</c:v>
                </c:pt>
                <c:pt idx="1632">
                  <c:v>235.00</c:v>
                </c:pt>
                <c:pt idx="1633">
                  <c:v>235.00</c:v>
                </c:pt>
                <c:pt idx="1634">
                  <c:v>235.00</c:v>
                </c:pt>
                <c:pt idx="1635">
                  <c:v>235.00</c:v>
                </c:pt>
                <c:pt idx="1636">
                  <c:v>235.00</c:v>
                </c:pt>
                <c:pt idx="1637">
                  <c:v>236.00</c:v>
                </c:pt>
                <c:pt idx="1638">
                  <c:v>236.00</c:v>
                </c:pt>
                <c:pt idx="1639">
                  <c:v>236.00</c:v>
                </c:pt>
                <c:pt idx="1640">
                  <c:v>236.00</c:v>
                </c:pt>
                <c:pt idx="1641">
                  <c:v>236.00</c:v>
                </c:pt>
                <c:pt idx="1642">
                  <c:v>236.00</c:v>
                </c:pt>
                <c:pt idx="1643">
                  <c:v>236.00</c:v>
                </c:pt>
                <c:pt idx="1644">
                  <c:v>237.00</c:v>
                </c:pt>
                <c:pt idx="1645">
                  <c:v>237.00</c:v>
                </c:pt>
                <c:pt idx="1646">
                  <c:v>237.00</c:v>
                </c:pt>
                <c:pt idx="1647">
                  <c:v>237.00</c:v>
                </c:pt>
                <c:pt idx="1648">
                  <c:v>237.00</c:v>
                </c:pt>
                <c:pt idx="1649">
                  <c:v>237.00</c:v>
                </c:pt>
                <c:pt idx="1650">
                  <c:v>237.00</c:v>
                </c:pt>
                <c:pt idx="1651">
                  <c:v>238.00</c:v>
                </c:pt>
                <c:pt idx="1652">
                  <c:v>238.00</c:v>
                </c:pt>
                <c:pt idx="1653">
                  <c:v>238.00</c:v>
                </c:pt>
                <c:pt idx="1654">
                  <c:v>238.00</c:v>
                </c:pt>
                <c:pt idx="1655">
                  <c:v>238.00</c:v>
                </c:pt>
                <c:pt idx="1656">
                  <c:v>238.00</c:v>
                </c:pt>
                <c:pt idx="1657">
                  <c:v>238.00</c:v>
                </c:pt>
                <c:pt idx="1658">
                  <c:v>239.00</c:v>
                </c:pt>
                <c:pt idx="1659">
                  <c:v>239.00</c:v>
                </c:pt>
                <c:pt idx="1660">
                  <c:v>239.00</c:v>
                </c:pt>
                <c:pt idx="1661">
                  <c:v>239.00</c:v>
                </c:pt>
                <c:pt idx="1662">
                  <c:v>239.00</c:v>
                </c:pt>
                <c:pt idx="1663">
                  <c:v>239.00</c:v>
                </c:pt>
                <c:pt idx="1664">
                  <c:v>239.00</c:v>
                </c:pt>
                <c:pt idx="1665">
                  <c:v>240.00</c:v>
                </c:pt>
                <c:pt idx="1666">
                  <c:v>240.00</c:v>
                </c:pt>
                <c:pt idx="1667">
                  <c:v>240.00</c:v>
                </c:pt>
                <c:pt idx="1668">
                  <c:v>240.00</c:v>
                </c:pt>
                <c:pt idx="1669">
                  <c:v>240.00</c:v>
                </c:pt>
                <c:pt idx="1670">
                  <c:v>240.00</c:v>
                </c:pt>
                <c:pt idx="1671">
                  <c:v>240.00</c:v>
                </c:pt>
                <c:pt idx="1672">
                  <c:v>241.00</c:v>
                </c:pt>
                <c:pt idx="1673">
                  <c:v>241.00</c:v>
                </c:pt>
                <c:pt idx="1674">
                  <c:v>241.00</c:v>
                </c:pt>
                <c:pt idx="1675">
                  <c:v>241.00</c:v>
                </c:pt>
                <c:pt idx="1676">
                  <c:v>241.00</c:v>
                </c:pt>
                <c:pt idx="1677">
                  <c:v>241.00</c:v>
                </c:pt>
                <c:pt idx="1678">
                  <c:v>241.00</c:v>
                </c:pt>
                <c:pt idx="1679">
                  <c:v>242.00</c:v>
                </c:pt>
                <c:pt idx="1680">
                  <c:v>242.00</c:v>
                </c:pt>
                <c:pt idx="1681">
                  <c:v>242.00</c:v>
                </c:pt>
                <c:pt idx="1682">
                  <c:v>242.00</c:v>
                </c:pt>
                <c:pt idx="1683">
                  <c:v>242.00</c:v>
                </c:pt>
                <c:pt idx="1684">
                  <c:v>242.00</c:v>
                </c:pt>
                <c:pt idx="1685">
                  <c:v>242.00</c:v>
                </c:pt>
                <c:pt idx="1686">
                  <c:v>243.00</c:v>
                </c:pt>
                <c:pt idx="1687">
                  <c:v>243.00</c:v>
                </c:pt>
                <c:pt idx="1688">
                  <c:v>243.00</c:v>
                </c:pt>
                <c:pt idx="1689">
                  <c:v>243.00</c:v>
                </c:pt>
                <c:pt idx="1690">
                  <c:v>243.00</c:v>
                </c:pt>
                <c:pt idx="1691">
                  <c:v>243.00</c:v>
                </c:pt>
                <c:pt idx="1692">
                  <c:v>244.00</c:v>
                </c:pt>
                <c:pt idx="1693">
                  <c:v>244.00</c:v>
                </c:pt>
                <c:pt idx="1694">
                  <c:v>244.00</c:v>
                </c:pt>
                <c:pt idx="1695">
                  <c:v>244.00</c:v>
                </c:pt>
                <c:pt idx="1696">
                  <c:v>244.00</c:v>
                </c:pt>
                <c:pt idx="1697">
                  <c:v>244.00</c:v>
                </c:pt>
                <c:pt idx="1698">
                  <c:v>244.00</c:v>
                </c:pt>
                <c:pt idx="1699">
                  <c:v>245.00</c:v>
                </c:pt>
                <c:pt idx="1700">
                  <c:v>245.00</c:v>
                </c:pt>
                <c:pt idx="1701">
                  <c:v>245.00</c:v>
                </c:pt>
                <c:pt idx="1702">
                  <c:v>245.00</c:v>
                </c:pt>
                <c:pt idx="1703">
                  <c:v>245.00</c:v>
                </c:pt>
                <c:pt idx="1704">
                  <c:v>245.00</c:v>
                </c:pt>
                <c:pt idx="1705">
                  <c:v>245.00</c:v>
                </c:pt>
                <c:pt idx="1706">
                  <c:v>246.00</c:v>
                </c:pt>
                <c:pt idx="1707">
                  <c:v>246.00</c:v>
                </c:pt>
                <c:pt idx="1708">
                  <c:v>246.00</c:v>
                </c:pt>
                <c:pt idx="1709">
                  <c:v>246.00</c:v>
                </c:pt>
                <c:pt idx="1710">
                  <c:v>246.00</c:v>
                </c:pt>
                <c:pt idx="1711">
                  <c:v>246.00</c:v>
                </c:pt>
                <c:pt idx="1712">
                  <c:v>246.00</c:v>
                </c:pt>
                <c:pt idx="1713">
                  <c:v>247.00</c:v>
                </c:pt>
                <c:pt idx="1714">
                  <c:v>247.00</c:v>
                </c:pt>
                <c:pt idx="1715">
                  <c:v>247.00</c:v>
                </c:pt>
                <c:pt idx="1716">
                  <c:v>247.00</c:v>
                </c:pt>
                <c:pt idx="1717">
                  <c:v>247.00</c:v>
                </c:pt>
                <c:pt idx="1718">
                  <c:v>247.00</c:v>
                </c:pt>
                <c:pt idx="1719">
                  <c:v>247.00</c:v>
                </c:pt>
                <c:pt idx="1720">
                  <c:v>248.00</c:v>
                </c:pt>
                <c:pt idx="1721">
                  <c:v>248.00</c:v>
                </c:pt>
                <c:pt idx="1722">
                  <c:v>248.00</c:v>
                </c:pt>
                <c:pt idx="1723">
                  <c:v>248.00</c:v>
                </c:pt>
                <c:pt idx="1724">
                  <c:v>248.00</c:v>
                </c:pt>
                <c:pt idx="1725">
                  <c:v>248.00</c:v>
                </c:pt>
                <c:pt idx="1726">
                  <c:v>248.00</c:v>
                </c:pt>
                <c:pt idx="1727">
                  <c:v>249.00</c:v>
                </c:pt>
                <c:pt idx="1728">
                  <c:v>249.00</c:v>
                </c:pt>
                <c:pt idx="1729">
                  <c:v>249.00</c:v>
                </c:pt>
                <c:pt idx="1730">
                  <c:v>249.00</c:v>
                </c:pt>
                <c:pt idx="1731">
                  <c:v>249.00</c:v>
                </c:pt>
                <c:pt idx="1732">
                  <c:v>249.00</c:v>
                </c:pt>
                <c:pt idx="1733">
                  <c:v>249.00</c:v>
                </c:pt>
                <c:pt idx="1734">
                  <c:v>250.00</c:v>
                </c:pt>
                <c:pt idx="1735">
                  <c:v>250.00</c:v>
                </c:pt>
                <c:pt idx="1736">
                  <c:v>250.00</c:v>
                </c:pt>
                <c:pt idx="1737">
                  <c:v>250.00</c:v>
                </c:pt>
                <c:pt idx="1738">
                  <c:v>250.00</c:v>
                </c:pt>
                <c:pt idx="1739">
                  <c:v>250.00</c:v>
                </c:pt>
                <c:pt idx="1740">
                  <c:v>250.00</c:v>
                </c:pt>
                <c:pt idx="1741">
                  <c:v>251.00</c:v>
                </c:pt>
                <c:pt idx="1742">
                  <c:v>251.00</c:v>
                </c:pt>
                <c:pt idx="1743">
                  <c:v>251.00</c:v>
                </c:pt>
                <c:pt idx="1744">
                  <c:v>251.00</c:v>
                </c:pt>
                <c:pt idx="1745">
                  <c:v>251.00</c:v>
                </c:pt>
                <c:pt idx="1746">
                  <c:v>251.00</c:v>
                </c:pt>
                <c:pt idx="1747">
                  <c:v>251.00</c:v>
                </c:pt>
                <c:pt idx="1748">
                  <c:v>252.00</c:v>
                </c:pt>
                <c:pt idx="1749">
                  <c:v>252.00</c:v>
                </c:pt>
                <c:pt idx="1750">
                  <c:v>252.00</c:v>
                </c:pt>
                <c:pt idx="1751">
                  <c:v>252.00</c:v>
                </c:pt>
                <c:pt idx="1752">
                  <c:v>252.00</c:v>
                </c:pt>
                <c:pt idx="1753">
                  <c:v>252.00</c:v>
                </c:pt>
                <c:pt idx="1754">
                  <c:v>252.00</c:v>
                </c:pt>
                <c:pt idx="1755">
                  <c:v>253.00</c:v>
                </c:pt>
                <c:pt idx="1756">
                  <c:v>253.00</c:v>
                </c:pt>
                <c:pt idx="1757">
                  <c:v>253.00</c:v>
                </c:pt>
                <c:pt idx="1758">
                  <c:v>253.00</c:v>
                </c:pt>
                <c:pt idx="1759">
                  <c:v>253.00</c:v>
                </c:pt>
                <c:pt idx="1760">
                  <c:v>253.00</c:v>
                </c:pt>
                <c:pt idx="1761">
                  <c:v>253.00</c:v>
                </c:pt>
                <c:pt idx="1762">
                  <c:v>254.00</c:v>
                </c:pt>
                <c:pt idx="1763">
                  <c:v>254.00</c:v>
                </c:pt>
                <c:pt idx="1764">
                  <c:v>254.00</c:v>
                </c:pt>
                <c:pt idx="1765">
                  <c:v>254.00</c:v>
                </c:pt>
                <c:pt idx="1766">
                  <c:v>254.00</c:v>
                </c:pt>
                <c:pt idx="1767">
                  <c:v>254.00</c:v>
                </c:pt>
                <c:pt idx="1768">
                  <c:v>254.00</c:v>
                </c:pt>
                <c:pt idx="1769">
                  <c:v>255.00</c:v>
                </c:pt>
                <c:pt idx="1770">
                  <c:v>255.00</c:v>
                </c:pt>
                <c:pt idx="1771">
                  <c:v>255.00</c:v>
                </c:pt>
                <c:pt idx="1772">
                  <c:v>255.00</c:v>
                </c:pt>
                <c:pt idx="1773">
                  <c:v>255.00</c:v>
                </c:pt>
                <c:pt idx="1774">
                  <c:v>255.00</c:v>
                </c:pt>
                <c:pt idx="1775">
                  <c:v>255.00</c:v>
                </c:pt>
                <c:pt idx="1776">
                  <c:v>256.00</c:v>
                </c:pt>
                <c:pt idx="1777">
                  <c:v>256.00</c:v>
                </c:pt>
                <c:pt idx="1778">
                  <c:v>256.00</c:v>
                </c:pt>
                <c:pt idx="1779">
                  <c:v>256.00</c:v>
                </c:pt>
                <c:pt idx="1780">
                  <c:v>256.00</c:v>
                </c:pt>
                <c:pt idx="1781">
                  <c:v>256.00</c:v>
                </c:pt>
                <c:pt idx="1782">
                  <c:v>256.00</c:v>
                </c:pt>
                <c:pt idx="1783">
                  <c:v>257.00</c:v>
                </c:pt>
                <c:pt idx="1784">
                  <c:v>257.00</c:v>
                </c:pt>
                <c:pt idx="1785">
                  <c:v>257.00</c:v>
                </c:pt>
                <c:pt idx="1786">
                  <c:v>257.00</c:v>
                </c:pt>
                <c:pt idx="1787">
                  <c:v>257.00</c:v>
                </c:pt>
                <c:pt idx="1788">
                  <c:v>257.00</c:v>
                </c:pt>
                <c:pt idx="1789">
                  <c:v>257.00</c:v>
                </c:pt>
                <c:pt idx="1790">
                  <c:v>258.00</c:v>
                </c:pt>
                <c:pt idx="1791">
                  <c:v>258.00</c:v>
                </c:pt>
                <c:pt idx="1792">
                  <c:v>258.00</c:v>
                </c:pt>
                <c:pt idx="1793">
                  <c:v>258.00</c:v>
                </c:pt>
                <c:pt idx="1794">
                  <c:v>258.00</c:v>
                </c:pt>
                <c:pt idx="1795">
                  <c:v>258.00</c:v>
                </c:pt>
                <c:pt idx="1796">
                  <c:v>258.00</c:v>
                </c:pt>
                <c:pt idx="1797">
                  <c:v>259.00</c:v>
                </c:pt>
                <c:pt idx="1798">
                  <c:v>259.00</c:v>
                </c:pt>
                <c:pt idx="1799">
                  <c:v>259.00</c:v>
                </c:pt>
                <c:pt idx="1800">
                  <c:v>259.00</c:v>
                </c:pt>
                <c:pt idx="1801">
                  <c:v>259.00</c:v>
                </c:pt>
                <c:pt idx="1802">
                  <c:v>259.00</c:v>
                </c:pt>
                <c:pt idx="1803">
                  <c:v>259.00</c:v>
                </c:pt>
                <c:pt idx="1804">
                  <c:v>260.00</c:v>
                </c:pt>
                <c:pt idx="1805">
                  <c:v>260.00</c:v>
                </c:pt>
                <c:pt idx="1806">
                  <c:v>260.00</c:v>
                </c:pt>
                <c:pt idx="1807">
                  <c:v>260.00</c:v>
                </c:pt>
                <c:pt idx="1808">
                  <c:v>260.00</c:v>
                </c:pt>
                <c:pt idx="1809">
                  <c:v>260.00</c:v>
                </c:pt>
                <c:pt idx="1810">
                  <c:v>260.00</c:v>
                </c:pt>
                <c:pt idx="1811">
                  <c:v>261.00</c:v>
                </c:pt>
                <c:pt idx="1812">
                  <c:v>261.00</c:v>
                </c:pt>
                <c:pt idx="1813">
                  <c:v>261.00</c:v>
                </c:pt>
                <c:pt idx="1814">
                  <c:v>261.00</c:v>
                </c:pt>
                <c:pt idx="1815">
                  <c:v>261.00</c:v>
                </c:pt>
                <c:pt idx="1816">
                  <c:v>261.00</c:v>
                </c:pt>
                <c:pt idx="1817">
                  <c:v>262.00</c:v>
                </c:pt>
                <c:pt idx="1818">
                  <c:v>262.00</c:v>
                </c:pt>
                <c:pt idx="1819">
                  <c:v>262.00</c:v>
                </c:pt>
                <c:pt idx="1820">
                  <c:v>262.00</c:v>
                </c:pt>
                <c:pt idx="1821">
                  <c:v>262.00</c:v>
                </c:pt>
                <c:pt idx="1822">
                  <c:v>262.00</c:v>
                </c:pt>
                <c:pt idx="1823">
                  <c:v>262.00</c:v>
                </c:pt>
                <c:pt idx="1824">
                  <c:v>263.00</c:v>
                </c:pt>
                <c:pt idx="1825">
                  <c:v>263.00</c:v>
                </c:pt>
                <c:pt idx="1826">
                  <c:v>263.00</c:v>
                </c:pt>
                <c:pt idx="1827">
                  <c:v>263.00</c:v>
                </c:pt>
                <c:pt idx="1828">
                  <c:v>263.00</c:v>
                </c:pt>
                <c:pt idx="1829">
                  <c:v>263.00</c:v>
                </c:pt>
                <c:pt idx="1830">
                  <c:v>263.00</c:v>
                </c:pt>
                <c:pt idx="1831">
                  <c:v>264.00</c:v>
                </c:pt>
                <c:pt idx="1832">
                  <c:v>264.00</c:v>
                </c:pt>
                <c:pt idx="1833">
                  <c:v>264.00</c:v>
                </c:pt>
                <c:pt idx="1834">
                  <c:v>264.00</c:v>
                </c:pt>
                <c:pt idx="1835">
                  <c:v>264.00</c:v>
                </c:pt>
                <c:pt idx="1836">
                  <c:v>264.00</c:v>
                </c:pt>
                <c:pt idx="1837">
                  <c:v>264.00</c:v>
                </c:pt>
                <c:pt idx="1838">
                  <c:v>265.00</c:v>
                </c:pt>
                <c:pt idx="1839">
                  <c:v>265.00</c:v>
                </c:pt>
                <c:pt idx="1840">
                  <c:v>265.00</c:v>
                </c:pt>
                <c:pt idx="1841">
                  <c:v>265.00</c:v>
                </c:pt>
                <c:pt idx="1842">
                  <c:v>265.00</c:v>
                </c:pt>
                <c:pt idx="1843">
                  <c:v>265.00</c:v>
                </c:pt>
                <c:pt idx="1844">
                  <c:v>265.00</c:v>
                </c:pt>
                <c:pt idx="1845">
                  <c:v>266.00</c:v>
                </c:pt>
                <c:pt idx="1846">
                  <c:v>266.00</c:v>
                </c:pt>
                <c:pt idx="1847">
                  <c:v>266.00</c:v>
                </c:pt>
                <c:pt idx="1848">
                  <c:v>266.00</c:v>
                </c:pt>
                <c:pt idx="1849">
                  <c:v>266.00</c:v>
                </c:pt>
                <c:pt idx="1850">
                  <c:v>266.00</c:v>
                </c:pt>
                <c:pt idx="1851">
                  <c:v>266.00</c:v>
                </c:pt>
                <c:pt idx="1852">
                  <c:v>267.00</c:v>
                </c:pt>
                <c:pt idx="1853">
                  <c:v>267.00</c:v>
                </c:pt>
                <c:pt idx="1854">
                  <c:v>267.00</c:v>
                </c:pt>
                <c:pt idx="1855">
                  <c:v>267.00</c:v>
                </c:pt>
                <c:pt idx="1856">
                  <c:v>267.00</c:v>
                </c:pt>
                <c:pt idx="1857">
                  <c:v>267.00</c:v>
                </c:pt>
                <c:pt idx="1858">
                  <c:v>267.00</c:v>
                </c:pt>
                <c:pt idx="1859">
                  <c:v>268.00</c:v>
                </c:pt>
                <c:pt idx="1860">
                  <c:v>268.00</c:v>
                </c:pt>
                <c:pt idx="1861">
                  <c:v>268.00</c:v>
                </c:pt>
                <c:pt idx="1862">
                  <c:v>268.00</c:v>
                </c:pt>
                <c:pt idx="1863">
                  <c:v>268.00</c:v>
                </c:pt>
                <c:pt idx="1864">
                  <c:v>268.00</c:v>
                </c:pt>
                <c:pt idx="1865">
                  <c:v>268.00</c:v>
                </c:pt>
                <c:pt idx="1866">
                  <c:v>269.00</c:v>
                </c:pt>
                <c:pt idx="1867">
                  <c:v>269.00</c:v>
                </c:pt>
                <c:pt idx="1868">
                  <c:v>269.00</c:v>
                </c:pt>
                <c:pt idx="1869">
                  <c:v>269.00</c:v>
                </c:pt>
                <c:pt idx="1870">
                  <c:v>269.00</c:v>
                </c:pt>
                <c:pt idx="1871">
                  <c:v>269.00</c:v>
                </c:pt>
                <c:pt idx="1872">
                  <c:v>269.00</c:v>
                </c:pt>
                <c:pt idx="1873">
                  <c:v>270.00</c:v>
                </c:pt>
                <c:pt idx="1874">
                  <c:v>270.00</c:v>
                </c:pt>
                <c:pt idx="1875">
                  <c:v>270.00</c:v>
                </c:pt>
                <c:pt idx="1876">
                  <c:v>270.00</c:v>
                </c:pt>
                <c:pt idx="1877">
                  <c:v>270.00</c:v>
                </c:pt>
                <c:pt idx="1878">
                  <c:v>270.00</c:v>
                </c:pt>
                <c:pt idx="1879">
                  <c:v>270.00</c:v>
                </c:pt>
                <c:pt idx="1880">
                  <c:v>271.00</c:v>
                </c:pt>
                <c:pt idx="1881">
                  <c:v>271.00</c:v>
                </c:pt>
                <c:pt idx="1882">
                  <c:v>271.00</c:v>
                </c:pt>
                <c:pt idx="1883">
                  <c:v>271.00</c:v>
                </c:pt>
                <c:pt idx="1884">
                  <c:v>271.00</c:v>
                </c:pt>
                <c:pt idx="1885">
                  <c:v>271.00</c:v>
                </c:pt>
                <c:pt idx="1886">
                  <c:v>271.00</c:v>
                </c:pt>
                <c:pt idx="1887">
                  <c:v>272.00</c:v>
                </c:pt>
                <c:pt idx="1888">
                  <c:v>272.00</c:v>
                </c:pt>
                <c:pt idx="1889">
                  <c:v>272.00</c:v>
                </c:pt>
                <c:pt idx="1890">
                  <c:v>272.00</c:v>
                </c:pt>
                <c:pt idx="1891">
                  <c:v>272.00</c:v>
                </c:pt>
                <c:pt idx="1892">
                  <c:v>272.00</c:v>
                </c:pt>
                <c:pt idx="1893">
                  <c:v>272.00</c:v>
                </c:pt>
                <c:pt idx="1894">
                  <c:v>273.00</c:v>
                </c:pt>
                <c:pt idx="1895">
                  <c:v>273.00</c:v>
                </c:pt>
                <c:pt idx="1896">
                  <c:v>273.00</c:v>
                </c:pt>
                <c:pt idx="1897">
                  <c:v>273.00</c:v>
                </c:pt>
                <c:pt idx="1898">
                  <c:v>273.00</c:v>
                </c:pt>
                <c:pt idx="1899">
                  <c:v>273.00</c:v>
                </c:pt>
                <c:pt idx="1900">
                  <c:v>273.00</c:v>
                </c:pt>
                <c:pt idx="1901">
                  <c:v>274.00</c:v>
                </c:pt>
                <c:pt idx="1902">
                  <c:v>274.00</c:v>
                </c:pt>
                <c:pt idx="1903">
                  <c:v>274.00</c:v>
                </c:pt>
                <c:pt idx="1904">
                  <c:v>274.00</c:v>
                </c:pt>
                <c:pt idx="1905">
                  <c:v>274.00</c:v>
                </c:pt>
                <c:pt idx="1906">
                  <c:v>274.00</c:v>
                </c:pt>
                <c:pt idx="1907">
                  <c:v>274.00</c:v>
                </c:pt>
                <c:pt idx="1908">
                  <c:v>275.00</c:v>
                </c:pt>
                <c:pt idx="1909">
                  <c:v>275.00</c:v>
                </c:pt>
                <c:pt idx="1910">
                  <c:v>275.00</c:v>
                </c:pt>
                <c:pt idx="1911">
                  <c:v>275.00</c:v>
                </c:pt>
                <c:pt idx="1912">
                  <c:v>275.00</c:v>
                </c:pt>
                <c:pt idx="1913">
                  <c:v>275.00</c:v>
                </c:pt>
                <c:pt idx="1914">
                  <c:v>275.00</c:v>
                </c:pt>
                <c:pt idx="1915">
                  <c:v>276.00</c:v>
                </c:pt>
                <c:pt idx="1916">
                  <c:v>276.00</c:v>
                </c:pt>
                <c:pt idx="1917">
                  <c:v>276.00</c:v>
                </c:pt>
                <c:pt idx="1918">
                  <c:v>276.00</c:v>
                </c:pt>
                <c:pt idx="1919">
                  <c:v>276.00</c:v>
                </c:pt>
                <c:pt idx="1920">
                  <c:v>276.00</c:v>
                </c:pt>
                <c:pt idx="1921">
                  <c:v>276.00</c:v>
                </c:pt>
                <c:pt idx="1922">
                  <c:v>277.00</c:v>
                </c:pt>
                <c:pt idx="1923">
                  <c:v>277.00</c:v>
                </c:pt>
                <c:pt idx="1924">
                  <c:v>277.00</c:v>
                </c:pt>
                <c:pt idx="1925">
                  <c:v>277.00</c:v>
                </c:pt>
                <c:pt idx="1926">
                  <c:v>277.00</c:v>
                </c:pt>
                <c:pt idx="1927">
                  <c:v>277.00</c:v>
                </c:pt>
                <c:pt idx="1928">
                  <c:v>277.00</c:v>
                </c:pt>
                <c:pt idx="1929">
                  <c:v>278.00</c:v>
                </c:pt>
                <c:pt idx="1930">
                  <c:v>278.00</c:v>
                </c:pt>
                <c:pt idx="1931">
                  <c:v>278.00</c:v>
                </c:pt>
                <c:pt idx="1932">
                  <c:v>278.00</c:v>
                </c:pt>
                <c:pt idx="1933">
                  <c:v>278.00</c:v>
                </c:pt>
                <c:pt idx="1934">
                  <c:v>278.00</c:v>
                </c:pt>
                <c:pt idx="1935">
                  <c:v>278.00</c:v>
                </c:pt>
                <c:pt idx="1936">
                  <c:v>279.00</c:v>
                </c:pt>
                <c:pt idx="1937">
                  <c:v>279.00</c:v>
                </c:pt>
                <c:pt idx="1938">
                  <c:v>279.00</c:v>
                </c:pt>
                <c:pt idx="1939">
                  <c:v>279.00</c:v>
                </c:pt>
                <c:pt idx="1940">
                  <c:v>279.00</c:v>
                </c:pt>
                <c:pt idx="1941">
                  <c:v>279.00</c:v>
                </c:pt>
                <c:pt idx="1942">
                  <c:v>280.00</c:v>
                </c:pt>
                <c:pt idx="1943">
                  <c:v>280.00</c:v>
                </c:pt>
                <c:pt idx="1944">
                  <c:v>280.00</c:v>
                </c:pt>
                <c:pt idx="1945">
                  <c:v>280.00</c:v>
                </c:pt>
                <c:pt idx="1946">
                  <c:v>280.00</c:v>
                </c:pt>
                <c:pt idx="1947">
                  <c:v>280.00</c:v>
                </c:pt>
                <c:pt idx="1948">
                  <c:v>280.00</c:v>
                </c:pt>
                <c:pt idx="1949">
                  <c:v>281.00</c:v>
                </c:pt>
                <c:pt idx="1950">
                  <c:v>281.00</c:v>
                </c:pt>
                <c:pt idx="1951">
                  <c:v>281.00</c:v>
                </c:pt>
                <c:pt idx="1952">
                  <c:v>281.00</c:v>
                </c:pt>
                <c:pt idx="1953">
                  <c:v>281.00</c:v>
                </c:pt>
                <c:pt idx="1954">
                  <c:v>281.00</c:v>
                </c:pt>
                <c:pt idx="1955">
                  <c:v>281.00</c:v>
                </c:pt>
                <c:pt idx="1956">
                  <c:v>282.00</c:v>
                </c:pt>
                <c:pt idx="1957">
                  <c:v>282.00</c:v>
                </c:pt>
                <c:pt idx="1958">
                  <c:v>282.00</c:v>
                </c:pt>
                <c:pt idx="1959">
                  <c:v>282.00</c:v>
                </c:pt>
                <c:pt idx="1960">
                  <c:v>282.00</c:v>
                </c:pt>
                <c:pt idx="1961">
                  <c:v>282.00</c:v>
                </c:pt>
                <c:pt idx="1962">
                  <c:v>282.00</c:v>
                </c:pt>
                <c:pt idx="1963">
                  <c:v>283.00</c:v>
                </c:pt>
                <c:pt idx="1964">
                  <c:v>283.00</c:v>
                </c:pt>
                <c:pt idx="1965">
                  <c:v>283.00</c:v>
                </c:pt>
                <c:pt idx="1966">
                  <c:v>283.00</c:v>
                </c:pt>
                <c:pt idx="1967">
                  <c:v>283.00</c:v>
                </c:pt>
                <c:pt idx="1968">
                  <c:v>283.00</c:v>
                </c:pt>
                <c:pt idx="1969">
                  <c:v>283.00</c:v>
                </c:pt>
                <c:pt idx="1970">
                  <c:v>284.00</c:v>
                </c:pt>
                <c:pt idx="1971">
                  <c:v>284.00</c:v>
                </c:pt>
                <c:pt idx="1972">
                  <c:v>284.00</c:v>
                </c:pt>
                <c:pt idx="1973">
                  <c:v>284.00</c:v>
                </c:pt>
                <c:pt idx="1974">
                  <c:v>284.00</c:v>
                </c:pt>
                <c:pt idx="1975">
                  <c:v>284.00</c:v>
                </c:pt>
                <c:pt idx="1976">
                  <c:v>284.00</c:v>
                </c:pt>
                <c:pt idx="1977">
                  <c:v>285.00</c:v>
                </c:pt>
                <c:pt idx="1978">
                  <c:v>285.00</c:v>
                </c:pt>
                <c:pt idx="1979">
                  <c:v>285.00</c:v>
                </c:pt>
                <c:pt idx="1980">
                  <c:v>285.00</c:v>
                </c:pt>
                <c:pt idx="1981">
                  <c:v>285.00</c:v>
                </c:pt>
                <c:pt idx="1982">
                  <c:v>285.00</c:v>
                </c:pt>
                <c:pt idx="1983">
                  <c:v>285.00</c:v>
                </c:pt>
                <c:pt idx="1984">
                  <c:v>286.00</c:v>
                </c:pt>
                <c:pt idx="1985">
                  <c:v>286.00</c:v>
                </c:pt>
                <c:pt idx="1986">
                  <c:v>286.00</c:v>
                </c:pt>
                <c:pt idx="1987">
                  <c:v>286.00</c:v>
                </c:pt>
                <c:pt idx="1988">
                  <c:v>286.00</c:v>
                </c:pt>
                <c:pt idx="1989">
                  <c:v>286.00</c:v>
                </c:pt>
                <c:pt idx="1990">
                  <c:v>286.00</c:v>
                </c:pt>
                <c:pt idx="1991">
                  <c:v>287.00</c:v>
                </c:pt>
                <c:pt idx="1992">
                  <c:v>287.00</c:v>
                </c:pt>
                <c:pt idx="1993">
                  <c:v>287.00</c:v>
                </c:pt>
                <c:pt idx="1994">
                  <c:v>287.00</c:v>
                </c:pt>
                <c:pt idx="1995">
                  <c:v>287.00</c:v>
                </c:pt>
                <c:pt idx="1996">
                  <c:v>287.00</c:v>
                </c:pt>
                <c:pt idx="1997">
                  <c:v>287.00</c:v>
                </c:pt>
                <c:pt idx="1998">
                  <c:v>288.00</c:v>
                </c:pt>
                <c:pt idx="1999">
                  <c:v>288.00</c:v>
                </c:pt>
                <c:pt idx="2000">
                  <c:v>288.00</c:v>
                </c:pt>
                <c:pt idx="2001">
                  <c:v>288.00</c:v>
                </c:pt>
                <c:pt idx="2002">
                  <c:v>288.00</c:v>
                </c:pt>
                <c:pt idx="2003">
                  <c:v>288.00</c:v>
                </c:pt>
                <c:pt idx="2004">
                  <c:v>288.00</c:v>
                </c:pt>
                <c:pt idx="2005">
                  <c:v>289.00</c:v>
                </c:pt>
                <c:pt idx="2006">
                  <c:v>289.00</c:v>
                </c:pt>
                <c:pt idx="2007">
                  <c:v>289.00</c:v>
                </c:pt>
                <c:pt idx="2008">
                  <c:v>289.00</c:v>
                </c:pt>
                <c:pt idx="2009">
                  <c:v>289.00</c:v>
                </c:pt>
                <c:pt idx="2010">
                  <c:v>289.00</c:v>
                </c:pt>
                <c:pt idx="2011">
                  <c:v>289.00</c:v>
                </c:pt>
                <c:pt idx="2012">
                  <c:v>290.00</c:v>
                </c:pt>
                <c:pt idx="2013">
                  <c:v>290.00</c:v>
                </c:pt>
                <c:pt idx="2014">
                  <c:v>290.00</c:v>
                </c:pt>
                <c:pt idx="2015">
                  <c:v>290.00</c:v>
                </c:pt>
                <c:pt idx="2016">
                  <c:v>290.00</c:v>
                </c:pt>
                <c:pt idx="2017">
                  <c:v>290.00</c:v>
                </c:pt>
                <c:pt idx="2018">
                  <c:v>290.00</c:v>
                </c:pt>
                <c:pt idx="2019">
                  <c:v>291.00</c:v>
                </c:pt>
                <c:pt idx="2020">
                  <c:v>291.00</c:v>
                </c:pt>
                <c:pt idx="2021">
                  <c:v>291.00</c:v>
                </c:pt>
                <c:pt idx="2022">
                  <c:v>291.00</c:v>
                </c:pt>
                <c:pt idx="2023">
                  <c:v>291.00</c:v>
                </c:pt>
                <c:pt idx="2024">
                  <c:v>291.00</c:v>
                </c:pt>
                <c:pt idx="2025">
                  <c:v>291.00</c:v>
                </c:pt>
                <c:pt idx="2026">
                  <c:v>292.00</c:v>
                </c:pt>
                <c:pt idx="2027">
                  <c:v>292.00</c:v>
                </c:pt>
                <c:pt idx="2028">
                  <c:v>292.00</c:v>
                </c:pt>
                <c:pt idx="2029">
                  <c:v>292.00</c:v>
                </c:pt>
                <c:pt idx="2030">
                  <c:v>292.00</c:v>
                </c:pt>
                <c:pt idx="2031">
                  <c:v>292.00</c:v>
                </c:pt>
                <c:pt idx="2032">
                  <c:v>292.00</c:v>
                </c:pt>
                <c:pt idx="2033">
                  <c:v>293.00</c:v>
                </c:pt>
                <c:pt idx="2034">
                  <c:v>293.00</c:v>
                </c:pt>
                <c:pt idx="2035">
                  <c:v>293.00</c:v>
                </c:pt>
                <c:pt idx="2036">
                  <c:v>293.00</c:v>
                </c:pt>
                <c:pt idx="2037">
                  <c:v>293.00</c:v>
                </c:pt>
                <c:pt idx="2038">
                  <c:v>293.00</c:v>
                </c:pt>
                <c:pt idx="2039">
                  <c:v>293.00</c:v>
                </c:pt>
                <c:pt idx="2040">
                  <c:v>294.00</c:v>
                </c:pt>
                <c:pt idx="2041">
                  <c:v>294.00</c:v>
                </c:pt>
                <c:pt idx="2042">
                  <c:v>294.00</c:v>
                </c:pt>
                <c:pt idx="2043">
                  <c:v>294.00</c:v>
                </c:pt>
                <c:pt idx="2044">
                  <c:v>294.00</c:v>
                </c:pt>
                <c:pt idx="2045">
                  <c:v>294.00</c:v>
                </c:pt>
                <c:pt idx="2046">
                  <c:v>294.00</c:v>
                </c:pt>
                <c:pt idx="2047">
                  <c:v>295.00</c:v>
                </c:pt>
                <c:pt idx="2048">
                  <c:v>295.00</c:v>
                </c:pt>
                <c:pt idx="2049">
                  <c:v>295.00</c:v>
                </c:pt>
                <c:pt idx="2050">
                  <c:v>295.00</c:v>
                </c:pt>
                <c:pt idx="2051">
                  <c:v>295.00</c:v>
                </c:pt>
                <c:pt idx="2052">
                  <c:v>295.00</c:v>
                </c:pt>
                <c:pt idx="2053">
                  <c:v>295.00</c:v>
                </c:pt>
                <c:pt idx="2054">
                  <c:v>296.00</c:v>
                </c:pt>
                <c:pt idx="2055">
                  <c:v>296.00</c:v>
                </c:pt>
                <c:pt idx="2056">
                  <c:v>296.00</c:v>
                </c:pt>
                <c:pt idx="2057">
                  <c:v>296.00</c:v>
                </c:pt>
                <c:pt idx="2058">
                  <c:v>296.00</c:v>
                </c:pt>
                <c:pt idx="2059">
                  <c:v>296.00</c:v>
                </c:pt>
                <c:pt idx="2060">
                  <c:v>296.00</c:v>
                </c:pt>
                <c:pt idx="2061">
                  <c:v>297.00</c:v>
                </c:pt>
                <c:pt idx="2062">
                  <c:v>297.00</c:v>
                </c:pt>
                <c:pt idx="2063">
                  <c:v>297.00</c:v>
                </c:pt>
                <c:pt idx="2064">
                  <c:v>297.00</c:v>
                </c:pt>
                <c:pt idx="2065">
                  <c:v>297.00</c:v>
                </c:pt>
                <c:pt idx="2066">
                  <c:v>297.00</c:v>
                </c:pt>
                <c:pt idx="2067">
                  <c:v>298.00</c:v>
                </c:pt>
                <c:pt idx="2068">
                  <c:v>298.00</c:v>
                </c:pt>
                <c:pt idx="2069">
                  <c:v>298.00</c:v>
                </c:pt>
                <c:pt idx="2070">
                  <c:v>298.00</c:v>
                </c:pt>
                <c:pt idx="2071">
                  <c:v>298.00</c:v>
                </c:pt>
                <c:pt idx="2072">
                  <c:v>298.00</c:v>
                </c:pt>
                <c:pt idx="2073">
                  <c:v>298.00</c:v>
                </c:pt>
                <c:pt idx="2074">
                  <c:v>299.00</c:v>
                </c:pt>
                <c:pt idx="2075">
                  <c:v>299.00</c:v>
                </c:pt>
                <c:pt idx="2076">
                  <c:v>299.00</c:v>
                </c:pt>
                <c:pt idx="2077">
                  <c:v>299.00</c:v>
                </c:pt>
                <c:pt idx="2078">
                  <c:v>299.00</c:v>
                </c:pt>
                <c:pt idx="2079">
                  <c:v>299.00</c:v>
                </c:pt>
                <c:pt idx="2080">
                  <c:v>299.00</c:v>
                </c:pt>
                <c:pt idx="2081">
                  <c:v>300.00</c:v>
                </c:pt>
                <c:pt idx="2082">
                  <c:v>300.00</c:v>
                </c:pt>
                <c:pt idx="2083">
                  <c:v>300.00</c:v>
                </c:pt>
                <c:pt idx="2084">
                  <c:v>300.00</c:v>
                </c:pt>
                <c:pt idx="2085">
                  <c:v>300.00</c:v>
                </c:pt>
                <c:pt idx="2086">
                  <c:v>300.00</c:v>
                </c:pt>
                <c:pt idx="2087">
                  <c:v>300.00</c:v>
                </c:pt>
                <c:pt idx="2088">
                  <c:v>301.00</c:v>
                </c:pt>
                <c:pt idx="2089">
                  <c:v>301.00</c:v>
                </c:pt>
                <c:pt idx="2090">
                  <c:v>301.00</c:v>
                </c:pt>
                <c:pt idx="2091">
                  <c:v>301.00</c:v>
                </c:pt>
                <c:pt idx="2092">
                  <c:v>301.00</c:v>
                </c:pt>
                <c:pt idx="2093">
                  <c:v>301.00</c:v>
                </c:pt>
                <c:pt idx="2094">
                  <c:v>301.00</c:v>
                </c:pt>
                <c:pt idx="2095">
                  <c:v>302.00</c:v>
                </c:pt>
                <c:pt idx="2096">
                  <c:v>302.00</c:v>
                </c:pt>
                <c:pt idx="2097">
                  <c:v>302.00</c:v>
                </c:pt>
                <c:pt idx="2098">
                  <c:v>302.00</c:v>
                </c:pt>
                <c:pt idx="2099">
                  <c:v>302.00</c:v>
                </c:pt>
                <c:pt idx="2100">
                  <c:v>302.00</c:v>
                </c:pt>
                <c:pt idx="2101">
                  <c:v>302.00</c:v>
                </c:pt>
                <c:pt idx="2102">
                  <c:v>303.00</c:v>
                </c:pt>
                <c:pt idx="2103">
                  <c:v>303.00</c:v>
                </c:pt>
                <c:pt idx="2104">
                  <c:v>303.00</c:v>
                </c:pt>
                <c:pt idx="2105">
                  <c:v>303.00</c:v>
                </c:pt>
                <c:pt idx="2106">
                  <c:v>303.00</c:v>
                </c:pt>
                <c:pt idx="2107">
                  <c:v>303.00</c:v>
                </c:pt>
                <c:pt idx="2108">
                  <c:v>303.00</c:v>
                </c:pt>
                <c:pt idx="2109">
                  <c:v>304.00</c:v>
                </c:pt>
                <c:pt idx="2110">
                  <c:v>304.00</c:v>
                </c:pt>
                <c:pt idx="2111">
                  <c:v>304.00</c:v>
                </c:pt>
                <c:pt idx="2112">
                  <c:v>304.00</c:v>
                </c:pt>
                <c:pt idx="2113">
                  <c:v>304.00</c:v>
                </c:pt>
                <c:pt idx="2114">
                  <c:v>304.00</c:v>
                </c:pt>
                <c:pt idx="2115">
                  <c:v>304.00</c:v>
                </c:pt>
                <c:pt idx="2116">
                  <c:v>305.00</c:v>
                </c:pt>
                <c:pt idx="2117">
                  <c:v>305.00</c:v>
                </c:pt>
                <c:pt idx="2118">
                  <c:v>305.00</c:v>
                </c:pt>
                <c:pt idx="2119">
                  <c:v>305.00</c:v>
                </c:pt>
                <c:pt idx="2120">
                  <c:v>305.00</c:v>
                </c:pt>
                <c:pt idx="2121">
                  <c:v>305.00</c:v>
                </c:pt>
                <c:pt idx="2122">
                  <c:v>305.00</c:v>
                </c:pt>
                <c:pt idx="2123">
                  <c:v>306.00</c:v>
                </c:pt>
                <c:pt idx="2124">
                  <c:v>306.00</c:v>
                </c:pt>
                <c:pt idx="2125">
                  <c:v>306.00</c:v>
                </c:pt>
                <c:pt idx="2126">
                  <c:v>306.00</c:v>
                </c:pt>
                <c:pt idx="2127">
                  <c:v>306.00</c:v>
                </c:pt>
                <c:pt idx="2128">
                  <c:v>306.00</c:v>
                </c:pt>
                <c:pt idx="2129">
                  <c:v>306.00</c:v>
                </c:pt>
                <c:pt idx="2130">
                  <c:v>307.00</c:v>
                </c:pt>
                <c:pt idx="2131">
                  <c:v>307.00</c:v>
                </c:pt>
                <c:pt idx="2132">
                  <c:v>307.00</c:v>
                </c:pt>
                <c:pt idx="2133">
                  <c:v>307.00</c:v>
                </c:pt>
                <c:pt idx="2134">
                  <c:v>307.00</c:v>
                </c:pt>
                <c:pt idx="2135">
                  <c:v>307.00</c:v>
                </c:pt>
                <c:pt idx="2136">
                  <c:v>307.00</c:v>
                </c:pt>
                <c:pt idx="2137">
                  <c:v>308.00</c:v>
                </c:pt>
                <c:pt idx="2138">
                  <c:v>308.00</c:v>
                </c:pt>
                <c:pt idx="2139">
                  <c:v>308.00</c:v>
                </c:pt>
                <c:pt idx="2140">
                  <c:v>308.00</c:v>
                </c:pt>
                <c:pt idx="2141">
                  <c:v>308.00</c:v>
                </c:pt>
                <c:pt idx="2142">
                  <c:v>308.00</c:v>
                </c:pt>
                <c:pt idx="2143">
                  <c:v>308.00</c:v>
                </c:pt>
                <c:pt idx="2144">
                  <c:v>309.00</c:v>
                </c:pt>
                <c:pt idx="2145">
                  <c:v>309.00</c:v>
                </c:pt>
                <c:pt idx="2146">
                  <c:v>309.00</c:v>
                </c:pt>
                <c:pt idx="2147">
                  <c:v>309.00</c:v>
                </c:pt>
                <c:pt idx="2148">
                  <c:v>309.00</c:v>
                </c:pt>
                <c:pt idx="2149">
                  <c:v>309.00</c:v>
                </c:pt>
                <c:pt idx="2150">
                  <c:v>309.00</c:v>
                </c:pt>
                <c:pt idx="2151">
                  <c:v>310.00</c:v>
                </c:pt>
                <c:pt idx="2152">
                  <c:v>310.00</c:v>
                </c:pt>
                <c:pt idx="2153">
                  <c:v>310.00</c:v>
                </c:pt>
                <c:pt idx="2154">
                  <c:v>310.00</c:v>
                </c:pt>
                <c:pt idx="2155">
                  <c:v>310.00</c:v>
                </c:pt>
                <c:pt idx="2156">
                  <c:v>310.00</c:v>
                </c:pt>
                <c:pt idx="2157">
                  <c:v>310.00</c:v>
                </c:pt>
                <c:pt idx="2158">
                  <c:v>311.00</c:v>
                </c:pt>
                <c:pt idx="2159">
                  <c:v>311.00</c:v>
                </c:pt>
                <c:pt idx="2160">
                  <c:v>311.00</c:v>
                </c:pt>
                <c:pt idx="2161">
                  <c:v>311.00</c:v>
                </c:pt>
                <c:pt idx="2162">
                  <c:v>311.00</c:v>
                </c:pt>
                <c:pt idx="2163">
                  <c:v>311.00</c:v>
                </c:pt>
                <c:pt idx="2164">
                  <c:v>311.00</c:v>
                </c:pt>
                <c:pt idx="2165">
                  <c:v>312.00</c:v>
                </c:pt>
                <c:pt idx="2166">
                  <c:v>312.00</c:v>
                </c:pt>
                <c:pt idx="2167">
                  <c:v>312.00</c:v>
                </c:pt>
                <c:pt idx="2168">
                  <c:v>312.00</c:v>
                </c:pt>
                <c:pt idx="2169">
                  <c:v>312.00</c:v>
                </c:pt>
                <c:pt idx="2170">
                  <c:v>312.00</c:v>
                </c:pt>
                <c:pt idx="2171">
                  <c:v>312.00</c:v>
                </c:pt>
                <c:pt idx="2172">
                  <c:v>313.00</c:v>
                </c:pt>
                <c:pt idx="2173">
                  <c:v>313.00</c:v>
                </c:pt>
                <c:pt idx="2174">
                  <c:v>313.00</c:v>
                </c:pt>
                <c:pt idx="2175">
                  <c:v>313.00</c:v>
                </c:pt>
                <c:pt idx="2176">
                  <c:v>313.00</c:v>
                </c:pt>
                <c:pt idx="2177">
                  <c:v>313.00</c:v>
                </c:pt>
                <c:pt idx="2178">
                  <c:v>313.00</c:v>
                </c:pt>
                <c:pt idx="2179">
                  <c:v>314.00</c:v>
                </c:pt>
                <c:pt idx="2180">
                  <c:v>314.00</c:v>
                </c:pt>
                <c:pt idx="2181">
                  <c:v>314.00</c:v>
                </c:pt>
                <c:pt idx="2182">
                  <c:v>314.00</c:v>
                </c:pt>
                <c:pt idx="2183">
                  <c:v>314.00</c:v>
                </c:pt>
                <c:pt idx="2184">
                  <c:v>314.00</c:v>
                </c:pt>
                <c:pt idx="2185">
                  <c:v>314.00</c:v>
                </c:pt>
                <c:pt idx="2186">
                  <c:v>315.00</c:v>
                </c:pt>
                <c:pt idx="2187">
                  <c:v>315.00</c:v>
                </c:pt>
                <c:pt idx="2188">
                  <c:v>315.00</c:v>
                </c:pt>
                <c:pt idx="2189">
                  <c:v>315.00</c:v>
                </c:pt>
                <c:pt idx="2190">
                  <c:v>315.00</c:v>
                </c:pt>
                <c:pt idx="2191">
                  <c:v>315.00</c:v>
                </c:pt>
                <c:pt idx="2192">
                  <c:v>316.00</c:v>
                </c:pt>
                <c:pt idx="2193">
                  <c:v>316.00</c:v>
                </c:pt>
                <c:pt idx="2194">
                  <c:v>316.00</c:v>
                </c:pt>
                <c:pt idx="2195">
                  <c:v>316.00</c:v>
                </c:pt>
                <c:pt idx="2196">
                  <c:v>316.00</c:v>
                </c:pt>
                <c:pt idx="2197">
                  <c:v>316.00</c:v>
                </c:pt>
                <c:pt idx="2198">
                  <c:v>316.00</c:v>
                </c:pt>
                <c:pt idx="2199">
                  <c:v>317.00</c:v>
                </c:pt>
                <c:pt idx="2200">
                  <c:v>317.00</c:v>
                </c:pt>
                <c:pt idx="2201">
                  <c:v>317.00</c:v>
                </c:pt>
                <c:pt idx="2202">
                  <c:v>317.00</c:v>
                </c:pt>
                <c:pt idx="2203">
                  <c:v>317.00</c:v>
                </c:pt>
                <c:pt idx="2204">
                  <c:v>317.00</c:v>
                </c:pt>
                <c:pt idx="2205">
                  <c:v>317.00</c:v>
                </c:pt>
                <c:pt idx="2206">
                  <c:v>318.00</c:v>
                </c:pt>
                <c:pt idx="2207">
                  <c:v>318.00</c:v>
                </c:pt>
                <c:pt idx="2208">
                  <c:v>318.00</c:v>
                </c:pt>
                <c:pt idx="2209">
                  <c:v>318.00</c:v>
                </c:pt>
                <c:pt idx="2210">
                  <c:v>318.00</c:v>
                </c:pt>
                <c:pt idx="2211">
                  <c:v>318.00</c:v>
                </c:pt>
                <c:pt idx="2212">
                  <c:v>318.00</c:v>
                </c:pt>
                <c:pt idx="2213">
                  <c:v>319.00</c:v>
                </c:pt>
                <c:pt idx="2214">
                  <c:v>319.00</c:v>
                </c:pt>
                <c:pt idx="2215">
                  <c:v>319.00</c:v>
                </c:pt>
                <c:pt idx="2216">
                  <c:v>319.00</c:v>
                </c:pt>
                <c:pt idx="2217">
                  <c:v>319.00</c:v>
                </c:pt>
                <c:pt idx="2218">
                  <c:v>319.00</c:v>
                </c:pt>
                <c:pt idx="2219">
                  <c:v>319.00</c:v>
                </c:pt>
                <c:pt idx="2220">
                  <c:v>320.00</c:v>
                </c:pt>
                <c:pt idx="2221">
                  <c:v>320.00</c:v>
                </c:pt>
                <c:pt idx="2222">
                  <c:v>320.00</c:v>
                </c:pt>
                <c:pt idx="2223">
                  <c:v>320.00</c:v>
                </c:pt>
                <c:pt idx="2224">
                  <c:v>320.00</c:v>
                </c:pt>
                <c:pt idx="2225">
                  <c:v>320.00</c:v>
                </c:pt>
                <c:pt idx="2226">
                  <c:v>320.00</c:v>
                </c:pt>
                <c:pt idx="2227">
                  <c:v>321.00</c:v>
                </c:pt>
                <c:pt idx="2228">
                  <c:v>321.00</c:v>
                </c:pt>
                <c:pt idx="2229">
                  <c:v>321.00</c:v>
                </c:pt>
                <c:pt idx="2230">
                  <c:v>321.00</c:v>
                </c:pt>
                <c:pt idx="2231">
                  <c:v>321.00</c:v>
                </c:pt>
                <c:pt idx="2232">
                  <c:v>321.00</c:v>
                </c:pt>
                <c:pt idx="2233">
                  <c:v>321.00</c:v>
                </c:pt>
                <c:pt idx="2234">
                  <c:v>322.00</c:v>
                </c:pt>
                <c:pt idx="2235">
                  <c:v>322.00</c:v>
                </c:pt>
                <c:pt idx="2236">
                  <c:v>322.00</c:v>
                </c:pt>
                <c:pt idx="2237">
                  <c:v>322.00</c:v>
                </c:pt>
                <c:pt idx="2238">
                  <c:v>322.00</c:v>
                </c:pt>
                <c:pt idx="2239">
                  <c:v>322.00</c:v>
                </c:pt>
                <c:pt idx="2240">
                  <c:v>322.00</c:v>
                </c:pt>
                <c:pt idx="2241">
                  <c:v>323.00</c:v>
                </c:pt>
                <c:pt idx="2242">
                  <c:v>323.00</c:v>
                </c:pt>
                <c:pt idx="2243">
                  <c:v>323.00</c:v>
                </c:pt>
                <c:pt idx="2244">
                  <c:v>323.00</c:v>
                </c:pt>
                <c:pt idx="2245">
                  <c:v>323.00</c:v>
                </c:pt>
                <c:pt idx="2246">
                  <c:v>323.00</c:v>
                </c:pt>
                <c:pt idx="2247">
                  <c:v>323.00</c:v>
                </c:pt>
                <c:pt idx="2248">
                  <c:v>324.00</c:v>
                </c:pt>
                <c:pt idx="2249">
                  <c:v>324.00</c:v>
                </c:pt>
                <c:pt idx="2250">
                  <c:v>324.00</c:v>
                </c:pt>
                <c:pt idx="2251">
                  <c:v>324.00</c:v>
                </c:pt>
                <c:pt idx="2252">
                  <c:v>324.00</c:v>
                </c:pt>
                <c:pt idx="2253">
                  <c:v>324.00</c:v>
                </c:pt>
                <c:pt idx="2254">
                  <c:v>324.00</c:v>
                </c:pt>
                <c:pt idx="2255">
                  <c:v>325.00</c:v>
                </c:pt>
                <c:pt idx="2256">
                  <c:v>325.00</c:v>
                </c:pt>
                <c:pt idx="2257">
                  <c:v>325.00</c:v>
                </c:pt>
                <c:pt idx="2258">
                  <c:v>325.00</c:v>
                </c:pt>
                <c:pt idx="2259">
                  <c:v>325.00</c:v>
                </c:pt>
                <c:pt idx="2260">
                  <c:v>325.00</c:v>
                </c:pt>
                <c:pt idx="2261">
                  <c:v>325.00</c:v>
                </c:pt>
                <c:pt idx="2262">
                  <c:v>326.00</c:v>
                </c:pt>
                <c:pt idx="2263">
                  <c:v>326.00</c:v>
                </c:pt>
                <c:pt idx="2264">
                  <c:v>326.00</c:v>
                </c:pt>
                <c:pt idx="2265">
                  <c:v>326.00</c:v>
                </c:pt>
                <c:pt idx="2266">
                  <c:v>326.00</c:v>
                </c:pt>
                <c:pt idx="2267">
                  <c:v>326.00</c:v>
                </c:pt>
                <c:pt idx="2268">
                  <c:v>326.00</c:v>
                </c:pt>
                <c:pt idx="2269">
                  <c:v>327.00</c:v>
                </c:pt>
                <c:pt idx="2270">
                  <c:v>327.00</c:v>
                </c:pt>
                <c:pt idx="2271">
                  <c:v>327.00</c:v>
                </c:pt>
                <c:pt idx="2272">
                  <c:v>327.00</c:v>
                </c:pt>
                <c:pt idx="2273">
                  <c:v>327.00</c:v>
                </c:pt>
                <c:pt idx="2274">
                  <c:v>327.00</c:v>
                </c:pt>
                <c:pt idx="2275">
                  <c:v>327.00</c:v>
                </c:pt>
                <c:pt idx="2276">
                  <c:v>328.00</c:v>
                </c:pt>
                <c:pt idx="2277">
                  <c:v>328.00</c:v>
                </c:pt>
                <c:pt idx="2278">
                  <c:v>328.00</c:v>
                </c:pt>
                <c:pt idx="2279">
                  <c:v>328.00</c:v>
                </c:pt>
                <c:pt idx="2280">
                  <c:v>328.00</c:v>
                </c:pt>
                <c:pt idx="2281">
                  <c:v>328.00</c:v>
                </c:pt>
                <c:pt idx="2282">
                  <c:v>328.00</c:v>
                </c:pt>
                <c:pt idx="2283">
                  <c:v>329.00</c:v>
                </c:pt>
                <c:pt idx="2284">
                  <c:v>329.00</c:v>
                </c:pt>
                <c:pt idx="2285">
                  <c:v>329.00</c:v>
                </c:pt>
                <c:pt idx="2286">
                  <c:v>329.00</c:v>
                </c:pt>
                <c:pt idx="2287">
                  <c:v>329.00</c:v>
                </c:pt>
                <c:pt idx="2288">
                  <c:v>329.00</c:v>
                </c:pt>
                <c:pt idx="2289">
                  <c:v>329.00</c:v>
                </c:pt>
                <c:pt idx="2290">
                  <c:v>330.00</c:v>
                </c:pt>
                <c:pt idx="2291">
                  <c:v>330.00</c:v>
                </c:pt>
                <c:pt idx="2292">
                  <c:v>330.00</c:v>
                </c:pt>
                <c:pt idx="2293">
                  <c:v>330.00</c:v>
                </c:pt>
                <c:pt idx="2294">
                  <c:v>330.00</c:v>
                </c:pt>
                <c:pt idx="2295">
                  <c:v>330.00</c:v>
                </c:pt>
                <c:pt idx="2296">
                  <c:v>330.00</c:v>
                </c:pt>
                <c:pt idx="2297">
                  <c:v>331.00</c:v>
                </c:pt>
                <c:pt idx="2298">
                  <c:v>331.00</c:v>
                </c:pt>
                <c:pt idx="2299">
                  <c:v>331.00</c:v>
                </c:pt>
                <c:pt idx="2300">
                  <c:v>331.00</c:v>
                </c:pt>
                <c:pt idx="2301">
                  <c:v>331.00</c:v>
                </c:pt>
                <c:pt idx="2302">
                  <c:v>331.00</c:v>
                </c:pt>
                <c:pt idx="2303">
                  <c:v>331.00</c:v>
                </c:pt>
                <c:pt idx="2304">
                  <c:v>332.00</c:v>
                </c:pt>
                <c:pt idx="2305">
                  <c:v>332.00</c:v>
                </c:pt>
                <c:pt idx="2306">
                  <c:v>332.00</c:v>
                </c:pt>
                <c:pt idx="2307">
                  <c:v>332.00</c:v>
                </c:pt>
                <c:pt idx="2308">
                  <c:v>332.00</c:v>
                </c:pt>
                <c:pt idx="2309">
                  <c:v>332.00</c:v>
                </c:pt>
                <c:pt idx="2310">
                  <c:v>332.00</c:v>
                </c:pt>
                <c:pt idx="2311">
                  <c:v>333.00</c:v>
                </c:pt>
                <c:pt idx="2312">
                  <c:v>333.00</c:v>
                </c:pt>
                <c:pt idx="2313">
                  <c:v>333.00</c:v>
                </c:pt>
                <c:pt idx="2314">
                  <c:v>333.00</c:v>
                </c:pt>
                <c:pt idx="2315">
                  <c:v>333.00</c:v>
                </c:pt>
                <c:pt idx="2316">
                  <c:v>333.00</c:v>
                </c:pt>
                <c:pt idx="2317">
                  <c:v>334.00</c:v>
                </c:pt>
                <c:pt idx="2318">
                  <c:v>334.00</c:v>
                </c:pt>
                <c:pt idx="2319">
                  <c:v>334.00</c:v>
                </c:pt>
                <c:pt idx="2320">
                  <c:v>334.00</c:v>
                </c:pt>
                <c:pt idx="2321">
                  <c:v>334.00</c:v>
                </c:pt>
                <c:pt idx="2322">
                  <c:v>334.00</c:v>
                </c:pt>
                <c:pt idx="2323">
                  <c:v>334.00</c:v>
                </c:pt>
                <c:pt idx="2324">
                  <c:v>335.00</c:v>
                </c:pt>
                <c:pt idx="2325">
                  <c:v>335.00</c:v>
                </c:pt>
                <c:pt idx="2326">
                  <c:v>335.00</c:v>
                </c:pt>
                <c:pt idx="2327">
                  <c:v>335.00</c:v>
                </c:pt>
                <c:pt idx="2328">
                  <c:v>335.00</c:v>
                </c:pt>
                <c:pt idx="2329">
                  <c:v>335.00</c:v>
                </c:pt>
                <c:pt idx="2330">
                  <c:v>335.00</c:v>
                </c:pt>
                <c:pt idx="2331">
                  <c:v>336.00</c:v>
                </c:pt>
                <c:pt idx="2332">
                  <c:v>336.00</c:v>
                </c:pt>
                <c:pt idx="2333">
                  <c:v>336.00</c:v>
                </c:pt>
                <c:pt idx="2334">
                  <c:v>336.00</c:v>
                </c:pt>
                <c:pt idx="2335">
                  <c:v>336.00</c:v>
                </c:pt>
                <c:pt idx="2336">
                  <c:v>336.00</c:v>
                </c:pt>
                <c:pt idx="2337">
                  <c:v>336.00</c:v>
                </c:pt>
                <c:pt idx="2338">
                  <c:v>337.00</c:v>
                </c:pt>
                <c:pt idx="2339">
                  <c:v>337.00</c:v>
                </c:pt>
                <c:pt idx="2340">
                  <c:v>337.00</c:v>
                </c:pt>
                <c:pt idx="2341">
                  <c:v>337.00</c:v>
                </c:pt>
                <c:pt idx="2342">
                  <c:v>337.00</c:v>
                </c:pt>
                <c:pt idx="2343">
                  <c:v>337.00</c:v>
                </c:pt>
                <c:pt idx="2344">
                  <c:v>337.00</c:v>
                </c:pt>
                <c:pt idx="2345">
                  <c:v>338.00</c:v>
                </c:pt>
                <c:pt idx="2346">
                  <c:v>338.00</c:v>
                </c:pt>
                <c:pt idx="2347">
                  <c:v>338.00</c:v>
                </c:pt>
                <c:pt idx="2348">
                  <c:v>338.00</c:v>
                </c:pt>
                <c:pt idx="2349">
                  <c:v>338.00</c:v>
                </c:pt>
                <c:pt idx="2350">
                  <c:v>338.00</c:v>
                </c:pt>
                <c:pt idx="2351">
                  <c:v>338.00</c:v>
                </c:pt>
                <c:pt idx="2352">
                  <c:v>339.00</c:v>
                </c:pt>
                <c:pt idx="2353">
                  <c:v>339.00</c:v>
                </c:pt>
                <c:pt idx="2354">
                  <c:v>339.00</c:v>
                </c:pt>
                <c:pt idx="2355">
                  <c:v>339.00</c:v>
                </c:pt>
                <c:pt idx="2356">
                  <c:v>339.00</c:v>
                </c:pt>
                <c:pt idx="2357">
                  <c:v>339.00</c:v>
                </c:pt>
                <c:pt idx="2358">
                  <c:v>339.00</c:v>
                </c:pt>
                <c:pt idx="2359">
                  <c:v>340.00</c:v>
                </c:pt>
                <c:pt idx="2360">
                  <c:v>340.00</c:v>
                </c:pt>
                <c:pt idx="2361">
                  <c:v>340.00</c:v>
                </c:pt>
                <c:pt idx="2362">
                  <c:v>340.00</c:v>
                </c:pt>
                <c:pt idx="2363">
                  <c:v>340.00</c:v>
                </c:pt>
                <c:pt idx="2364">
                  <c:v>340.00</c:v>
                </c:pt>
                <c:pt idx="2365">
                  <c:v>340.00</c:v>
                </c:pt>
                <c:pt idx="2366">
                  <c:v>341.00</c:v>
                </c:pt>
                <c:pt idx="2367">
                  <c:v>341.00</c:v>
                </c:pt>
                <c:pt idx="2368">
                  <c:v>341.00</c:v>
                </c:pt>
                <c:pt idx="2369">
                  <c:v>341.00</c:v>
                </c:pt>
                <c:pt idx="2370">
                  <c:v>341.00</c:v>
                </c:pt>
                <c:pt idx="2371">
                  <c:v>341.00</c:v>
                </c:pt>
                <c:pt idx="2372">
                  <c:v>341.00</c:v>
                </c:pt>
                <c:pt idx="2373">
                  <c:v>342.00</c:v>
                </c:pt>
                <c:pt idx="2374">
                  <c:v>342.00</c:v>
                </c:pt>
                <c:pt idx="2375">
                  <c:v>342.00</c:v>
                </c:pt>
                <c:pt idx="2376">
                  <c:v>342.00</c:v>
                </c:pt>
                <c:pt idx="2377">
                  <c:v>342.00</c:v>
                </c:pt>
                <c:pt idx="2378">
                  <c:v>342.00</c:v>
                </c:pt>
                <c:pt idx="2379">
                  <c:v>342.00</c:v>
                </c:pt>
                <c:pt idx="2380">
                  <c:v>343.00</c:v>
                </c:pt>
                <c:pt idx="2381">
                  <c:v>343.00</c:v>
                </c:pt>
                <c:pt idx="2382">
                  <c:v>343.00</c:v>
                </c:pt>
                <c:pt idx="2383">
                  <c:v>343.00</c:v>
                </c:pt>
                <c:pt idx="2384">
                  <c:v>343.00</c:v>
                </c:pt>
                <c:pt idx="2385">
                  <c:v>343.00</c:v>
                </c:pt>
                <c:pt idx="2386">
                  <c:v>343.00</c:v>
                </c:pt>
                <c:pt idx="2387">
                  <c:v>344.00</c:v>
                </c:pt>
                <c:pt idx="2388">
                  <c:v>344.00</c:v>
                </c:pt>
                <c:pt idx="2389">
                  <c:v>344.00</c:v>
                </c:pt>
                <c:pt idx="2390">
                  <c:v>344.00</c:v>
                </c:pt>
                <c:pt idx="2391">
                  <c:v>344.00</c:v>
                </c:pt>
                <c:pt idx="2392">
                  <c:v>344.00</c:v>
                </c:pt>
                <c:pt idx="2393">
                  <c:v>344.00</c:v>
                </c:pt>
                <c:pt idx="2394">
                  <c:v>345.00</c:v>
                </c:pt>
                <c:pt idx="2395">
                  <c:v>345.00</c:v>
                </c:pt>
                <c:pt idx="2396">
                  <c:v>345.00</c:v>
                </c:pt>
                <c:pt idx="2397">
                  <c:v>345.00</c:v>
                </c:pt>
                <c:pt idx="2398">
                  <c:v>345.00</c:v>
                </c:pt>
                <c:pt idx="2399">
                  <c:v>345.00</c:v>
                </c:pt>
                <c:pt idx="2400">
                  <c:v>345.00</c:v>
                </c:pt>
                <c:pt idx="2401">
                  <c:v>346.00</c:v>
                </c:pt>
                <c:pt idx="2402">
                  <c:v>346.00</c:v>
                </c:pt>
                <c:pt idx="2403">
                  <c:v>346.00</c:v>
                </c:pt>
                <c:pt idx="2404">
                  <c:v>346.00</c:v>
                </c:pt>
                <c:pt idx="2405">
                  <c:v>346.00</c:v>
                </c:pt>
                <c:pt idx="2406">
                  <c:v>346.00</c:v>
                </c:pt>
                <c:pt idx="2407">
                  <c:v>346.00</c:v>
                </c:pt>
                <c:pt idx="2408">
                  <c:v>347.00</c:v>
                </c:pt>
                <c:pt idx="2409">
                  <c:v>347.00</c:v>
                </c:pt>
                <c:pt idx="2410">
                  <c:v>347.00</c:v>
                </c:pt>
                <c:pt idx="2411">
                  <c:v>347.00</c:v>
                </c:pt>
                <c:pt idx="2412">
                  <c:v>347.00</c:v>
                </c:pt>
                <c:pt idx="2413">
                  <c:v>347.00</c:v>
                </c:pt>
                <c:pt idx="2414">
                  <c:v>347.00</c:v>
                </c:pt>
                <c:pt idx="2415">
                  <c:v>348.00</c:v>
                </c:pt>
                <c:pt idx="2416">
                  <c:v>348.00</c:v>
                </c:pt>
                <c:pt idx="2417">
                  <c:v>348.00</c:v>
                </c:pt>
                <c:pt idx="2418">
                  <c:v>348.00</c:v>
                </c:pt>
                <c:pt idx="2419">
                  <c:v>348.00</c:v>
                </c:pt>
                <c:pt idx="2420">
                  <c:v>348.00</c:v>
                </c:pt>
                <c:pt idx="2421">
                  <c:v>348.00</c:v>
                </c:pt>
                <c:pt idx="2422">
                  <c:v>349.00</c:v>
                </c:pt>
                <c:pt idx="2423">
                  <c:v>349.00</c:v>
                </c:pt>
                <c:pt idx="2424">
                  <c:v>349.00</c:v>
                </c:pt>
                <c:pt idx="2425">
                  <c:v>349.00</c:v>
                </c:pt>
                <c:pt idx="2426">
                  <c:v>349.00</c:v>
                </c:pt>
                <c:pt idx="2427">
                  <c:v>349.00</c:v>
                </c:pt>
                <c:pt idx="2428">
                  <c:v>349.00</c:v>
                </c:pt>
                <c:pt idx="2429">
                  <c:v>350.00</c:v>
                </c:pt>
                <c:pt idx="2430">
                  <c:v>350.00</c:v>
                </c:pt>
                <c:pt idx="2431">
                  <c:v>350.00</c:v>
                </c:pt>
                <c:pt idx="2432">
                  <c:v>350.00</c:v>
                </c:pt>
                <c:pt idx="2433">
                  <c:v>350.00</c:v>
                </c:pt>
                <c:pt idx="2434">
                  <c:v>350.00</c:v>
                </c:pt>
                <c:pt idx="2435">
                  <c:v>350.00</c:v>
                </c:pt>
                <c:pt idx="2436">
                  <c:v>351.00</c:v>
                </c:pt>
                <c:pt idx="2437">
                  <c:v>351.00</c:v>
                </c:pt>
                <c:pt idx="2438">
                  <c:v>351.00</c:v>
                </c:pt>
                <c:pt idx="2439">
                  <c:v>351.00</c:v>
                </c:pt>
                <c:pt idx="2440">
                  <c:v>351.00</c:v>
                </c:pt>
                <c:pt idx="2441">
                  <c:v>351.00</c:v>
                </c:pt>
                <c:pt idx="2442">
                  <c:v>352.00</c:v>
                </c:pt>
                <c:pt idx="2443">
                  <c:v>352.00</c:v>
                </c:pt>
                <c:pt idx="2444">
                  <c:v>352.00</c:v>
                </c:pt>
                <c:pt idx="2445">
                  <c:v>352.00</c:v>
                </c:pt>
                <c:pt idx="2446">
                  <c:v>352.00</c:v>
                </c:pt>
                <c:pt idx="2447">
                  <c:v>352.00</c:v>
                </c:pt>
                <c:pt idx="2448">
                  <c:v>352.00</c:v>
                </c:pt>
                <c:pt idx="2449">
                  <c:v>353.00</c:v>
                </c:pt>
                <c:pt idx="2450">
                  <c:v>353.00</c:v>
                </c:pt>
                <c:pt idx="2451">
                  <c:v>353.00</c:v>
                </c:pt>
                <c:pt idx="2452">
                  <c:v>353.00</c:v>
                </c:pt>
                <c:pt idx="2453">
                  <c:v>353.00</c:v>
                </c:pt>
                <c:pt idx="2454">
                  <c:v>353.00</c:v>
                </c:pt>
                <c:pt idx="2455">
                  <c:v>353.00</c:v>
                </c:pt>
                <c:pt idx="2456">
                  <c:v>354.00</c:v>
                </c:pt>
                <c:pt idx="2457">
                  <c:v>354.00</c:v>
                </c:pt>
                <c:pt idx="2458">
                  <c:v>354.00</c:v>
                </c:pt>
                <c:pt idx="2459">
                  <c:v>354.00</c:v>
                </c:pt>
                <c:pt idx="2460">
                  <c:v>354.00</c:v>
                </c:pt>
                <c:pt idx="2461">
                  <c:v>354.00</c:v>
                </c:pt>
                <c:pt idx="2462">
                  <c:v>354.00</c:v>
                </c:pt>
                <c:pt idx="2463">
                  <c:v>355.00</c:v>
                </c:pt>
                <c:pt idx="2464">
                  <c:v>355.00</c:v>
                </c:pt>
                <c:pt idx="2465">
                  <c:v>355.00</c:v>
                </c:pt>
                <c:pt idx="2466">
                  <c:v>355.00</c:v>
                </c:pt>
                <c:pt idx="2467">
                  <c:v>355.00</c:v>
                </c:pt>
                <c:pt idx="2468">
                  <c:v>355.00</c:v>
                </c:pt>
                <c:pt idx="2469">
                  <c:v>355.00</c:v>
                </c:pt>
                <c:pt idx="2470">
                  <c:v>356.00</c:v>
                </c:pt>
                <c:pt idx="2471">
                  <c:v>356.00</c:v>
                </c:pt>
                <c:pt idx="2472">
                  <c:v>356.00</c:v>
                </c:pt>
                <c:pt idx="2473">
                  <c:v>356.00</c:v>
                </c:pt>
                <c:pt idx="2474">
                  <c:v>356.00</c:v>
                </c:pt>
                <c:pt idx="2475">
                  <c:v>356.00</c:v>
                </c:pt>
                <c:pt idx="2476">
                  <c:v>356.00</c:v>
                </c:pt>
                <c:pt idx="2477">
                  <c:v>357.00</c:v>
                </c:pt>
                <c:pt idx="2478">
                  <c:v>357.00</c:v>
                </c:pt>
                <c:pt idx="2479">
                  <c:v>357.00</c:v>
                </c:pt>
                <c:pt idx="2480">
                  <c:v>357.00</c:v>
                </c:pt>
                <c:pt idx="2481">
                  <c:v>357.00</c:v>
                </c:pt>
                <c:pt idx="2482">
                  <c:v>357.00</c:v>
                </c:pt>
                <c:pt idx="2483">
                  <c:v>357.00</c:v>
                </c:pt>
                <c:pt idx="2484">
                  <c:v>358.00</c:v>
                </c:pt>
                <c:pt idx="2485">
                  <c:v>358.00</c:v>
                </c:pt>
                <c:pt idx="2486">
                  <c:v>358.00</c:v>
                </c:pt>
                <c:pt idx="2487">
                  <c:v>358.00</c:v>
                </c:pt>
                <c:pt idx="2488">
                  <c:v>358.00</c:v>
                </c:pt>
                <c:pt idx="2489">
                  <c:v>358.00</c:v>
                </c:pt>
                <c:pt idx="2490">
                  <c:v>358.00</c:v>
                </c:pt>
                <c:pt idx="2491">
                  <c:v>359.00</c:v>
                </c:pt>
                <c:pt idx="2492">
                  <c:v>359.00</c:v>
                </c:pt>
                <c:pt idx="2493">
                  <c:v>359.00</c:v>
                </c:pt>
                <c:pt idx="2494">
                  <c:v>359.00</c:v>
                </c:pt>
                <c:pt idx="2495">
                  <c:v>359.00</c:v>
                </c:pt>
                <c:pt idx="2496">
                  <c:v>359.00</c:v>
                </c:pt>
                <c:pt idx="2497">
                  <c:v>359.00</c:v>
                </c:pt>
                <c:pt idx="2498">
                  <c:v>360.00</c:v>
                </c:pt>
                <c:pt idx="2499">
                  <c:v>360.00</c:v>
                </c:pt>
                <c:pt idx="2500">
                  <c:v>360.00</c:v>
                </c:pt>
                <c:pt idx="2501">
                  <c:v>360.00</c:v>
                </c:pt>
                <c:pt idx="2502">
                  <c:v>360.00</c:v>
                </c:pt>
                <c:pt idx="2503">
                  <c:v>360.00</c:v>
                </c:pt>
                <c:pt idx="2504">
                  <c:v>360.00</c:v>
                </c:pt>
                <c:pt idx="2505">
                  <c:v>361.00</c:v>
                </c:pt>
                <c:pt idx="2506">
                  <c:v>361.00</c:v>
                </c:pt>
                <c:pt idx="2507">
                  <c:v>361.00</c:v>
                </c:pt>
                <c:pt idx="2508">
                  <c:v>361.00</c:v>
                </c:pt>
                <c:pt idx="2509">
                  <c:v>361.00</c:v>
                </c:pt>
                <c:pt idx="2510">
                  <c:v>361.00</c:v>
                </c:pt>
                <c:pt idx="2511">
                  <c:v>361.00</c:v>
                </c:pt>
                <c:pt idx="2512">
                  <c:v>362.00</c:v>
                </c:pt>
                <c:pt idx="2513">
                  <c:v>362.00</c:v>
                </c:pt>
                <c:pt idx="2514">
                  <c:v>362.00</c:v>
                </c:pt>
                <c:pt idx="2515">
                  <c:v>362.00</c:v>
                </c:pt>
                <c:pt idx="2516">
                  <c:v>362.00</c:v>
                </c:pt>
                <c:pt idx="2517">
                  <c:v>362.00</c:v>
                </c:pt>
                <c:pt idx="2518">
                  <c:v>362.00</c:v>
                </c:pt>
                <c:pt idx="2519">
                  <c:v>363.00</c:v>
                </c:pt>
                <c:pt idx="2520">
                  <c:v>363.00</c:v>
                </c:pt>
                <c:pt idx="2521">
                  <c:v>363.00</c:v>
                </c:pt>
                <c:pt idx="2522">
                  <c:v>363.00</c:v>
                </c:pt>
                <c:pt idx="2523">
                  <c:v>363.00</c:v>
                </c:pt>
                <c:pt idx="2524">
                  <c:v>363.00</c:v>
                </c:pt>
                <c:pt idx="2525">
                  <c:v>363.00</c:v>
                </c:pt>
                <c:pt idx="2526">
                  <c:v>364.00</c:v>
                </c:pt>
                <c:pt idx="2527">
                  <c:v>364.00</c:v>
                </c:pt>
                <c:pt idx="2528">
                  <c:v>364.00</c:v>
                </c:pt>
                <c:pt idx="2529">
                  <c:v>364.00</c:v>
                </c:pt>
                <c:pt idx="2530">
                  <c:v>364.00</c:v>
                </c:pt>
                <c:pt idx="2531">
                  <c:v>364.00</c:v>
                </c:pt>
                <c:pt idx="2532">
                  <c:v>364.00</c:v>
                </c:pt>
                <c:pt idx="2533">
                  <c:v>365.00</c:v>
                </c:pt>
                <c:pt idx="2534">
                  <c:v>365.00</c:v>
                </c:pt>
                <c:pt idx="2535">
                  <c:v>365.00</c:v>
                </c:pt>
                <c:pt idx="2536">
                  <c:v>365.00</c:v>
                </c:pt>
                <c:pt idx="2537">
                  <c:v>365.00</c:v>
                </c:pt>
                <c:pt idx="2538">
                  <c:v>365.00</c:v>
                </c:pt>
                <c:pt idx="2539">
                  <c:v>365.00</c:v>
                </c:pt>
                <c:pt idx="2540">
                  <c:v>366.00</c:v>
                </c:pt>
                <c:pt idx="2541">
                  <c:v>366.00</c:v>
                </c:pt>
                <c:pt idx="2542">
                  <c:v>366.00</c:v>
                </c:pt>
                <c:pt idx="2543">
                  <c:v>366.00</c:v>
                </c:pt>
                <c:pt idx="2544">
                  <c:v>366.00</c:v>
                </c:pt>
                <c:pt idx="2545">
                  <c:v>366.00</c:v>
                </c:pt>
                <c:pt idx="2546">
                  <c:v>366.00</c:v>
                </c:pt>
                <c:pt idx="2547">
                  <c:v>367.00</c:v>
                </c:pt>
                <c:pt idx="2548">
                  <c:v>367.00</c:v>
                </c:pt>
                <c:pt idx="2549">
                  <c:v>367.00</c:v>
                </c:pt>
                <c:pt idx="2550">
                  <c:v>367.00</c:v>
                </c:pt>
                <c:pt idx="2551">
                  <c:v>367.00</c:v>
                </c:pt>
                <c:pt idx="2552">
                  <c:v>367.00</c:v>
                </c:pt>
                <c:pt idx="2553">
                  <c:v>367.00</c:v>
                </c:pt>
                <c:pt idx="2554">
                  <c:v>368.00</c:v>
                </c:pt>
                <c:pt idx="2555">
                  <c:v>368.00</c:v>
                </c:pt>
                <c:pt idx="2556">
                  <c:v>368.00</c:v>
                </c:pt>
                <c:pt idx="2557">
                  <c:v>368.00</c:v>
                </c:pt>
                <c:pt idx="2558">
                  <c:v>368.00</c:v>
                </c:pt>
                <c:pt idx="2559">
                  <c:v>368.00</c:v>
                </c:pt>
                <c:pt idx="2560">
                  <c:v>368.00</c:v>
                </c:pt>
                <c:pt idx="2561">
                  <c:v>369.00</c:v>
                </c:pt>
                <c:pt idx="2562">
                  <c:v>369.00</c:v>
                </c:pt>
                <c:pt idx="2563">
                  <c:v>369.00</c:v>
                </c:pt>
                <c:pt idx="2564">
                  <c:v>369.00</c:v>
                </c:pt>
                <c:pt idx="2565">
                  <c:v>369.00</c:v>
                </c:pt>
                <c:pt idx="2566">
                  <c:v>369.00</c:v>
                </c:pt>
                <c:pt idx="2567">
                  <c:v>370.00</c:v>
                </c:pt>
                <c:pt idx="2568">
                  <c:v>370.00</c:v>
                </c:pt>
                <c:pt idx="2569">
                  <c:v>370.00</c:v>
                </c:pt>
                <c:pt idx="2570">
                  <c:v>370.00</c:v>
                </c:pt>
                <c:pt idx="2571">
                  <c:v>370.00</c:v>
                </c:pt>
                <c:pt idx="2572">
                  <c:v>370.00</c:v>
                </c:pt>
                <c:pt idx="2573">
                  <c:v>370.00</c:v>
                </c:pt>
                <c:pt idx="2574">
                  <c:v>371.00</c:v>
                </c:pt>
                <c:pt idx="2575">
                  <c:v>371.00</c:v>
                </c:pt>
                <c:pt idx="2576">
                  <c:v>371.00</c:v>
                </c:pt>
                <c:pt idx="2577">
                  <c:v>371.00</c:v>
                </c:pt>
                <c:pt idx="2578">
                  <c:v>371.00</c:v>
                </c:pt>
                <c:pt idx="2579">
                  <c:v>371.00</c:v>
                </c:pt>
                <c:pt idx="2580">
                  <c:v>371.00</c:v>
                </c:pt>
                <c:pt idx="2581">
                  <c:v>372.00</c:v>
                </c:pt>
                <c:pt idx="2582">
                  <c:v>372.00</c:v>
                </c:pt>
                <c:pt idx="2583">
                  <c:v>372.00</c:v>
                </c:pt>
                <c:pt idx="2584">
                  <c:v>372.00</c:v>
                </c:pt>
                <c:pt idx="2585">
                  <c:v>372.00</c:v>
                </c:pt>
                <c:pt idx="2586">
                  <c:v>372.00</c:v>
                </c:pt>
                <c:pt idx="2587">
                  <c:v>372.00</c:v>
                </c:pt>
                <c:pt idx="2588">
                  <c:v>373.00</c:v>
                </c:pt>
                <c:pt idx="2589">
                  <c:v>373.00</c:v>
                </c:pt>
                <c:pt idx="2590">
                  <c:v>373.00</c:v>
                </c:pt>
                <c:pt idx="2591">
                  <c:v>373.00</c:v>
                </c:pt>
                <c:pt idx="2592">
                  <c:v>373.00</c:v>
                </c:pt>
                <c:pt idx="2593">
                  <c:v>373.00</c:v>
                </c:pt>
                <c:pt idx="2594">
                  <c:v>373.00</c:v>
                </c:pt>
                <c:pt idx="2595">
                  <c:v>374.00</c:v>
                </c:pt>
                <c:pt idx="2596">
                  <c:v>374.00</c:v>
                </c:pt>
                <c:pt idx="2597">
                  <c:v>374.00</c:v>
                </c:pt>
                <c:pt idx="2598">
                  <c:v>374.00</c:v>
                </c:pt>
                <c:pt idx="2599">
                  <c:v>374.00</c:v>
                </c:pt>
                <c:pt idx="2600">
                  <c:v>374.00</c:v>
                </c:pt>
                <c:pt idx="2601">
                  <c:v>374.00</c:v>
                </c:pt>
                <c:pt idx="2602">
                  <c:v>375.00</c:v>
                </c:pt>
                <c:pt idx="2603">
                  <c:v>375.00</c:v>
                </c:pt>
                <c:pt idx="2604">
                  <c:v>375.00</c:v>
                </c:pt>
                <c:pt idx="2605">
                  <c:v>375.00</c:v>
                </c:pt>
                <c:pt idx="2606">
                  <c:v>375.00</c:v>
                </c:pt>
                <c:pt idx="2607">
                  <c:v>375.00</c:v>
                </c:pt>
                <c:pt idx="2608">
                  <c:v>375.00</c:v>
                </c:pt>
                <c:pt idx="2609">
                  <c:v>376.00</c:v>
                </c:pt>
                <c:pt idx="2610">
                  <c:v>376.00</c:v>
                </c:pt>
                <c:pt idx="2611">
                  <c:v>376.00</c:v>
                </c:pt>
                <c:pt idx="2612">
                  <c:v>376.00</c:v>
                </c:pt>
                <c:pt idx="2613">
                  <c:v>376.00</c:v>
                </c:pt>
                <c:pt idx="2614">
                  <c:v>376.00</c:v>
                </c:pt>
                <c:pt idx="2615">
                  <c:v>376.00</c:v>
                </c:pt>
                <c:pt idx="2616">
                  <c:v>377.00</c:v>
                </c:pt>
                <c:pt idx="2617">
                  <c:v>377.00</c:v>
                </c:pt>
                <c:pt idx="2618">
                  <c:v>377.00</c:v>
                </c:pt>
                <c:pt idx="2619">
                  <c:v>377.00</c:v>
                </c:pt>
                <c:pt idx="2620">
                  <c:v>377.00</c:v>
                </c:pt>
                <c:pt idx="2621">
                  <c:v>377.00</c:v>
                </c:pt>
                <c:pt idx="2622">
                  <c:v>377.00</c:v>
                </c:pt>
                <c:pt idx="2623">
                  <c:v>378.00</c:v>
                </c:pt>
                <c:pt idx="2624">
                  <c:v>378.00</c:v>
                </c:pt>
                <c:pt idx="2625">
                  <c:v>378.00</c:v>
                </c:pt>
                <c:pt idx="2626">
                  <c:v>378.00</c:v>
                </c:pt>
                <c:pt idx="2627">
                  <c:v>378.00</c:v>
                </c:pt>
                <c:pt idx="2628">
                  <c:v>378.00</c:v>
                </c:pt>
                <c:pt idx="2629">
                  <c:v>378.00</c:v>
                </c:pt>
                <c:pt idx="2630">
                  <c:v>379.00</c:v>
                </c:pt>
                <c:pt idx="2631">
                  <c:v>379.00</c:v>
                </c:pt>
                <c:pt idx="2632">
                  <c:v>379.00</c:v>
                </c:pt>
                <c:pt idx="2633">
                  <c:v>379.00</c:v>
                </c:pt>
                <c:pt idx="2634">
                  <c:v>379.00</c:v>
                </c:pt>
                <c:pt idx="2635">
                  <c:v>379.00</c:v>
                </c:pt>
                <c:pt idx="2636">
                  <c:v>379.00</c:v>
                </c:pt>
                <c:pt idx="2637">
                  <c:v>380.00</c:v>
                </c:pt>
                <c:pt idx="2638">
                  <c:v>380.00</c:v>
                </c:pt>
                <c:pt idx="2639">
                  <c:v>380.00</c:v>
                </c:pt>
                <c:pt idx="2640">
                  <c:v>380.00</c:v>
                </c:pt>
                <c:pt idx="2641">
                  <c:v>380.00</c:v>
                </c:pt>
                <c:pt idx="2642">
                  <c:v>380.00</c:v>
                </c:pt>
                <c:pt idx="2643">
                  <c:v>380.00</c:v>
                </c:pt>
                <c:pt idx="2644">
                  <c:v>381.00</c:v>
                </c:pt>
                <c:pt idx="2645">
                  <c:v>381.00</c:v>
                </c:pt>
                <c:pt idx="2646">
                  <c:v>381.00</c:v>
                </c:pt>
                <c:pt idx="2647">
                  <c:v>381.00</c:v>
                </c:pt>
                <c:pt idx="2648">
                  <c:v>381.00</c:v>
                </c:pt>
                <c:pt idx="2649">
                  <c:v>381.00</c:v>
                </c:pt>
                <c:pt idx="2650">
                  <c:v>381.00</c:v>
                </c:pt>
                <c:pt idx="2651">
                  <c:v>382.00</c:v>
                </c:pt>
                <c:pt idx="2652">
                  <c:v>382.00</c:v>
                </c:pt>
                <c:pt idx="2653">
                  <c:v>382.00</c:v>
                </c:pt>
                <c:pt idx="2654">
                  <c:v>382.00</c:v>
                </c:pt>
                <c:pt idx="2655">
                  <c:v>382.00</c:v>
                </c:pt>
                <c:pt idx="2656">
                  <c:v>382.00</c:v>
                </c:pt>
                <c:pt idx="2657">
                  <c:v>382.00</c:v>
                </c:pt>
                <c:pt idx="2658">
                  <c:v>383.00</c:v>
                </c:pt>
                <c:pt idx="2659">
                  <c:v>383.00</c:v>
                </c:pt>
                <c:pt idx="2660">
                  <c:v>383.00</c:v>
                </c:pt>
                <c:pt idx="2661">
                  <c:v>383.00</c:v>
                </c:pt>
                <c:pt idx="2662">
                  <c:v>383.00</c:v>
                </c:pt>
                <c:pt idx="2663">
                  <c:v>383.00</c:v>
                </c:pt>
                <c:pt idx="2664">
                  <c:v>383.00</c:v>
                </c:pt>
                <c:pt idx="2665">
                  <c:v>384.00</c:v>
                </c:pt>
                <c:pt idx="2666">
                  <c:v>384.00</c:v>
                </c:pt>
                <c:pt idx="2667">
                  <c:v>384.00</c:v>
                </c:pt>
                <c:pt idx="2668">
                  <c:v>384.00</c:v>
                </c:pt>
                <c:pt idx="2669">
                  <c:v>384.00</c:v>
                </c:pt>
                <c:pt idx="2670">
                  <c:v>384.00</c:v>
                </c:pt>
                <c:pt idx="2671">
                  <c:v>384.00</c:v>
                </c:pt>
                <c:pt idx="2672">
                  <c:v>385.00</c:v>
                </c:pt>
                <c:pt idx="2673">
                  <c:v>385.00</c:v>
                </c:pt>
                <c:pt idx="2674">
                  <c:v>385.00</c:v>
                </c:pt>
                <c:pt idx="2675">
                  <c:v>385.00</c:v>
                </c:pt>
                <c:pt idx="2676">
                  <c:v>385.00</c:v>
                </c:pt>
                <c:pt idx="2677">
                  <c:v>385.00</c:v>
                </c:pt>
                <c:pt idx="2678">
                  <c:v>385.00</c:v>
                </c:pt>
                <c:pt idx="2679">
                  <c:v>386.00</c:v>
                </c:pt>
                <c:pt idx="2680">
                  <c:v>386.00</c:v>
                </c:pt>
                <c:pt idx="2681">
                  <c:v>386.00</c:v>
                </c:pt>
                <c:pt idx="2682">
                  <c:v>386.00</c:v>
                </c:pt>
                <c:pt idx="2683">
                  <c:v>386.00</c:v>
                </c:pt>
                <c:pt idx="2684">
                  <c:v>386.00</c:v>
                </c:pt>
                <c:pt idx="2685">
                  <c:v>386.00</c:v>
                </c:pt>
                <c:pt idx="2686">
                  <c:v>387.00</c:v>
                </c:pt>
                <c:pt idx="2687">
                  <c:v>387.00</c:v>
                </c:pt>
                <c:pt idx="2688">
                  <c:v>387.00</c:v>
                </c:pt>
                <c:pt idx="2689">
                  <c:v>387.00</c:v>
                </c:pt>
                <c:pt idx="2690">
                  <c:v>387.00</c:v>
                </c:pt>
                <c:pt idx="2691">
                  <c:v>387.00</c:v>
                </c:pt>
                <c:pt idx="2692">
                  <c:v>388.00</c:v>
                </c:pt>
                <c:pt idx="2693">
                  <c:v>388.00</c:v>
                </c:pt>
                <c:pt idx="2694">
                  <c:v>388.00</c:v>
                </c:pt>
                <c:pt idx="2695">
                  <c:v>388.00</c:v>
                </c:pt>
                <c:pt idx="2696">
                  <c:v>388.00</c:v>
                </c:pt>
                <c:pt idx="2697">
                  <c:v>388.00</c:v>
                </c:pt>
                <c:pt idx="2698">
                  <c:v>388.00</c:v>
                </c:pt>
                <c:pt idx="2699">
                  <c:v>389.00</c:v>
                </c:pt>
                <c:pt idx="2700">
                  <c:v>389.00</c:v>
                </c:pt>
                <c:pt idx="2701">
                  <c:v>389.00</c:v>
                </c:pt>
                <c:pt idx="2702">
                  <c:v>389.00</c:v>
                </c:pt>
                <c:pt idx="2703">
                  <c:v>389.00</c:v>
                </c:pt>
                <c:pt idx="2704">
                  <c:v>389.00</c:v>
                </c:pt>
                <c:pt idx="2705">
                  <c:v>389.00</c:v>
                </c:pt>
                <c:pt idx="2706">
                  <c:v>390.00</c:v>
                </c:pt>
                <c:pt idx="2707">
                  <c:v>390.00</c:v>
                </c:pt>
                <c:pt idx="2708">
                  <c:v>390.00</c:v>
                </c:pt>
                <c:pt idx="2709">
                  <c:v>390.00</c:v>
                </c:pt>
                <c:pt idx="2710">
                  <c:v>390.00</c:v>
                </c:pt>
                <c:pt idx="2711">
                  <c:v>390.00</c:v>
                </c:pt>
                <c:pt idx="2712">
                  <c:v>390.00</c:v>
                </c:pt>
                <c:pt idx="2713">
                  <c:v>391.00</c:v>
                </c:pt>
                <c:pt idx="2714">
                  <c:v>391.00</c:v>
                </c:pt>
                <c:pt idx="2715">
                  <c:v>391.00</c:v>
                </c:pt>
                <c:pt idx="2716">
                  <c:v>391.00</c:v>
                </c:pt>
                <c:pt idx="2717">
                  <c:v>391.00</c:v>
                </c:pt>
                <c:pt idx="2718">
                  <c:v>391.00</c:v>
                </c:pt>
                <c:pt idx="2719">
                  <c:v>391.00</c:v>
                </c:pt>
                <c:pt idx="2720">
                  <c:v>392.00</c:v>
                </c:pt>
                <c:pt idx="2721">
                  <c:v>392.00</c:v>
                </c:pt>
                <c:pt idx="2722">
                  <c:v>392.00</c:v>
                </c:pt>
                <c:pt idx="2723">
                  <c:v>392.00</c:v>
                </c:pt>
                <c:pt idx="2724">
                  <c:v>392.00</c:v>
                </c:pt>
                <c:pt idx="2725">
                  <c:v>392.00</c:v>
                </c:pt>
                <c:pt idx="2726">
                  <c:v>392.00</c:v>
                </c:pt>
                <c:pt idx="2727">
                  <c:v>393.00</c:v>
                </c:pt>
                <c:pt idx="2728">
                  <c:v>393.00</c:v>
                </c:pt>
                <c:pt idx="2729">
                  <c:v>393.00</c:v>
                </c:pt>
                <c:pt idx="2730">
                  <c:v>393.00</c:v>
                </c:pt>
                <c:pt idx="2731">
                  <c:v>393.00</c:v>
                </c:pt>
                <c:pt idx="2732">
                  <c:v>393.00</c:v>
                </c:pt>
                <c:pt idx="2733">
                  <c:v>393.00</c:v>
                </c:pt>
                <c:pt idx="2734">
                  <c:v>394.00</c:v>
                </c:pt>
                <c:pt idx="2735">
                  <c:v>394.00</c:v>
                </c:pt>
                <c:pt idx="2736">
                  <c:v>394.00</c:v>
                </c:pt>
                <c:pt idx="2737">
                  <c:v>394.00</c:v>
                </c:pt>
                <c:pt idx="2738">
                  <c:v>394.00</c:v>
                </c:pt>
                <c:pt idx="2739">
                  <c:v>394.00</c:v>
                </c:pt>
                <c:pt idx="2740">
                  <c:v>394.00</c:v>
                </c:pt>
                <c:pt idx="2741">
                  <c:v>395.00</c:v>
                </c:pt>
                <c:pt idx="2742">
                  <c:v>395.00</c:v>
                </c:pt>
                <c:pt idx="2743">
                  <c:v>395.00</c:v>
                </c:pt>
                <c:pt idx="2744">
                  <c:v>395.00</c:v>
                </c:pt>
                <c:pt idx="2745">
                  <c:v>395.00</c:v>
                </c:pt>
                <c:pt idx="2746">
                  <c:v>395.00</c:v>
                </c:pt>
                <c:pt idx="2747">
                  <c:v>395.00</c:v>
                </c:pt>
                <c:pt idx="2748">
                  <c:v>396.00</c:v>
                </c:pt>
                <c:pt idx="2749">
                  <c:v>396.00</c:v>
                </c:pt>
                <c:pt idx="2750">
                  <c:v>396.00</c:v>
                </c:pt>
                <c:pt idx="2751">
                  <c:v>396.00</c:v>
                </c:pt>
                <c:pt idx="2752">
                  <c:v>396.00</c:v>
                </c:pt>
                <c:pt idx="2753">
                  <c:v>396.00</c:v>
                </c:pt>
                <c:pt idx="2754">
                  <c:v>396.00</c:v>
                </c:pt>
                <c:pt idx="2755">
                  <c:v>397.00</c:v>
                </c:pt>
                <c:pt idx="2756">
                  <c:v>397.00</c:v>
                </c:pt>
                <c:pt idx="2757">
                  <c:v>397.00</c:v>
                </c:pt>
                <c:pt idx="2758">
                  <c:v>397.00</c:v>
                </c:pt>
                <c:pt idx="2759">
                  <c:v>397.00</c:v>
                </c:pt>
                <c:pt idx="2760">
                  <c:v>397.00</c:v>
                </c:pt>
                <c:pt idx="2761">
                  <c:v>397.00</c:v>
                </c:pt>
                <c:pt idx="2762">
                  <c:v>398.00</c:v>
                </c:pt>
                <c:pt idx="2763">
                  <c:v>398.00</c:v>
                </c:pt>
                <c:pt idx="2764">
                  <c:v>398.00</c:v>
                </c:pt>
                <c:pt idx="2765">
                  <c:v>398.00</c:v>
                </c:pt>
                <c:pt idx="2766">
                  <c:v>398.00</c:v>
                </c:pt>
                <c:pt idx="2767">
                  <c:v>398.00</c:v>
                </c:pt>
                <c:pt idx="2768">
                  <c:v>398.00</c:v>
                </c:pt>
                <c:pt idx="2769">
                  <c:v>399.00</c:v>
                </c:pt>
                <c:pt idx="2770">
                  <c:v>399.00</c:v>
                </c:pt>
                <c:pt idx="2771">
                  <c:v>399.00</c:v>
                </c:pt>
                <c:pt idx="2772">
                  <c:v>399.00</c:v>
                </c:pt>
                <c:pt idx="2773">
                  <c:v>399.00</c:v>
                </c:pt>
                <c:pt idx="2774">
                  <c:v>399.00</c:v>
                </c:pt>
                <c:pt idx="2775">
                  <c:v>399.00</c:v>
                </c:pt>
                <c:pt idx="2776">
                  <c:v>400.00</c:v>
                </c:pt>
                <c:pt idx="2777">
                  <c:v>400.00</c:v>
                </c:pt>
                <c:pt idx="2778">
                  <c:v>400.00</c:v>
                </c:pt>
                <c:pt idx="2779">
                  <c:v>400.00</c:v>
                </c:pt>
                <c:pt idx="2780">
                  <c:v>400.00</c:v>
                </c:pt>
                <c:pt idx="2781">
                  <c:v>400.00</c:v>
                </c:pt>
                <c:pt idx="2782">
                  <c:v>400.00</c:v>
                </c:pt>
                <c:pt idx="2783">
                  <c:v>401.00</c:v>
                </c:pt>
                <c:pt idx="2784">
                  <c:v>401.00</c:v>
                </c:pt>
                <c:pt idx="2785">
                  <c:v>401.00</c:v>
                </c:pt>
                <c:pt idx="2786">
                  <c:v>401.00</c:v>
                </c:pt>
                <c:pt idx="2787">
                  <c:v>401.00</c:v>
                </c:pt>
                <c:pt idx="2788">
                  <c:v>401.00</c:v>
                </c:pt>
                <c:pt idx="2789">
                  <c:v>401.00</c:v>
                </c:pt>
                <c:pt idx="2790">
                  <c:v>402.00</c:v>
                </c:pt>
                <c:pt idx="2791">
                  <c:v>402.00</c:v>
                </c:pt>
                <c:pt idx="2792">
                  <c:v>402.00</c:v>
                </c:pt>
                <c:pt idx="2793">
                  <c:v>402.00</c:v>
                </c:pt>
                <c:pt idx="2794">
                  <c:v>402.00</c:v>
                </c:pt>
                <c:pt idx="2795">
                  <c:v>402.00</c:v>
                </c:pt>
                <c:pt idx="2796">
                  <c:v>402.00</c:v>
                </c:pt>
                <c:pt idx="2797">
                  <c:v>403.00</c:v>
                </c:pt>
                <c:pt idx="2798">
                  <c:v>403.00</c:v>
                </c:pt>
                <c:pt idx="2799">
                  <c:v>403.00</c:v>
                </c:pt>
                <c:pt idx="2800">
                  <c:v>403.00</c:v>
                </c:pt>
                <c:pt idx="2801">
                  <c:v>403.00</c:v>
                </c:pt>
                <c:pt idx="2802">
                  <c:v>403.00</c:v>
                </c:pt>
                <c:pt idx="2803">
                  <c:v>403.00</c:v>
                </c:pt>
                <c:pt idx="2804">
                  <c:v>404.00</c:v>
                </c:pt>
                <c:pt idx="2805">
                  <c:v>404.00</c:v>
                </c:pt>
                <c:pt idx="2806">
                  <c:v>404.00</c:v>
                </c:pt>
                <c:pt idx="2807">
                  <c:v>404.00</c:v>
                </c:pt>
                <c:pt idx="2808">
                  <c:v>404.00</c:v>
                </c:pt>
                <c:pt idx="2809">
                  <c:v>404.00</c:v>
                </c:pt>
                <c:pt idx="2810">
                  <c:v>404.00</c:v>
                </c:pt>
                <c:pt idx="2811">
                  <c:v>405.00</c:v>
                </c:pt>
                <c:pt idx="2812">
                  <c:v>405.00</c:v>
                </c:pt>
                <c:pt idx="2813">
                  <c:v>405.00</c:v>
                </c:pt>
                <c:pt idx="2814">
                  <c:v>405.00</c:v>
                </c:pt>
                <c:pt idx="2815">
                  <c:v>405.00</c:v>
                </c:pt>
                <c:pt idx="2816">
                  <c:v>405.00</c:v>
                </c:pt>
                <c:pt idx="2817">
                  <c:v>406.00</c:v>
                </c:pt>
                <c:pt idx="2818">
                  <c:v>406.00</c:v>
                </c:pt>
                <c:pt idx="2819">
                  <c:v>406.00</c:v>
                </c:pt>
                <c:pt idx="2820">
                  <c:v>406.00</c:v>
                </c:pt>
                <c:pt idx="2821">
                  <c:v>406.00</c:v>
                </c:pt>
                <c:pt idx="2822">
                  <c:v>406.00</c:v>
                </c:pt>
                <c:pt idx="2823">
                  <c:v>406.00</c:v>
                </c:pt>
                <c:pt idx="2824">
                  <c:v>407.00</c:v>
                </c:pt>
                <c:pt idx="2825">
                  <c:v>407.00</c:v>
                </c:pt>
                <c:pt idx="2826">
                  <c:v>407.00</c:v>
                </c:pt>
                <c:pt idx="2827">
                  <c:v>407.00</c:v>
                </c:pt>
                <c:pt idx="2828">
                  <c:v>407.00</c:v>
                </c:pt>
                <c:pt idx="2829">
                  <c:v>407.00</c:v>
                </c:pt>
                <c:pt idx="2830">
                  <c:v>407.00</c:v>
                </c:pt>
                <c:pt idx="2831">
                  <c:v>408.00</c:v>
                </c:pt>
                <c:pt idx="2832">
                  <c:v>408.00</c:v>
                </c:pt>
                <c:pt idx="2833">
                  <c:v>408.00</c:v>
                </c:pt>
                <c:pt idx="2834">
                  <c:v>408.00</c:v>
                </c:pt>
                <c:pt idx="2835">
                  <c:v>408.00</c:v>
                </c:pt>
                <c:pt idx="2836">
                  <c:v>408.00</c:v>
                </c:pt>
                <c:pt idx="2837">
                  <c:v>408.00</c:v>
                </c:pt>
                <c:pt idx="2838">
                  <c:v>409.00</c:v>
                </c:pt>
                <c:pt idx="2839">
                  <c:v>409.00</c:v>
                </c:pt>
                <c:pt idx="2840">
                  <c:v>409.00</c:v>
                </c:pt>
                <c:pt idx="2841">
                  <c:v>409.00</c:v>
                </c:pt>
                <c:pt idx="2842">
                  <c:v>409.00</c:v>
                </c:pt>
                <c:pt idx="2843">
                  <c:v>409.00</c:v>
                </c:pt>
                <c:pt idx="2844">
                  <c:v>409.00</c:v>
                </c:pt>
                <c:pt idx="2845">
                  <c:v>410.00</c:v>
                </c:pt>
                <c:pt idx="2846">
                  <c:v>410.00</c:v>
                </c:pt>
                <c:pt idx="2847">
                  <c:v>410.00</c:v>
                </c:pt>
                <c:pt idx="2848">
                  <c:v>410.00</c:v>
                </c:pt>
                <c:pt idx="2849">
                  <c:v>410.00</c:v>
                </c:pt>
                <c:pt idx="2850">
                  <c:v>410.00</c:v>
                </c:pt>
                <c:pt idx="2851">
                  <c:v>410.00</c:v>
                </c:pt>
                <c:pt idx="2852">
                  <c:v>411.00</c:v>
                </c:pt>
                <c:pt idx="2853">
                  <c:v>411.00</c:v>
                </c:pt>
                <c:pt idx="2854">
                  <c:v>411.00</c:v>
                </c:pt>
                <c:pt idx="2855">
                  <c:v>411.00</c:v>
                </c:pt>
                <c:pt idx="2856">
                  <c:v>411.00</c:v>
                </c:pt>
                <c:pt idx="2857">
                  <c:v>411.00</c:v>
                </c:pt>
                <c:pt idx="2858">
                  <c:v>411.00</c:v>
                </c:pt>
                <c:pt idx="2859">
                  <c:v>412.00</c:v>
                </c:pt>
                <c:pt idx="2860">
                  <c:v>412.00</c:v>
                </c:pt>
                <c:pt idx="2861">
                  <c:v>412.00</c:v>
                </c:pt>
                <c:pt idx="2862">
                  <c:v>412.00</c:v>
                </c:pt>
                <c:pt idx="2863">
                  <c:v>412.00</c:v>
                </c:pt>
                <c:pt idx="2864">
                  <c:v>412.00</c:v>
                </c:pt>
                <c:pt idx="2865">
                  <c:v>412.00</c:v>
                </c:pt>
                <c:pt idx="2866">
                  <c:v>413.00</c:v>
                </c:pt>
                <c:pt idx="2867">
                  <c:v>413.00</c:v>
                </c:pt>
                <c:pt idx="2868">
                  <c:v>413.00</c:v>
                </c:pt>
                <c:pt idx="2869">
                  <c:v>413.00</c:v>
                </c:pt>
                <c:pt idx="2870">
                  <c:v>413.00</c:v>
                </c:pt>
                <c:pt idx="2871">
                  <c:v>413.00</c:v>
                </c:pt>
                <c:pt idx="2872">
                  <c:v>413.00</c:v>
                </c:pt>
                <c:pt idx="2873">
                  <c:v>414.00</c:v>
                </c:pt>
                <c:pt idx="2874">
                  <c:v>414.00</c:v>
                </c:pt>
                <c:pt idx="2875">
                  <c:v>414.00</c:v>
                </c:pt>
                <c:pt idx="2876">
                  <c:v>414.00</c:v>
                </c:pt>
                <c:pt idx="2877">
                  <c:v>414.00</c:v>
                </c:pt>
                <c:pt idx="2878">
                  <c:v>414.00</c:v>
                </c:pt>
                <c:pt idx="2879">
                  <c:v>414.00</c:v>
                </c:pt>
                <c:pt idx="2880">
                  <c:v>415.00</c:v>
                </c:pt>
                <c:pt idx="2881">
                  <c:v>415.00</c:v>
                </c:pt>
                <c:pt idx="2882">
                  <c:v>415.00</c:v>
                </c:pt>
                <c:pt idx="2883">
                  <c:v>415.00</c:v>
                </c:pt>
                <c:pt idx="2884">
                  <c:v>415.00</c:v>
                </c:pt>
                <c:pt idx="2885">
                  <c:v>415.00</c:v>
                </c:pt>
                <c:pt idx="2886">
                  <c:v>415.00</c:v>
                </c:pt>
                <c:pt idx="2887">
                  <c:v>416.00</c:v>
                </c:pt>
                <c:pt idx="2888">
                  <c:v>416.00</c:v>
                </c:pt>
                <c:pt idx="2889">
                  <c:v>416.00</c:v>
                </c:pt>
                <c:pt idx="2890">
                  <c:v>416.00</c:v>
                </c:pt>
                <c:pt idx="2891">
                  <c:v>416.00</c:v>
                </c:pt>
                <c:pt idx="2892">
                  <c:v>416.00</c:v>
                </c:pt>
                <c:pt idx="2893">
                  <c:v>416.00</c:v>
                </c:pt>
                <c:pt idx="2894">
                  <c:v>417.00</c:v>
                </c:pt>
                <c:pt idx="2895">
                  <c:v>417.00</c:v>
                </c:pt>
                <c:pt idx="2896">
                  <c:v>417.00</c:v>
                </c:pt>
                <c:pt idx="2897">
                  <c:v>417.00</c:v>
                </c:pt>
                <c:pt idx="2898">
                  <c:v>417.00</c:v>
                </c:pt>
                <c:pt idx="2899">
                  <c:v>417.00</c:v>
                </c:pt>
                <c:pt idx="2900">
                  <c:v>417.00</c:v>
                </c:pt>
                <c:pt idx="2901">
                  <c:v>418.00</c:v>
                </c:pt>
                <c:pt idx="2902">
                  <c:v>418.00</c:v>
                </c:pt>
                <c:pt idx="2903">
                  <c:v>418.00</c:v>
                </c:pt>
                <c:pt idx="2904">
                  <c:v>418.00</c:v>
                </c:pt>
                <c:pt idx="2905">
                  <c:v>418.00</c:v>
                </c:pt>
                <c:pt idx="2906">
                  <c:v>418.00</c:v>
                </c:pt>
                <c:pt idx="2907">
                  <c:v>418.00</c:v>
                </c:pt>
                <c:pt idx="2908">
                  <c:v>419.00</c:v>
                </c:pt>
                <c:pt idx="2909">
                  <c:v>419.00</c:v>
                </c:pt>
                <c:pt idx="2910">
                  <c:v>419.00</c:v>
                </c:pt>
                <c:pt idx="2911">
                  <c:v>419.00</c:v>
                </c:pt>
                <c:pt idx="2912">
                  <c:v>419.00</c:v>
                </c:pt>
                <c:pt idx="2913">
                  <c:v>419.00</c:v>
                </c:pt>
                <c:pt idx="2914">
                  <c:v>419.00</c:v>
                </c:pt>
                <c:pt idx="2915">
                  <c:v>420.00</c:v>
                </c:pt>
                <c:pt idx="2916">
                  <c:v>420.00</c:v>
                </c:pt>
                <c:pt idx="2917">
                  <c:v>420.00</c:v>
                </c:pt>
                <c:pt idx="2918">
                  <c:v>420.00</c:v>
                </c:pt>
                <c:pt idx="2919">
                  <c:v>420.00</c:v>
                </c:pt>
                <c:pt idx="2920">
                  <c:v>420.00</c:v>
                </c:pt>
                <c:pt idx="2921">
                  <c:v>420.00</c:v>
                </c:pt>
                <c:pt idx="2922">
                  <c:v>421.00</c:v>
                </c:pt>
                <c:pt idx="2923">
                  <c:v>421.00</c:v>
                </c:pt>
                <c:pt idx="2924">
                  <c:v>421.00</c:v>
                </c:pt>
                <c:pt idx="2925">
                  <c:v>421.00</c:v>
                </c:pt>
                <c:pt idx="2926">
                  <c:v>421.00</c:v>
                </c:pt>
                <c:pt idx="2927">
                  <c:v>421.00</c:v>
                </c:pt>
                <c:pt idx="2928">
                  <c:v>421.00</c:v>
                </c:pt>
                <c:pt idx="2929">
                  <c:v>422.00</c:v>
                </c:pt>
                <c:pt idx="2930">
                  <c:v>422.00</c:v>
                </c:pt>
                <c:pt idx="2931">
                  <c:v>422.00</c:v>
                </c:pt>
                <c:pt idx="2932">
                  <c:v>422.00</c:v>
                </c:pt>
                <c:pt idx="2933">
                  <c:v>422.00</c:v>
                </c:pt>
                <c:pt idx="2934">
                  <c:v>422.00</c:v>
                </c:pt>
                <c:pt idx="2935">
                  <c:v>422.00</c:v>
                </c:pt>
                <c:pt idx="2936">
                  <c:v>423.00</c:v>
                </c:pt>
                <c:pt idx="2937">
                  <c:v>423.00</c:v>
                </c:pt>
                <c:pt idx="2938">
                  <c:v>423.00</c:v>
                </c:pt>
                <c:pt idx="2939">
                  <c:v>423.00</c:v>
                </c:pt>
                <c:pt idx="2940">
                  <c:v>423.00</c:v>
                </c:pt>
                <c:pt idx="2941">
                  <c:v>423.00</c:v>
                </c:pt>
                <c:pt idx="2942">
                  <c:v>424.00</c:v>
                </c:pt>
                <c:pt idx="2943">
                  <c:v>424.00</c:v>
                </c:pt>
                <c:pt idx="2944">
                  <c:v>424.00</c:v>
                </c:pt>
                <c:pt idx="2945">
                  <c:v>424.00</c:v>
                </c:pt>
                <c:pt idx="2946">
                  <c:v>424.00</c:v>
                </c:pt>
                <c:pt idx="2947">
                  <c:v>424.00</c:v>
                </c:pt>
                <c:pt idx="2948">
                  <c:v>424.00</c:v>
                </c:pt>
                <c:pt idx="2949">
                  <c:v>425.00</c:v>
                </c:pt>
                <c:pt idx="2950">
                  <c:v>425.00</c:v>
                </c:pt>
                <c:pt idx="2951">
                  <c:v>425.00</c:v>
                </c:pt>
                <c:pt idx="2952">
                  <c:v>425.00</c:v>
                </c:pt>
                <c:pt idx="2953">
                  <c:v>425.00</c:v>
                </c:pt>
                <c:pt idx="2954">
                  <c:v>425.00</c:v>
                </c:pt>
                <c:pt idx="2955">
                  <c:v>425.00</c:v>
                </c:pt>
                <c:pt idx="2956">
                  <c:v>426.00</c:v>
                </c:pt>
                <c:pt idx="2957">
                  <c:v>426.00</c:v>
                </c:pt>
                <c:pt idx="2958">
                  <c:v>426.00</c:v>
                </c:pt>
                <c:pt idx="2959">
                  <c:v>426.00</c:v>
                </c:pt>
                <c:pt idx="2960">
                  <c:v>426.00</c:v>
                </c:pt>
                <c:pt idx="2961">
                  <c:v>426.00</c:v>
                </c:pt>
                <c:pt idx="2962">
                  <c:v>426.00</c:v>
                </c:pt>
                <c:pt idx="2963">
                  <c:v>427.00</c:v>
                </c:pt>
                <c:pt idx="2964">
                  <c:v>427.00</c:v>
                </c:pt>
                <c:pt idx="2965">
                  <c:v>427.00</c:v>
                </c:pt>
                <c:pt idx="2966">
                  <c:v>427.00</c:v>
                </c:pt>
                <c:pt idx="2967">
                  <c:v>427.00</c:v>
                </c:pt>
                <c:pt idx="2968">
                  <c:v>427.00</c:v>
                </c:pt>
                <c:pt idx="2969">
                  <c:v>427.00</c:v>
                </c:pt>
                <c:pt idx="2970">
                  <c:v>428.00</c:v>
                </c:pt>
                <c:pt idx="2971">
                  <c:v>428.00</c:v>
                </c:pt>
                <c:pt idx="2972">
                  <c:v>428.00</c:v>
                </c:pt>
                <c:pt idx="2973">
                  <c:v>428.00</c:v>
                </c:pt>
                <c:pt idx="2974">
                  <c:v>428.00</c:v>
                </c:pt>
                <c:pt idx="2975">
                  <c:v>428.00</c:v>
                </c:pt>
                <c:pt idx="2976">
                  <c:v>428.00</c:v>
                </c:pt>
                <c:pt idx="2977">
                  <c:v>429.00</c:v>
                </c:pt>
                <c:pt idx="2978">
                  <c:v>429.00</c:v>
                </c:pt>
                <c:pt idx="2979">
                  <c:v>429.00</c:v>
                </c:pt>
                <c:pt idx="2980">
                  <c:v>429.00</c:v>
                </c:pt>
                <c:pt idx="2981">
                  <c:v>429.00</c:v>
                </c:pt>
                <c:pt idx="2982">
                  <c:v>429.00</c:v>
                </c:pt>
                <c:pt idx="2983">
                  <c:v>429.00</c:v>
                </c:pt>
                <c:pt idx="2984">
                  <c:v>430.00</c:v>
                </c:pt>
                <c:pt idx="2985">
                  <c:v>430.00</c:v>
                </c:pt>
                <c:pt idx="2986">
                  <c:v>430.00</c:v>
                </c:pt>
                <c:pt idx="2987">
                  <c:v>430.00</c:v>
                </c:pt>
                <c:pt idx="2988">
                  <c:v>430.00</c:v>
                </c:pt>
                <c:pt idx="2989">
                  <c:v>430.00</c:v>
                </c:pt>
                <c:pt idx="2990">
                  <c:v>430.00</c:v>
                </c:pt>
                <c:pt idx="2991">
                  <c:v>431.00</c:v>
                </c:pt>
                <c:pt idx="2992">
                  <c:v>431.00</c:v>
                </c:pt>
                <c:pt idx="2993">
                  <c:v>431.00</c:v>
                </c:pt>
                <c:pt idx="2994">
                  <c:v>431.00</c:v>
                </c:pt>
                <c:pt idx="2995">
                  <c:v>431.00</c:v>
                </c:pt>
                <c:pt idx="2996">
                  <c:v>431.00</c:v>
                </c:pt>
                <c:pt idx="2997">
                  <c:v>431.00</c:v>
                </c:pt>
                <c:pt idx="2998">
                  <c:v>432.00</c:v>
                </c:pt>
                <c:pt idx="2999">
                  <c:v>432.00</c:v>
                </c:pt>
                <c:pt idx="3000">
                  <c:v>432.00</c:v>
                </c:pt>
                <c:pt idx="3001">
                  <c:v>432.00</c:v>
                </c:pt>
                <c:pt idx="3002">
                  <c:v>432.00</c:v>
                </c:pt>
                <c:pt idx="3003">
                  <c:v>432.00</c:v>
                </c:pt>
                <c:pt idx="3004">
                  <c:v>432.00</c:v>
                </c:pt>
                <c:pt idx="3005">
                  <c:v>433.00</c:v>
                </c:pt>
                <c:pt idx="3006">
                  <c:v>433.00</c:v>
                </c:pt>
                <c:pt idx="3007">
                  <c:v>433.00</c:v>
                </c:pt>
                <c:pt idx="3008">
                  <c:v>433.00</c:v>
                </c:pt>
                <c:pt idx="3009">
                  <c:v>433.00</c:v>
                </c:pt>
                <c:pt idx="3010">
                  <c:v>433.00</c:v>
                </c:pt>
                <c:pt idx="3011">
                  <c:v>433.00</c:v>
                </c:pt>
                <c:pt idx="3012">
                  <c:v>434.00</c:v>
                </c:pt>
                <c:pt idx="3013">
                  <c:v>434.00</c:v>
                </c:pt>
                <c:pt idx="3014">
                  <c:v>434.00</c:v>
                </c:pt>
                <c:pt idx="3015">
                  <c:v>434.00</c:v>
                </c:pt>
                <c:pt idx="3016">
                  <c:v>434.00</c:v>
                </c:pt>
                <c:pt idx="3017">
                  <c:v>434.00</c:v>
                </c:pt>
                <c:pt idx="3018">
                  <c:v>434.00</c:v>
                </c:pt>
                <c:pt idx="3019">
                  <c:v>435.00</c:v>
                </c:pt>
                <c:pt idx="3020">
                  <c:v>435.00</c:v>
                </c:pt>
                <c:pt idx="3021">
                  <c:v>435.00</c:v>
                </c:pt>
                <c:pt idx="3022">
                  <c:v>435.00</c:v>
                </c:pt>
                <c:pt idx="3023">
                  <c:v>435.00</c:v>
                </c:pt>
                <c:pt idx="3024">
                  <c:v>435.00</c:v>
                </c:pt>
                <c:pt idx="3025">
                  <c:v>435.00</c:v>
                </c:pt>
                <c:pt idx="3026">
                  <c:v>436.00</c:v>
                </c:pt>
                <c:pt idx="3027">
                  <c:v>436.00</c:v>
                </c:pt>
                <c:pt idx="3028">
                  <c:v>436.00</c:v>
                </c:pt>
                <c:pt idx="3029">
                  <c:v>436.00</c:v>
                </c:pt>
                <c:pt idx="3030">
                  <c:v>436.00</c:v>
                </c:pt>
                <c:pt idx="3031">
                  <c:v>436.00</c:v>
                </c:pt>
                <c:pt idx="3032">
                  <c:v>436.00</c:v>
                </c:pt>
                <c:pt idx="3033">
                  <c:v>437.00</c:v>
                </c:pt>
                <c:pt idx="3034">
                  <c:v>437.00</c:v>
                </c:pt>
                <c:pt idx="3035">
                  <c:v>437.00</c:v>
                </c:pt>
                <c:pt idx="3036">
                  <c:v>437.00</c:v>
                </c:pt>
                <c:pt idx="3037">
                  <c:v>437.00</c:v>
                </c:pt>
                <c:pt idx="3038">
                  <c:v>437.00</c:v>
                </c:pt>
                <c:pt idx="3039">
                  <c:v>437.00</c:v>
                </c:pt>
                <c:pt idx="3040">
                  <c:v>438.00</c:v>
                </c:pt>
                <c:pt idx="3041">
                  <c:v>438.00</c:v>
                </c:pt>
                <c:pt idx="3042">
                  <c:v>438.00</c:v>
                </c:pt>
                <c:pt idx="3043">
                  <c:v>438.00</c:v>
                </c:pt>
                <c:pt idx="3044">
                  <c:v>438.00</c:v>
                </c:pt>
                <c:pt idx="3045">
                  <c:v>438.00</c:v>
                </c:pt>
                <c:pt idx="3046">
                  <c:v>438.00</c:v>
                </c:pt>
                <c:pt idx="3047">
                  <c:v>439.00</c:v>
                </c:pt>
                <c:pt idx="3048">
                  <c:v>439.00</c:v>
                </c:pt>
                <c:pt idx="3049">
                  <c:v>439.00</c:v>
                </c:pt>
                <c:pt idx="3050">
                  <c:v>439.00</c:v>
                </c:pt>
                <c:pt idx="3051">
                  <c:v>439.00</c:v>
                </c:pt>
                <c:pt idx="3052">
                  <c:v>439.00</c:v>
                </c:pt>
                <c:pt idx="3053">
                  <c:v>439.00</c:v>
                </c:pt>
                <c:pt idx="3054">
                  <c:v>440.00</c:v>
                </c:pt>
                <c:pt idx="3055">
                  <c:v>440.00</c:v>
                </c:pt>
                <c:pt idx="3056">
                  <c:v>440.00</c:v>
                </c:pt>
                <c:pt idx="3057">
                  <c:v>440.00</c:v>
                </c:pt>
                <c:pt idx="3058">
                  <c:v>440.00</c:v>
                </c:pt>
                <c:pt idx="3059">
                  <c:v>440.00</c:v>
                </c:pt>
                <c:pt idx="3060">
                  <c:v>440.00</c:v>
                </c:pt>
                <c:pt idx="3061">
                  <c:v>441.00</c:v>
                </c:pt>
                <c:pt idx="3062">
                  <c:v>441.00</c:v>
                </c:pt>
                <c:pt idx="3063">
                  <c:v>441.00</c:v>
                </c:pt>
                <c:pt idx="3064">
                  <c:v>441.00</c:v>
                </c:pt>
                <c:pt idx="3065">
                  <c:v>441.00</c:v>
                </c:pt>
                <c:pt idx="3066">
                  <c:v>441.00</c:v>
                </c:pt>
                <c:pt idx="3067">
                  <c:v>442.00</c:v>
                </c:pt>
                <c:pt idx="3068">
                  <c:v>442.00</c:v>
                </c:pt>
                <c:pt idx="3069">
                  <c:v>442.00</c:v>
                </c:pt>
                <c:pt idx="3070">
                  <c:v>442.00</c:v>
                </c:pt>
                <c:pt idx="3071">
                  <c:v>442.00</c:v>
                </c:pt>
                <c:pt idx="3072">
                  <c:v>442.00</c:v>
                </c:pt>
                <c:pt idx="3073">
                  <c:v>442.00</c:v>
                </c:pt>
                <c:pt idx="3074">
                  <c:v>443.00</c:v>
                </c:pt>
                <c:pt idx="3075">
                  <c:v>443.00</c:v>
                </c:pt>
                <c:pt idx="3076">
                  <c:v>443.00</c:v>
                </c:pt>
                <c:pt idx="3077">
                  <c:v>443.00</c:v>
                </c:pt>
                <c:pt idx="3078">
                  <c:v>443.00</c:v>
                </c:pt>
                <c:pt idx="3079">
                  <c:v>443.00</c:v>
                </c:pt>
                <c:pt idx="3080">
                  <c:v>443.00</c:v>
                </c:pt>
                <c:pt idx="3081">
                  <c:v>444.00</c:v>
                </c:pt>
                <c:pt idx="3082">
                  <c:v>444.00</c:v>
                </c:pt>
                <c:pt idx="3083">
                  <c:v>444.00</c:v>
                </c:pt>
                <c:pt idx="3084">
                  <c:v>444.00</c:v>
                </c:pt>
                <c:pt idx="3085">
                  <c:v>444.00</c:v>
                </c:pt>
                <c:pt idx="3086">
                  <c:v>444.00</c:v>
                </c:pt>
                <c:pt idx="3087">
                  <c:v>444.00</c:v>
                </c:pt>
                <c:pt idx="3088">
                  <c:v>445.00</c:v>
                </c:pt>
                <c:pt idx="3089">
                  <c:v>445.00</c:v>
                </c:pt>
                <c:pt idx="3090">
                  <c:v>445.00</c:v>
                </c:pt>
                <c:pt idx="3091">
                  <c:v>445.00</c:v>
                </c:pt>
                <c:pt idx="3092">
                  <c:v>445.00</c:v>
                </c:pt>
                <c:pt idx="3093">
                  <c:v>445.00</c:v>
                </c:pt>
                <c:pt idx="3094">
                  <c:v>445.00</c:v>
                </c:pt>
                <c:pt idx="3095">
                  <c:v>446.00</c:v>
                </c:pt>
                <c:pt idx="3096">
                  <c:v>446.00</c:v>
                </c:pt>
                <c:pt idx="3097">
                  <c:v>446.00</c:v>
                </c:pt>
                <c:pt idx="3098">
                  <c:v>446.00</c:v>
                </c:pt>
                <c:pt idx="3099">
                  <c:v>446.00</c:v>
                </c:pt>
                <c:pt idx="3100">
                  <c:v>446.00</c:v>
                </c:pt>
                <c:pt idx="3101">
                  <c:v>446.00</c:v>
                </c:pt>
                <c:pt idx="3102">
                  <c:v>447.00</c:v>
                </c:pt>
                <c:pt idx="3103">
                  <c:v>447.00</c:v>
                </c:pt>
                <c:pt idx="3104">
                  <c:v>447.00</c:v>
                </c:pt>
                <c:pt idx="3105">
                  <c:v>447.00</c:v>
                </c:pt>
                <c:pt idx="3106">
                  <c:v>447.00</c:v>
                </c:pt>
                <c:pt idx="3107">
                  <c:v>447.00</c:v>
                </c:pt>
                <c:pt idx="3108">
                  <c:v>447.00</c:v>
                </c:pt>
                <c:pt idx="3109">
                  <c:v>448.00</c:v>
                </c:pt>
                <c:pt idx="3110">
                  <c:v>448.00</c:v>
                </c:pt>
                <c:pt idx="3111">
                  <c:v>448.00</c:v>
                </c:pt>
                <c:pt idx="3112">
                  <c:v>448.00</c:v>
                </c:pt>
                <c:pt idx="3113">
                  <c:v>448.00</c:v>
                </c:pt>
                <c:pt idx="3114">
                  <c:v>448.00</c:v>
                </c:pt>
                <c:pt idx="3115">
                  <c:v>448.00</c:v>
                </c:pt>
                <c:pt idx="3116">
                  <c:v>449.00</c:v>
                </c:pt>
                <c:pt idx="3117">
                  <c:v>449.00</c:v>
                </c:pt>
                <c:pt idx="3118">
                  <c:v>449.00</c:v>
                </c:pt>
                <c:pt idx="3119">
                  <c:v>449.00</c:v>
                </c:pt>
                <c:pt idx="3120">
                  <c:v>449.00</c:v>
                </c:pt>
                <c:pt idx="3121">
                  <c:v>449.00</c:v>
                </c:pt>
                <c:pt idx="3122">
                  <c:v>449.00</c:v>
                </c:pt>
                <c:pt idx="3123">
                  <c:v>450.00</c:v>
                </c:pt>
                <c:pt idx="3124">
                  <c:v>450.00</c:v>
                </c:pt>
                <c:pt idx="3125">
                  <c:v>450.00</c:v>
                </c:pt>
                <c:pt idx="3126">
                  <c:v>450.00</c:v>
                </c:pt>
                <c:pt idx="3127">
                  <c:v>450.00</c:v>
                </c:pt>
                <c:pt idx="3128">
                  <c:v>450.00</c:v>
                </c:pt>
                <c:pt idx="3129">
                  <c:v>450.00</c:v>
                </c:pt>
                <c:pt idx="3130">
                  <c:v>451.00</c:v>
                </c:pt>
                <c:pt idx="3131">
                  <c:v>451.00</c:v>
                </c:pt>
                <c:pt idx="3132">
                  <c:v>451.00</c:v>
                </c:pt>
                <c:pt idx="3133">
                  <c:v>451.00</c:v>
                </c:pt>
                <c:pt idx="3134">
                  <c:v>451.00</c:v>
                </c:pt>
                <c:pt idx="3135">
                  <c:v>451.00</c:v>
                </c:pt>
                <c:pt idx="3136">
                  <c:v>451.00</c:v>
                </c:pt>
                <c:pt idx="3137">
                  <c:v>452.00</c:v>
                </c:pt>
                <c:pt idx="3138">
                  <c:v>452.00</c:v>
                </c:pt>
                <c:pt idx="3139">
                  <c:v>452.00</c:v>
                </c:pt>
                <c:pt idx="3140">
                  <c:v>452.00</c:v>
                </c:pt>
                <c:pt idx="3141">
                  <c:v>452.00</c:v>
                </c:pt>
                <c:pt idx="3142">
                  <c:v>452.00</c:v>
                </c:pt>
                <c:pt idx="3143">
                  <c:v>452.00</c:v>
                </c:pt>
                <c:pt idx="3144">
                  <c:v>453.00</c:v>
                </c:pt>
                <c:pt idx="3145">
                  <c:v>453.00</c:v>
                </c:pt>
                <c:pt idx="3146">
                  <c:v>453.00</c:v>
                </c:pt>
                <c:pt idx="3147">
                  <c:v>453.00</c:v>
                </c:pt>
                <c:pt idx="3148">
                  <c:v>453.00</c:v>
                </c:pt>
                <c:pt idx="3149">
                  <c:v>453.00</c:v>
                </c:pt>
                <c:pt idx="3150">
                  <c:v>453.00</c:v>
                </c:pt>
                <c:pt idx="3151">
                  <c:v>454.00</c:v>
                </c:pt>
                <c:pt idx="3152">
                  <c:v>454.00</c:v>
                </c:pt>
                <c:pt idx="3153">
                  <c:v>454.00</c:v>
                </c:pt>
                <c:pt idx="3154">
                  <c:v>454.00</c:v>
                </c:pt>
                <c:pt idx="3155">
                  <c:v>454.00</c:v>
                </c:pt>
                <c:pt idx="3156">
                  <c:v>454.00</c:v>
                </c:pt>
                <c:pt idx="3157">
                  <c:v>454.00</c:v>
                </c:pt>
                <c:pt idx="3158">
                  <c:v>455.00</c:v>
                </c:pt>
                <c:pt idx="3159">
                  <c:v>455.00</c:v>
                </c:pt>
                <c:pt idx="3160">
                  <c:v>455.00</c:v>
                </c:pt>
                <c:pt idx="3161">
                  <c:v>455.00</c:v>
                </c:pt>
                <c:pt idx="3162">
                  <c:v>455.00</c:v>
                </c:pt>
                <c:pt idx="3163">
                  <c:v>455.00</c:v>
                </c:pt>
                <c:pt idx="3164">
                  <c:v>455.00</c:v>
                </c:pt>
                <c:pt idx="3165">
                  <c:v>456.00</c:v>
                </c:pt>
                <c:pt idx="3166">
                  <c:v>456.00</c:v>
                </c:pt>
                <c:pt idx="3167">
                  <c:v>456.00</c:v>
                </c:pt>
                <c:pt idx="3168">
                  <c:v>456.00</c:v>
                </c:pt>
                <c:pt idx="3169">
                  <c:v>456.00</c:v>
                </c:pt>
                <c:pt idx="3170">
                  <c:v>456.00</c:v>
                </c:pt>
                <c:pt idx="3171">
                  <c:v>456.00</c:v>
                </c:pt>
                <c:pt idx="3172">
                  <c:v>457.00</c:v>
                </c:pt>
                <c:pt idx="3173">
                  <c:v>457.00</c:v>
                </c:pt>
                <c:pt idx="3174">
                  <c:v>457.00</c:v>
                </c:pt>
                <c:pt idx="3175">
                  <c:v>457.00</c:v>
                </c:pt>
                <c:pt idx="3176">
                  <c:v>457.00</c:v>
                </c:pt>
                <c:pt idx="3177">
                  <c:v>457.00</c:v>
                </c:pt>
                <c:pt idx="3178">
                  <c:v>457.00</c:v>
                </c:pt>
                <c:pt idx="3179">
                  <c:v>458.00</c:v>
                </c:pt>
                <c:pt idx="3180">
                  <c:v>458.00</c:v>
                </c:pt>
                <c:pt idx="3181">
                  <c:v>458.00</c:v>
                </c:pt>
                <c:pt idx="3182">
                  <c:v>458.00</c:v>
                </c:pt>
                <c:pt idx="3183">
                  <c:v>458.00</c:v>
                </c:pt>
                <c:pt idx="3184">
                  <c:v>458.00</c:v>
                </c:pt>
                <c:pt idx="3185">
                  <c:v>458.00</c:v>
                </c:pt>
                <c:pt idx="3186">
                  <c:v>459.00</c:v>
                </c:pt>
                <c:pt idx="3187">
                  <c:v>459.00</c:v>
                </c:pt>
                <c:pt idx="3188">
                  <c:v>459.00</c:v>
                </c:pt>
                <c:pt idx="3189">
                  <c:v>459.00</c:v>
                </c:pt>
                <c:pt idx="3190">
                  <c:v>459.00</c:v>
                </c:pt>
                <c:pt idx="3191">
                  <c:v>459.00</c:v>
                </c:pt>
                <c:pt idx="3192">
                  <c:v>460.00</c:v>
                </c:pt>
                <c:pt idx="3193">
                  <c:v>460.00</c:v>
                </c:pt>
                <c:pt idx="3194">
                  <c:v>460.00</c:v>
                </c:pt>
                <c:pt idx="3195">
                  <c:v>460.00</c:v>
                </c:pt>
                <c:pt idx="3196">
                  <c:v>460.00</c:v>
                </c:pt>
                <c:pt idx="3197">
                  <c:v>460.00</c:v>
                </c:pt>
                <c:pt idx="3198">
                  <c:v>460.00</c:v>
                </c:pt>
                <c:pt idx="3199">
                  <c:v>461.00</c:v>
                </c:pt>
                <c:pt idx="3200">
                  <c:v>461.00</c:v>
                </c:pt>
                <c:pt idx="3201">
                  <c:v>461.00</c:v>
                </c:pt>
                <c:pt idx="3202">
                  <c:v>461.00</c:v>
                </c:pt>
                <c:pt idx="3203">
                  <c:v>461.00</c:v>
                </c:pt>
                <c:pt idx="3204">
                  <c:v>461.00</c:v>
                </c:pt>
                <c:pt idx="3205">
                  <c:v>461.00</c:v>
                </c:pt>
                <c:pt idx="3206">
                  <c:v>462.00</c:v>
                </c:pt>
                <c:pt idx="3207">
                  <c:v>462.00</c:v>
                </c:pt>
                <c:pt idx="3208">
                  <c:v>462.00</c:v>
                </c:pt>
                <c:pt idx="3209">
                  <c:v>462.00</c:v>
                </c:pt>
                <c:pt idx="3210">
                  <c:v>462.00</c:v>
                </c:pt>
                <c:pt idx="3211">
                  <c:v>462.00</c:v>
                </c:pt>
                <c:pt idx="3212">
                  <c:v>462.00</c:v>
                </c:pt>
                <c:pt idx="3213">
                  <c:v>463.00</c:v>
                </c:pt>
                <c:pt idx="3214">
                  <c:v>463.00</c:v>
                </c:pt>
                <c:pt idx="3215">
                  <c:v>463.00</c:v>
                </c:pt>
                <c:pt idx="3216">
                  <c:v>463.00</c:v>
                </c:pt>
                <c:pt idx="3217">
                  <c:v>463.00</c:v>
                </c:pt>
                <c:pt idx="3218">
                  <c:v>463.00</c:v>
                </c:pt>
                <c:pt idx="3219">
                  <c:v>463.00</c:v>
                </c:pt>
                <c:pt idx="3220">
                  <c:v>464.00</c:v>
                </c:pt>
                <c:pt idx="3221">
                  <c:v>464.00</c:v>
                </c:pt>
                <c:pt idx="3222">
                  <c:v>464.00</c:v>
                </c:pt>
                <c:pt idx="3223">
                  <c:v>464.00</c:v>
                </c:pt>
                <c:pt idx="3224">
                  <c:v>464.00</c:v>
                </c:pt>
                <c:pt idx="3225">
                  <c:v>464.00</c:v>
                </c:pt>
                <c:pt idx="3226">
                  <c:v>464.00</c:v>
                </c:pt>
                <c:pt idx="3227">
                  <c:v>465.00</c:v>
                </c:pt>
                <c:pt idx="3228">
                  <c:v>465.00</c:v>
                </c:pt>
                <c:pt idx="3229">
                  <c:v>465.00</c:v>
                </c:pt>
                <c:pt idx="3230">
                  <c:v>465.00</c:v>
                </c:pt>
                <c:pt idx="3231">
                  <c:v>465.00</c:v>
                </c:pt>
                <c:pt idx="3232">
                  <c:v>465.00</c:v>
                </c:pt>
                <c:pt idx="3233">
                  <c:v>465.00</c:v>
                </c:pt>
                <c:pt idx="3234">
                  <c:v>466.00</c:v>
                </c:pt>
                <c:pt idx="3235">
                  <c:v>466.00</c:v>
                </c:pt>
                <c:pt idx="3236">
                  <c:v>466.00</c:v>
                </c:pt>
                <c:pt idx="3237">
                  <c:v>466.00</c:v>
                </c:pt>
                <c:pt idx="3238">
                  <c:v>466.00</c:v>
                </c:pt>
                <c:pt idx="3239">
                  <c:v>466.00</c:v>
                </c:pt>
                <c:pt idx="3240">
                  <c:v>466.00</c:v>
                </c:pt>
                <c:pt idx="3241">
                  <c:v>467.00</c:v>
                </c:pt>
                <c:pt idx="3242">
                  <c:v>467.00</c:v>
                </c:pt>
                <c:pt idx="3243">
                  <c:v>467.00</c:v>
                </c:pt>
                <c:pt idx="3244">
                  <c:v>467.00</c:v>
                </c:pt>
                <c:pt idx="3245">
                  <c:v>467.00</c:v>
                </c:pt>
                <c:pt idx="3246">
                  <c:v>467.00</c:v>
                </c:pt>
                <c:pt idx="3247">
                  <c:v>467.00</c:v>
                </c:pt>
                <c:pt idx="3248">
                  <c:v>468.00</c:v>
                </c:pt>
                <c:pt idx="3249">
                  <c:v>468.00</c:v>
                </c:pt>
                <c:pt idx="3250">
                  <c:v>468.00</c:v>
                </c:pt>
                <c:pt idx="3251">
                  <c:v>468.00</c:v>
                </c:pt>
                <c:pt idx="3252">
                  <c:v>468.00</c:v>
                </c:pt>
                <c:pt idx="3253">
                  <c:v>468.00</c:v>
                </c:pt>
                <c:pt idx="3254">
                  <c:v>468.00</c:v>
                </c:pt>
                <c:pt idx="3255">
                  <c:v>469.00</c:v>
                </c:pt>
                <c:pt idx="3256">
                  <c:v>469.00</c:v>
                </c:pt>
                <c:pt idx="3257">
                  <c:v>469.00</c:v>
                </c:pt>
                <c:pt idx="3258">
                  <c:v>469.00</c:v>
                </c:pt>
                <c:pt idx="3259">
                  <c:v>469.00</c:v>
                </c:pt>
                <c:pt idx="3260">
                  <c:v>469.00</c:v>
                </c:pt>
                <c:pt idx="3261">
                  <c:v>469.00</c:v>
                </c:pt>
                <c:pt idx="3262">
                  <c:v>470.00</c:v>
                </c:pt>
                <c:pt idx="3263">
                  <c:v>470.00</c:v>
                </c:pt>
                <c:pt idx="3264">
                  <c:v>470.00</c:v>
                </c:pt>
                <c:pt idx="3265">
                  <c:v>470.00</c:v>
                </c:pt>
                <c:pt idx="3266">
                  <c:v>470.00</c:v>
                </c:pt>
                <c:pt idx="3267">
                  <c:v>470.00</c:v>
                </c:pt>
                <c:pt idx="3268">
                  <c:v>470.00</c:v>
                </c:pt>
                <c:pt idx="3269">
                  <c:v>471.00</c:v>
                </c:pt>
                <c:pt idx="3270">
                  <c:v>471.00</c:v>
                </c:pt>
                <c:pt idx="3271">
                  <c:v>471.00</c:v>
                </c:pt>
                <c:pt idx="3272">
                  <c:v>471.00</c:v>
                </c:pt>
                <c:pt idx="3273">
                  <c:v>471.00</c:v>
                </c:pt>
                <c:pt idx="3274">
                  <c:v>471.00</c:v>
                </c:pt>
                <c:pt idx="3275">
                  <c:v>471.00</c:v>
                </c:pt>
                <c:pt idx="3276">
                  <c:v>472.00</c:v>
                </c:pt>
                <c:pt idx="3277">
                  <c:v>472.00</c:v>
                </c:pt>
                <c:pt idx="3278">
                  <c:v>472.00</c:v>
                </c:pt>
                <c:pt idx="3279">
                  <c:v>472.00</c:v>
                </c:pt>
                <c:pt idx="3280">
                  <c:v>472.00</c:v>
                </c:pt>
                <c:pt idx="3281">
                  <c:v>472.00</c:v>
                </c:pt>
                <c:pt idx="3282">
                  <c:v>472.00</c:v>
                </c:pt>
                <c:pt idx="3283">
                  <c:v>473.00</c:v>
                </c:pt>
                <c:pt idx="3284">
                  <c:v>473.00</c:v>
                </c:pt>
                <c:pt idx="3285">
                  <c:v>473.00</c:v>
                </c:pt>
                <c:pt idx="3286">
                  <c:v>473.00</c:v>
                </c:pt>
                <c:pt idx="3287">
                  <c:v>473.00</c:v>
                </c:pt>
                <c:pt idx="3288">
                  <c:v>473.00</c:v>
                </c:pt>
                <c:pt idx="3289">
                  <c:v>473.00</c:v>
                </c:pt>
                <c:pt idx="3290">
                  <c:v>474.00</c:v>
                </c:pt>
                <c:pt idx="3291">
                  <c:v>474.00</c:v>
                </c:pt>
                <c:pt idx="3292">
                  <c:v>474.00</c:v>
                </c:pt>
                <c:pt idx="3293">
                  <c:v>474.00</c:v>
                </c:pt>
                <c:pt idx="3294">
                  <c:v>474.00</c:v>
                </c:pt>
                <c:pt idx="3295">
                  <c:v>474.00</c:v>
                </c:pt>
                <c:pt idx="3296">
                  <c:v>474.00</c:v>
                </c:pt>
                <c:pt idx="3297">
                  <c:v>475.00</c:v>
                </c:pt>
                <c:pt idx="3298">
                  <c:v>475.00</c:v>
                </c:pt>
                <c:pt idx="3299">
                  <c:v>475.00</c:v>
                </c:pt>
                <c:pt idx="3300">
                  <c:v>475.00</c:v>
                </c:pt>
                <c:pt idx="3301">
                  <c:v>475.00</c:v>
                </c:pt>
                <c:pt idx="3302">
                  <c:v>475.00</c:v>
                </c:pt>
                <c:pt idx="3303">
                  <c:v>475.00</c:v>
                </c:pt>
                <c:pt idx="3304">
                  <c:v>476.00</c:v>
                </c:pt>
                <c:pt idx="3305">
                  <c:v>476.00</c:v>
                </c:pt>
                <c:pt idx="3306">
                  <c:v>476.00</c:v>
                </c:pt>
                <c:pt idx="3307">
                  <c:v>476.00</c:v>
                </c:pt>
                <c:pt idx="3308">
                  <c:v>476.00</c:v>
                </c:pt>
                <c:pt idx="3309">
                  <c:v>476.00</c:v>
                </c:pt>
                <c:pt idx="3310">
                  <c:v>476.00</c:v>
                </c:pt>
                <c:pt idx="3311">
                  <c:v>477.00</c:v>
                </c:pt>
                <c:pt idx="3312">
                  <c:v>477.00</c:v>
                </c:pt>
                <c:pt idx="3313">
                  <c:v>477.00</c:v>
                </c:pt>
                <c:pt idx="3314">
                  <c:v>477.00</c:v>
                </c:pt>
                <c:pt idx="3315">
                  <c:v>477.00</c:v>
                </c:pt>
                <c:pt idx="3316">
                  <c:v>477.00</c:v>
                </c:pt>
                <c:pt idx="3317">
                  <c:v>478.00</c:v>
                </c:pt>
                <c:pt idx="3318">
                  <c:v>478.00</c:v>
                </c:pt>
                <c:pt idx="3319">
                  <c:v>478.00</c:v>
                </c:pt>
                <c:pt idx="3320">
                  <c:v>478.00</c:v>
                </c:pt>
                <c:pt idx="3321">
                  <c:v>478.00</c:v>
                </c:pt>
                <c:pt idx="3322">
                  <c:v>478.00</c:v>
                </c:pt>
                <c:pt idx="3323">
                  <c:v>478.00</c:v>
                </c:pt>
                <c:pt idx="3324">
                  <c:v>479.00</c:v>
                </c:pt>
                <c:pt idx="3325">
                  <c:v>479.00</c:v>
                </c:pt>
                <c:pt idx="3326">
                  <c:v>479.00</c:v>
                </c:pt>
                <c:pt idx="3327">
                  <c:v>479.00</c:v>
                </c:pt>
                <c:pt idx="3328">
                  <c:v>479.00</c:v>
                </c:pt>
                <c:pt idx="3329">
                  <c:v>479.00</c:v>
                </c:pt>
                <c:pt idx="3330">
                  <c:v>479.00</c:v>
                </c:pt>
                <c:pt idx="3331">
                  <c:v>480.00</c:v>
                </c:pt>
                <c:pt idx="3332">
                  <c:v>480.00</c:v>
                </c:pt>
                <c:pt idx="3333">
                  <c:v>480.00</c:v>
                </c:pt>
                <c:pt idx="3334">
                  <c:v>480.00</c:v>
                </c:pt>
                <c:pt idx="3335">
                  <c:v>480.00</c:v>
                </c:pt>
                <c:pt idx="3336">
                  <c:v>480.00</c:v>
                </c:pt>
                <c:pt idx="3337">
                  <c:v>480.00</c:v>
                </c:pt>
                <c:pt idx="3338">
                  <c:v>481.00</c:v>
                </c:pt>
                <c:pt idx="3339">
                  <c:v>481.00</c:v>
                </c:pt>
                <c:pt idx="3340">
                  <c:v>481.00</c:v>
                </c:pt>
                <c:pt idx="3341">
                  <c:v>481.00</c:v>
                </c:pt>
                <c:pt idx="3342">
                  <c:v>481.00</c:v>
                </c:pt>
                <c:pt idx="3343">
                  <c:v>481.00</c:v>
                </c:pt>
                <c:pt idx="3344">
                  <c:v>481.00</c:v>
                </c:pt>
                <c:pt idx="3345">
                  <c:v>482.00</c:v>
                </c:pt>
                <c:pt idx="3346">
                  <c:v>482.00</c:v>
                </c:pt>
                <c:pt idx="3347">
                  <c:v>482.00</c:v>
                </c:pt>
                <c:pt idx="3348">
                  <c:v>482.00</c:v>
                </c:pt>
                <c:pt idx="3349">
                  <c:v>482.00</c:v>
                </c:pt>
                <c:pt idx="3350">
                  <c:v>482.00</c:v>
                </c:pt>
                <c:pt idx="3351">
                  <c:v>482.00</c:v>
                </c:pt>
                <c:pt idx="3352">
                  <c:v>483.00</c:v>
                </c:pt>
                <c:pt idx="3353">
                  <c:v>483.00</c:v>
                </c:pt>
                <c:pt idx="3354">
                  <c:v>483.00</c:v>
                </c:pt>
                <c:pt idx="3355">
                  <c:v>483.00</c:v>
                </c:pt>
                <c:pt idx="3356">
                  <c:v>483.00</c:v>
                </c:pt>
                <c:pt idx="3357">
                  <c:v>483.00</c:v>
                </c:pt>
                <c:pt idx="3358">
                  <c:v>483.00</c:v>
                </c:pt>
                <c:pt idx="3359">
                  <c:v>484.00</c:v>
                </c:pt>
                <c:pt idx="3360">
                  <c:v>484.00</c:v>
                </c:pt>
                <c:pt idx="3361">
                  <c:v>484.00</c:v>
                </c:pt>
                <c:pt idx="3362">
                  <c:v>484.00</c:v>
                </c:pt>
                <c:pt idx="3363">
                  <c:v>484.00</c:v>
                </c:pt>
                <c:pt idx="3364">
                  <c:v>484.00</c:v>
                </c:pt>
                <c:pt idx="3365">
                  <c:v>484.00</c:v>
                </c:pt>
                <c:pt idx="3366">
                  <c:v>485.00</c:v>
                </c:pt>
                <c:pt idx="3367">
                  <c:v>485.00</c:v>
                </c:pt>
                <c:pt idx="3368">
                  <c:v>485.00</c:v>
                </c:pt>
                <c:pt idx="3369">
                  <c:v>485.00</c:v>
                </c:pt>
                <c:pt idx="3370">
                  <c:v>485.00</c:v>
                </c:pt>
                <c:pt idx="3371">
                  <c:v>485.00</c:v>
                </c:pt>
                <c:pt idx="3372">
                  <c:v>485.00</c:v>
                </c:pt>
                <c:pt idx="3373">
                  <c:v>486.00</c:v>
                </c:pt>
                <c:pt idx="3374">
                  <c:v>486.00</c:v>
                </c:pt>
                <c:pt idx="3375">
                  <c:v>486.00</c:v>
                </c:pt>
                <c:pt idx="3376">
                  <c:v>486.00</c:v>
                </c:pt>
                <c:pt idx="3377">
                  <c:v>486.00</c:v>
                </c:pt>
                <c:pt idx="3378">
                  <c:v>486.00</c:v>
                </c:pt>
                <c:pt idx="3379">
                  <c:v>486.00</c:v>
                </c:pt>
                <c:pt idx="3380">
                  <c:v>487.00</c:v>
                </c:pt>
                <c:pt idx="3381">
                  <c:v>487.00</c:v>
                </c:pt>
                <c:pt idx="3382">
                  <c:v>487.00</c:v>
                </c:pt>
                <c:pt idx="3383">
                  <c:v>487.00</c:v>
                </c:pt>
                <c:pt idx="3384">
                  <c:v>487.00</c:v>
                </c:pt>
                <c:pt idx="3385">
                  <c:v>487.00</c:v>
                </c:pt>
                <c:pt idx="3386">
                  <c:v>487.00</c:v>
                </c:pt>
                <c:pt idx="3387">
                  <c:v>488.00</c:v>
                </c:pt>
                <c:pt idx="3388">
                  <c:v>488.00</c:v>
                </c:pt>
                <c:pt idx="3389">
                  <c:v>488.00</c:v>
                </c:pt>
                <c:pt idx="3390">
                  <c:v>488.00</c:v>
                </c:pt>
                <c:pt idx="3391">
                  <c:v>488.00</c:v>
                </c:pt>
                <c:pt idx="3392">
                  <c:v>488.00</c:v>
                </c:pt>
                <c:pt idx="3393">
                  <c:v>488.00</c:v>
                </c:pt>
                <c:pt idx="3394">
                  <c:v>489.00</c:v>
                </c:pt>
                <c:pt idx="3395">
                  <c:v>489.00</c:v>
                </c:pt>
                <c:pt idx="3396">
                  <c:v>489.00</c:v>
                </c:pt>
                <c:pt idx="3397">
                  <c:v>489.00</c:v>
                </c:pt>
                <c:pt idx="3398">
                  <c:v>489.00</c:v>
                </c:pt>
                <c:pt idx="3399">
                  <c:v>489.00</c:v>
                </c:pt>
                <c:pt idx="3400">
                  <c:v>489.00</c:v>
                </c:pt>
                <c:pt idx="3401">
                  <c:v>490.00</c:v>
                </c:pt>
                <c:pt idx="3402">
                  <c:v>490.00</c:v>
                </c:pt>
                <c:pt idx="3403">
                  <c:v>490.00</c:v>
                </c:pt>
                <c:pt idx="3404">
                  <c:v>490.00</c:v>
                </c:pt>
                <c:pt idx="3405">
                  <c:v>490.00</c:v>
                </c:pt>
                <c:pt idx="3406">
                  <c:v>490.00</c:v>
                </c:pt>
                <c:pt idx="3407">
                  <c:v>490.00</c:v>
                </c:pt>
                <c:pt idx="3408">
                  <c:v>491.00</c:v>
                </c:pt>
                <c:pt idx="3409">
                  <c:v>491.00</c:v>
                </c:pt>
                <c:pt idx="3410">
                  <c:v>491.00</c:v>
                </c:pt>
                <c:pt idx="3411">
                  <c:v>491.00</c:v>
                </c:pt>
                <c:pt idx="3412">
                  <c:v>491.00</c:v>
                </c:pt>
                <c:pt idx="3413">
                  <c:v>491.00</c:v>
                </c:pt>
                <c:pt idx="3414">
                  <c:v>491.00</c:v>
                </c:pt>
                <c:pt idx="3415">
                  <c:v>492.00</c:v>
                </c:pt>
                <c:pt idx="3416">
                  <c:v>492.00</c:v>
                </c:pt>
                <c:pt idx="3417">
                  <c:v>492.00</c:v>
                </c:pt>
                <c:pt idx="3418">
                  <c:v>492.00</c:v>
                </c:pt>
                <c:pt idx="3419">
                  <c:v>492.00</c:v>
                </c:pt>
                <c:pt idx="3420">
                  <c:v>492.00</c:v>
                </c:pt>
                <c:pt idx="3421">
                  <c:v>492.00</c:v>
                </c:pt>
                <c:pt idx="3422">
                  <c:v>493.00</c:v>
                </c:pt>
                <c:pt idx="3423">
                  <c:v>493.00</c:v>
                </c:pt>
                <c:pt idx="3424">
                  <c:v>493.00</c:v>
                </c:pt>
                <c:pt idx="3425">
                  <c:v>493.00</c:v>
                </c:pt>
                <c:pt idx="3426">
                  <c:v>493.00</c:v>
                </c:pt>
                <c:pt idx="3427">
                  <c:v>493.00</c:v>
                </c:pt>
                <c:pt idx="3428">
                  <c:v>493.00</c:v>
                </c:pt>
                <c:pt idx="3429">
                  <c:v>494.00</c:v>
                </c:pt>
                <c:pt idx="3430">
                  <c:v>494.00</c:v>
                </c:pt>
                <c:pt idx="3431">
                  <c:v>494.00</c:v>
                </c:pt>
                <c:pt idx="3432">
                  <c:v>494.00</c:v>
                </c:pt>
                <c:pt idx="3433">
                  <c:v>494.00</c:v>
                </c:pt>
                <c:pt idx="3434">
                  <c:v>494.00</c:v>
                </c:pt>
                <c:pt idx="3435">
                  <c:v>494.00</c:v>
                </c:pt>
                <c:pt idx="3436">
                  <c:v>495.00</c:v>
                </c:pt>
                <c:pt idx="3437">
                  <c:v>495.00</c:v>
                </c:pt>
                <c:pt idx="3438">
                  <c:v>495.00</c:v>
                </c:pt>
                <c:pt idx="3439">
                  <c:v>495.00</c:v>
                </c:pt>
                <c:pt idx="3440">
                  <c:v>495.00</c:v>
                </c:pt>
                <c:pt idx="3441">
                  <c:v>495.00</c:v>
                </c:pt>
                <c:pt idx="3442">
                  <c:v>496.00</c:v>
                </c:pt>
                <c:pt idx="3443">
                  <c:v>496.00</c:v>
                </c:pt>
                <c:pt idx="3444">
                  <c:v>496.00</c:v>
                </c:pt>
                <c:pt idx="3445">
                  <c:v>496.00</c:v>
                </c:pt>
                <c:pt idx="3446">
                  <c:v>496.00</c:v>
                </c:pt>
                <c:pt idx="3447">
                  <c:v>496.00</c:v>
                </c:pt>
                <c:pt idx="3448">
                  <c:v>496.00</c:v>
                </c:pt>
                <c:pt idx="3449">
                  <c:v>497.00</c:v>
                </c:pt>
                <c:pt idx="3450">
                  <c:v>497.00</c:v>
                </c:pt>
                <c:pt idx="3451">
                  <c:v>497.00</c:v>
                </c:pt>
                <c:pt idx="3452">
                  <c:v>497.00</c:v>
                </c:pt>
                <c:pt idx="3453">
                  <c:v>497.00</c:v>
                </c:pt>
                <c:pt idx="3454">
                  <c:v>497.00</c:v>
                </c:pt>
                <c:pt idx="3455">
                  <c:v>497.00</c:v>
                </c:pt>
                <c:pt idx="3456">
                  <c:v>498.00</c:v>
                </c:pt>
                <c:pt idx="3457">
                  <c:v>498.00</c:v>
                </c:pt>
                <c:pt idx="3458">
                  <c:v>498.00</c:v>
                </c:pt>
                <c:pt idx="3459">
                  <c:v>498.00</c:v>
                </c:pt>
                <c:pt idx="3460">
                  <c:v>498.00</c:v>
                </c:pt>
                <c:pt idx="3461">
                  <c:v>498.00</c:v>
                </c:pt>
                <c:pt idx="3462">
                  <c:v>498.00</c:v>
                </c:pt>
                <c:pt idx="3463">
                  <c:v>499.00</c:v>
                </c:pt>
                <c:pt idx="3464">
                  <c:v>499.00</c:v>
                </c:pt>
                <c:pt idx="3465">
                  <c:v>499.00</c:v>
                </c:pt>
                <c:pt idx="3466">
                  <c:v>499.00</c:v>
                </c:pt>
                <c:pt idx="3467">
                  <c:v>499.00</c:v>
                </c:pt>
                <c:pt idx="3468">
                  <c:v>499.00</c:v>
                </c:pt>
                <c:pt idx="3469">
                  <c:v>499.00</c:v>
                </c:pt>
                <c:pt idx="3470">
                  <c:v>500.00</c:v>
                </c:pt>
                <c:pt idx="3471">
                  <c:v>500.00</c:v>
                </c:pt>
                <c:pt idx="3472">
                  <c:v>500.00</c:v>
                </c:pt>
                <c:pt idx="3473">
                  <c:v>500.00</c:v>
                </c:pt>
                <c:pt idx="3474">
                  <c:v>500.00</c:v>
                </c:pt>
                <c:pt idx="3475">
                  <c:v>500.00</c:v>
                </c:pt>
                <c:pt idx="3476">
                  <c:v>500.00</c:v>
                </c:pt>
                <c:pt idx="3477">
                  <c:v>501.00</c:v>
                </c:pt>
                <c:pt idx="3478">
                  <c:v>501.00</c:v>
                </c:pt>
                <c:pt idx="3479">
                  <c:v>501.00</c:v>
                </c:pt>
                <c:pt idx="3480">
                  <c:v>501.00</c:v>
                </c:pt>
                <c:pt idx="3481">
                  <c:v>501.00</c:v>
                </c:pt>
                <c:pt idx="3482">
                  <c:v>501.00</c:v>
                </c:pt>
                <c:pt idx="3483">
                  <c:v>501.00</c:v>
                </c:pt>
                <c:pt idx="3484">
                  <c:v>502.00</c:v>
                </c:pt>
                <c:pt idx="3485">
                  <c:v>502.00</c:v>
                </c:pt>
                <c:pt idx="3486">
                  <c:v>502.00</c:v>
                </c:pt>
                <c:pt idx="3487">
                  <c:v>502.00</c:v>
                </c:pt>
                <c:pt idx="3488">
                  <c:v>502.00</c:v>
                </c:pt>
                <c:pt idx="3489">
                  <c:v>502.00</c:v>
                </c:pt>
                <c:pt idx="3490">
                  <c:v>502.00</c:v>
                </c:pt>
                <c:pt idx="3491">
                  <c:v>503.00</c:v>
                </c:pt>
                <c:pt idx="3492">
                  <c:v>503.00</c:v>
                </c:pt>
                <c:pt idx="3493">
                  <c:v>503.00</c:v>
                </c:pt>
                <c:pt idx="3494">
                  <c:v>503.00</c:v>
                </c:pt>
                <c:pt idx="3495">
                  <c:v>503.00</c:v>
                </c:pt>
                <c:pt idx="3496">
                  <c:v>503.00</c:v>
                </c:pt>
                <c:pt idx="3497">
                  <c:v>503.00</c:v>
                </c:pt>
                <c:pt idx="3498">
                  <c:v>504.00</c:v>
                </c:pt>
                <c:pt idx="3499">
                  <c:v>504.00</c:v>
                </c:pt>
                <c:pt idx="3500">
                  <c:v>504.00</c:v>
                </c:pt>
                <c:pt idx="3501">
                  <c:v>504.00</c:v>
                </c:pt>
                <c:pt idx="3502">
                  <c:v>504.00</c:v>
                </c:pt>
                <c:pt idx="3503">
                  <c:v>504.00</c:v>
                </c:pt>
                <c:pt idx="3504">
                  <c:v>504.00</c:v>
                </c:pt>
                <c:pt idx="3505">
                  <c:v>505.00</c:v>
                </c:pt>
                <c:pt idx="3506">
                  <c:v>505.00</c:v>
                </c:pt>
                <c:pt idx="3507">
                  <c:v>505.00</c:v>
                </c:pt>
                <c:pt idx="3508">
                  <c:v>505.00</c:v>
                </c:pt>
                <c:pt idx="3509">
                  <c:v>505.00</c:v>
                </c:pt>
                <c:pt idx="3510">
                  <c:v>505.00</c:v>
                </c:pt>
                <c:pt idx="3511">
                  <c:v>505.00</c:v>
                </c:pt>
                <c:pt idx="3512">
                  <c:v>506.00</c:v>
                </c:pt>
                <c:pt idx="3513">
                  <c:v>506.00</c:v>
                </c:pt>
                <c:pt idx="3514">
                  <c:v>506.00</c:v>
                </c:pt>
                <c:pt idx="3515">
                  <c:v>506.00</c:v>
                </c:pt>
                <c:pt idx="3516">
                  <c:v>506.00</c:v>
                </c:pt>
                <c:pt idx="3517">
                  <c:v>506.00</c:v>
                </c:pt>
                <c:pt idx="3518">
                  <c:v>506.00</c:v>
                </c:pt>
                <c:pt idx="3519">
                  <c:v>507.00</c:v>
                </c:pt>
                <c:pt idx="3520">
                  <c:v>507.00</c:v>
                </c:pt>
                <c:pt idx="3521">
                  <c:v>507.00</c:v>
                </c:pt>
                <c:pt idx="3522">
                  <c:v>507.00</c:v>
                </c:pt>
                <c:pt idx="3523">
                  <c:v>507.00</c:v>
                </c:pt>
                <c:pt idx="3524">
                  <c:v>507.00</c:v>
                </c:pt>
                <c:pt idx="3525">
                  <c:v>507.00</c:v>
                </c:pt>
                <c:pt idx="3526">
                  <c:v>508.00</c:v>
                </c:pt>
                <c:pt idx="3527">
                  <c:v>508.00</c:v>
                </c:pt>
                <c:pt idx="3528">
                  <c:v>508.00</c:v>
                </c:pt>
                <c:pt idx="3529">
                  <c:v>508.00</c:v>
                </c:pt>
                <c:pt idx="3530">
                  <c:v>508.00</c:v>
                </c:pt>
                <c:pt idx="3531">
                  <c:v>508.00</c:v>
                </c:pt>
                <c:pt idx="3532">
                  <c:v>508.00</c:v>
                </c:pt>
                <c:pt idx="3533">
                  <c:v>509.00</c:v>
                </c:pt>
                <c:pt idx="3534">
                  <c:v>509.00</c:v>
                </c:pt>
                <c:pt idx="3535">
                  <c:v>509.00</c:v>
                </c:pt>
                <c:pt idx="3536">
                  <c:v>509.00</c:v>
                </c:pt>
                <c:pt idx="3537">
                  <c:v>509.00</c:v>
                </c:pt>
                <c:pt idx="3538">
                  <c:v>509.00</c:v>
                </c:pt>
                <c:pt idx="3539">
                  <c:v>509.00</c:v>
                </c:pt>
                <c:pt idx="3540">
                  <c:v>510.00</c:v>
                </c:pt>
                <c:pt idx="3541">
                  <c:v>510.00</c:v>
                </c:pt>
                <c:pt idx="3542">
                  <c:v>510.00</c:v>
                </c:pt>
                <c:pt idx="3543">
                  <c:v>510.00</c:v>
                </c:pt>
                <c:pt idx="3544">
                  <c:v>510.00</c:v>
                </c:pt>
                <c:pt idx="3545">
                  <c:v>510.00</c:v>
                </c:pt>
                <c:pt idx="3546">
                  <c:v>510.00</c:v>
                </c:pt>
                <c:pt idx="3547">
                  <c:v>511.00</c:v>
                </c:pt>
                <c:pt idx="3548">
                  <c:v>511.00</c:v>
                </c:pt>
                <c:pt idx="3549">
                  <c:v>511.00</c:v>
                </c:pt>
                <c:pt idx="3550">
                  <c:v>511.00</c:v>
                </c:pt>
                <c:pt idx="3551">
                  <c:v>511.00</c:v>
                </c:pt>
                <c:pt idx="3552">
                  <c:v>511.00</c:v>
                </c:pt>
                <c:pt idx="3553">
                  <c:v>511.00</c:v>
                </c:pt>
                <c:pt idx="3554">
                  <c:v>512.00</c:v>
                </c:pt>
                <c:pt idx="3555">
                  <c:v>512.00</c:v>
                </c:pt>
                <c:pt idx="3556">
                  <c:v>512.00</c:v>
                </c:pt>
                <c:pt idx="3557">
                  <c:v>512.00</c:v>
                </c:pt>
                <c:pt idx="3558">
                  <c:v>512.00</c:v>
                </c:pt>
                <c:pt idx="3559">
                  <c:v>512.00</c:v>
                </c:pt>
                <c:pt idx="3560">
                  <c:v>512.00</c:v>
                </c:pt>
                <c:pt idx="3561">
                  <c:v>513.00</c:v>
                </c:pt>
                <c:pt idx="3562">
                  <c:v>513.00</c:v>
                </c:pt>
                <c:pt idx="3563">
                  <c:v>513.00</c:v>
                </c:pt>
                <c:pt idx="3564">
                  <c:v>513.00</c:v>
                </c:pt>
                <c:pt idx="3565">
                  <c:v>513.00</c:v>
                </c:pt>
                <c:pt idx="3566">
                  <c:v>513.00</c:v>
                </c:pt>
                <c:pt idx="3567">
                  <c:v>514.00</c:v>
                </c:pt>
                <c:pt idx="3568">
                  <c:v>514.00</c:v>
                </c:pt>
                <c:pt idx="3569">
                  <c:v>514.00</c:v>
                </c:pt>
                <c:pt idx="3570">
                  <c:v>514.00</c:v>
                </c:pt>
                <c:pt idx="3571">
                  <c:v>514.00</c:v>
                </c:pt>
                <c:pt idx="3572">
                  <c:v>514.00</c:v>
                </c:pt>
                <c:pt idx="3573">
                  <c:v>514.00</c:v>
                </c:pt>
                <c:pt idx="3574">
                  <c:v>515.00</c:v>
                </c:pt>
                <c:pt idx="3575">
                  <c:v>515.00</c:v>
                </c:pt>
                <c:pt idx="3576">
                  <c:v>515.00</c:v>
                </c:pt>
                <c:pt idx="3577">
                  <c:v>515.00</c:v>
                </c:pt>
                <c:pt idx="3578">
                  <c:v>515.00</c:v>
                </c:pt>
                <c:pt idx="3579">
                  <c:v>515.00</c:v>
                </c:pt>
                <c:pt idx="3580">
                  <c:v>515.00</c:v>
                </c:pt>
                <c:pt idx="3581">
                  <c:v>516.00</c:v>
                </c:pt>
                <c:pt idx="3582">
                  <c:v>516.00</c:v>
                </c:pt>
                <c:pt idx="3583">
                  <c:v>516.00</c:v>
                </c:pt>
                <c:pt idx="3584">
                  <c:v>516.00</c:v>
                </c:pt>
                <c:pt idx="3585">
                  <c:v>516.00</c:v>
                </c:pt>
                <c:pt idx="3586">
                  <c:v>516.00</c:v>
                </c:pt>
                <c:pt idx="3587">
                  <c:v>516.00</c:v>
                </c:pt>
                <c:pt idx="3588">
                  <c:v>517.00</c:v>
                </c:pt>
                <c:pt idx="3589">
                  <c:v>517.00</c:v>
                </c:pt>
                <c:pt idx="3590">
                  <c:v>517.00</c:v>
                </c:pt>
                <c:pt idx="3591">
                  <c:v>517.00</c:v>
                </c:pt>
                <c:pt idx="3592">
                  <c:v>517.00</c:v>
                </c:pt>
                <c:pt idx="3593">
                  <c:v>517.00</c:v>
                </c:pt>
                <c:pt idx="3594">
                  <c:v>517.00</c:v>
                </c:pt>
                <c:pt idx="3595">
                  <c:v>518.00</c:v>
                </c:pt>
                <c:pt idx="3596">
                  <c:v>518.00</c:v>
                </c:pt>
                <c:pt idx="3597">
                  <c:v>518.00</c:v>
                </c:pt>
                <c:pt idx="3598">
                  <c:v>518.00</c:v>
                </c:pt>
                <c:pt idx="3599">
                  <c:v>518.00</c:v>
                </c:pt>
                <c:pt idx="3600">
                  <c:v>518.00</c:v>
                </c:pt>
                <c:pt idx="3601">
                  <c:v>518.00</c:v>
                </c:pt>
                <c:pt idx="3602">
                  <c:v>519.00</c:v>
                </c:pt>
                <c:pt idx="3603">
                  <c:v>519.00</c:v>
                </c:pt>
                <c:pt idx="3604">
                  <c:v>519.00</c:v>
                </c:pt>
                <c:pt idx="3605">
                  <c:v>519.00</c:v>
                </c:pt>
                <c:pt idx="3606">
                  <c:v>519.00</c:v>
                </c:pt>
                <c:pt idx="3607">
                  <c:v>519.00</c:v>
                </c:pt>
                <c:pt idx="3608">
                  <c:v>519.00</c:v>
                </c:pt>
                <c:pt idx="3609">
                  <c:v>520.00</c:v>
                </c:pt>
                <c:pt idx="3610">
                  <c:v>520.00</c:v>
                </c:pt>
                <c:pt idx="3611">
                  <c:v>520.00</c:v>
                </c:pt>
                <c:pt idx="3612">
                  <c:v>520.00</c:v>
                </c:pt>
                <c:pt idx="3613">
                  <c:v>520.00</c:v>
                </c:pt>
                <c:pt idx="3614">
                  <c:v>520.00</c:v>
                </c:pt>
                <c:pt idx="3615">
                  <c:v>520.00</c:v>
                </c:pt>
                <c:pt idx="3616">
                  <c:v>521.00</c:v>
                </c:pt>
                <c:pt idx="3617">
                  <c:v>521.00</c:v>
                </c:pt>
                <c:pt idx="3618">
                  <c:v>521.00</c:v>
                </c:pt>
                <c:pt idx="3619">
                  <c:v>521.00</c:v>
                </c:pt>
                <c:pt idx="3620">
                  <c:v>521.00</c:v>
                </c:pt>
                <c:pt idx="3621">
                  <c:v>521.00</c:v>
                </c:pt>
                <c:pt idx="3622">
                  <c:v>521.00</c:v>
                </c:pt>
                <c:pt idx="3623">
                  <c:v>522.00</c:v>
                </c:pt>
                <c:pt idx="3624">
                  <c:v>522.00</c:v>
                </c:pt>
                <c:pt idx="3625">
                  <c:v>522.00</c:v>
                </c:pt>
                <c:pt idx="3626">
                  <c:v>522.00</c:v>
                </c:pt>
                <c:pt idx="3627">
                  <c:v>522.00</c:v>
                </c:pt>
                <c:pt idx="3628">
                  <c:v>522.00</c:v>
                </c:pt>
                <c:pt idx="3629">
                  <c:v>522.00</c:v>
                </c:pt>
                <c:pt idx="3630">
                  <c:v>523.00</c:v>
                </c:pt>
                <c:pt idx="3631">
                  <c:v>523.00</c:v>
                </c:pt>
                <c:pt idx="3632">
                  <c:v>523.00</c:v>
                </c:pt>
                <c:pt idx="3633">
                  <c:v>523.00</c:v>
                </c:pt>
                <c:pt idx="3634">
                  <c:v>523.00</c:v>
                </c:pt>
                <c:pt idx="3635">
                  <c:v>523.00</c:v>
                </c:pt>
                <c:pt idx="3636">
                  <c:v>523.00</c:v>
                </c:pt>
                <c:pt idx="3637">
                  <c:v>524.00</c:v>
                </c:pt>
                <c:pt idx="3638">
                  <c:v>524.00</c:v>
                </c:pt>
                <c:pt idx="3639">
                  <c:v>524.00</c:v>
                </c:pt>
                <c:pt idx="3640">
                  <c:v>524.00</c:v>
                </c:pt>
                <c:pt idx="3641">
                  <c:v>524.00</c:v>
                </c:pt>
                <c:pt idx="3642">
                  <c:v>524.00</c:v>
                </c:pt>
                <c:pt idx="3643">
                  <c:v>524.00</c:v>
                </c:pt>
                <c:pt idx="3644">
                  <c:v>525.00</c:v>
                </c:pt>
                <c:pt idx="3645">
                  <c:v>525.00</c:v>
                </c:pt>
                <c:pt idx="3646">
                  <c:v>525.00</c:v>
                </c:pt>
                <c:pt idx="3647">
                  <c:v>525.00</c:v>
                </c:pt>
                <c:pt idx="3648">
                  <c:v>525.00</c:v>
                </c:pt>
                <c:pt idx="3649">
                  <c:v>525.00</c:v>
                </c:pt>
                <c:pt idx="3650">
                  <c:v>525.00</c:v>
                </c:pt>
                <c:pt idx="3651">
                  <c:v>526.00</c:v>
                </c:pt>
                <c:pt idx="3652">
                  <c:v>526.00</c:v>
                </c:pt>
                <c:pt idx="3653">
                  <c:v>526.00</c:v>
                </c:pt>
                <c:pt idx="3654">
                  <c:v>526.00</c:v>
                </c:pt>
                <c:pt idx="3655">
                  <c:v>526.00</c:v>
                </c:pt>
                <c:pt idx="3656">
                  <c:v>526.00</c:v>
                </c:pt>
                <c:pt idx="3657">
                  <c:v>526.00</c:v>
                </c:pt>
                <c:pt idx="3658">
                  <c:v>527.00</c:v>
                </c:pt>
                <c:pt idx="3659">
                  <c:v>527.00</c:v>
                </c:pt>
                <c:pt idx="3660">
                  <c:v>527.00</c:v>
                </c:pt>
                <c:pt idx="3661">
                  <c:v>527.00</c:v>
                </c:pt>
                <c:pt idx="3662">
                  <c:v>527.00</c:v>
                </c:pt>
                <c:pt idx="3663">
                  <c:v>527.00</c:v>
                </c:pt>
                <c:pt idx="3664">
                  <c:v>527.00</c:v>
                </c:pt>
                <c:pt idx="3665">
                  <c:v>528.00</c:v>
                </c:pt>
                <c:pt idx="3666">
                  <c:v>528.00</c:v>
                </c:pt>
                <c:pt idx="3667">
                  <c:v>528.00</c:v>
                </c:pt>
                <c:pt idx="3668">
                  <c:v>528.00</c:v>
                </c:pt>
                <c:pt idx="3669">
                  <c:v>528.00</c:v>
                </c:pt>
                <c:pt idx="3670">
                  <c:v>528.00</c:v>
                </c:pt>
                <c:pt idx="3671">
                  <c:v>528.00</c:v>
                </c:pt>
                <c:pt idx="3672">
                  <c:v>529.00</c:v>
                </c:pt>
                <c:pt idx="3673">
                  <c:v>529.00</c:v>
                </c:pt>
                <c:pt idx="3674">
                  <c:v>529.00</c:v>
                </c:pt>
                <c:pt idx="3675">
                  <c:v>529.00</c:v>
                </c:pt>
                <c:pt idx="3676">
                  <c:v>529.00</c:v>
                </c:pt>
                <c:pt idx="3677">
                  <c:v>529.00</c:v>
                </c:pt>
                <c:pt idx="3678">
                  <c:v>529.00</c:v>
                </c:pt>
                <c:pt idx="3679">
                  <c:v>530.00</c:v>
                </c:pt>
                <c:pt idx="3680">
                  <c:v>530.00</c:v>
                </c:pt>
                <c:pt idx="3681">
                  <c:v>530.00</c:v>
                </c:pt>
                <c:pt idx="3682">
                  <c:v>530.00</c:v>
                </c:pt>
                <c:pt idx="3683">
                  <c:v>530.00</c:v>
                </c:pt>
                <c:pt idx="3684">
                  <c:v>530.00</c:v>
                </c:pt>
                <c:pt idx="3685">
                  <c:v>530.00</c:v>
                </c:pt>
                <c:pt idx="3686">
                  <c:v>531.00</c:v>
                </c:pt>
                <c:pt idx="3687">
                  <c:v>531.00</c:v>
                </c:pt>
                <c:pt idx="3688">
                  <c:v>531.00</c:v>
                </c:pt>
                <c:pt idx="3689">
                  <c:v>531.00</c:v>
                </c:pt>
                <c:pt idx="3690">
                  <c:v>531.00</c:v>
                </c:pt>
                <c:pt idx="3691">
                  <c:v>531.00</c:v>
                </c:pt>
                <c:pt idx="3692">
                  <c:v>532.00</c:v>
                </c:pt>
                <c:pt idx="3693">
                  <c:v>532.00</c:v>
                </c:pt>
                <c:pt idx="3694">
                  <c:v>532.00</c:v>
                </c:pt>
                <c:pt idx="3695">
                  <c:v>532.00</c:v>
                </c:pt>
                <c:pt idx="3696">
                  <c:v>532.00</c:v>
                </c:pt>
                <c:pt idx="3697">
                  <c:v>532.00</c:v>
                </c:pt>
                <c:pt idx="3698">
                  <c:v>532.00</c:v>
                </c:pt>
                <c:pt idx="3699">
                  <c:v>533.00</c:v>
                </c:pt>
                <c:pt idx="3700">
                  <c:v>533.00</c:v>
                </c:pt>
                <c:pt idx="3701">
                  <c:v>533.00</c:v>
                </c:pt>
                <c:pt idx="3702">
                  <c:v>533.00</c:v>
                </c:pt>
                <c:pt idx="3703">
                  <c:v>533.00</c:v>
                </c:pt>
                <c:pt idx="3704">
                  <c:v>533.00</c:v>
                </c:pt>
                <c:pt idx="3705">
                  <c:v>533.00</c:v>
                </c:pt>
                <c:pt idx="3706">
                  <c:v>534.00</c:v>
                </c:pt>
                <c:pt idx="3707">
                  <c:v>534.00</c:v>
                </c:pt>
                <c:pt idx="3708">
                  <c:v>534.00</c:v>
                </c:pt>
                <c:pt idx="3709">
                  <c:v>534.00</c:v>
                </c:pt>
                <c:pt idx="3710">
                  <c:v>534.00</c:v>
                </c:pt>
                <c:pt idx="3711">
                  <c:v>534.00</c:v>
                </c:pt>
                <c:pt idx="3712">
                  <c:v>534.00</c:v>
                </c:pt>
                <c:pt idx="3713">
                  <c:v>535.00</c:v>
                </c:pt>
                <c:pt idx="3714">
                  <c:v>535.00</c:v>
                </c:pt>
                <c:pt idx="3715">
                  <c:v>535.00</c:v>
                </c:pt>
                <c:pt idx="3716">
                  <c:v>535.00</c:v>
                </c:pt>
                <c:pt idx="3717">
                  <c:v>535.00</c:v>
                </c:pt>
                <c:pt idx="3718">
                  <c:v>535.00</c:v>
                </c:pt>
                <c:pt idx="3719">
                  <c:v>535.00</c:v>
                </c:pt>
                <c:pt idx="3720">
                  <c:v>536.00</c:v>
                </c:pt>
                <c:pt idx="3721">
                  <c:v>536.00</c:v>
                </c:pt>
                <c:pt idx="3722">
                  <c:v>536.00</c:v>
                </c:pt>
                <c:pt idx="3723">
                  <c:v>536.00</c:v>
                </c:pt>
                <c:pt idx="3724">
                  <c:v>536.00</c:v>
                </c:pt>
                <c:pt idx="3725">
                  <c:v>536.00</c:v>
                </c:pt>
                <c:pt idx="3726">
                  <c:v>536.00</c:v>
                </c:pt>
                <c:pt idx="3727">
                  <c:v>537.00</c:v>
                </c:pt>
                <c:pt idx="3728">
                  <c:v>537.00</c:v>
                </c:pt>
                <c:pt idx="3729">
                  <c:v>537.00</c:v>
                </c:pt>
                <c:pt idx="3730">
                  <c:v>537.00</c:v>
                </c:pt>
                <c:pt idx="3731">
                  <c:v>537.00</c:v>
                </c:pt>
                <c:pt idx="3732">
                  <c:v>537.00</c:v>
                </c:pt>
                <c:pt idx="3733">
                  <c:v>537.00</c:v>
                </c:pt>
                <c:pt idx="3734">
                  <c:v>538.00</c:v>
                </c:pt>
                <c:pt idx="3735">
                  <c:v>538.00</c:v>
                </c:pt>
                <c:pt idx="3736">
                  <c:v>538.00</c:v>
                </c:pt>
                <c:pt idx="3737">
                  <c:v>538.00</c:v>
                </c:pt>
                <c:pt idx="3738">
                  <c:v>538.00</c:v>
                </c:pt>
                <c:pt idx="3739">
                  <c:v>538.00</c:v>
                </c:pt>
                <c:pt idx="3740">
                  <c:v>538.00</c:v>
                </c:pt>
                <c:pt idx="3741">
                  <c:v>539.00</c:v>
                </c:pt>
                <c:pt idx="3742">
                  <c:v>539.00</c:v>
                </c:pt>
                <c:pt idx="3743">
                  <c:v>539.00</c:v>
                </c:pt>
                <c:pt idx="3744">
                  <c:v>539.00</c:v>
                </c:pt>
                <c:pt idx="3745">
                  <c:v>539.00</c:v>
                </c:pt>
                <c:pt idx="3746">
                  <c:v>539.00</c:v>
                </c:pt>
                <c:pt idx="3747">
                  <c:v>539.00</c:v>
                </c:pt>
                <c:pt idx="3748">
                  <c:v>540.00</c:v>
                </c:pt>
                <c:pt idx="3749">
                  <c:v>540.00</c:v>
                </c:pt>
                <c:pt idx="3750">
                  <c:v>540.00</c:v>
                </c:pt>
                <c:pt idx="3751">
                  <c:v>540.00</c:v>
                </c:pt>
                <c:pt idx="3752">
                  <c:v>540.00</c:v>
                </c:pt>
                <c:pt idx="3753">
                  <c:v>540.00</c:v>
                </c:pt>
                <c:pt idx="3754">
                  <c:v>540.00</c:v>
                </c:pt>
                <c:pt idx="3755">
                  <c:v>541.00</c:v>
                </c:pt>
                <c:pt idx="3756">
                  <c:v>541.00</c:v>
                </c:pt>
                <c:pt idx="3757">
                  <c:v>541.00</c:v>
                </c:pt>
                <c:pt idx="3758">
                  <c:v>541.00</c:v>
                </c:pt>
                <c:pt idx="3759">
                  <c:v>541.00</c:v>
                </c:pt>
                <c:pt idx="3760">
                  <c:v>541.00</c:v>
                </c:pt>
                <c:pt idx="3761">
                  <c:v>541.00</c:v>
                </c:pt>
                <c:pt idx="3762">
                  <c:v>542.00</c:v>
                </c:pt>
                <c:pt idx="3763">
                  <c:v>542.00</c:v>
                </c:pt>
                <c:pt idx="3764">
                  <c:v>542.00</c:v>
                </c:pt>
                <c:pt idx="3765">
                  <c:v>542.00</c:v>
                </c:pt>
                <c:pt idx="3766">
                  <c:v>542.00</c:v>
                </c:pt>
                <c:pt idx="3767">
                  <c:v>542.00</c:v>
                </c:pt>
                <c:pt idx="3768">
                  <c:v>542.00</c:v>
                </c:pt>
                <c:pt idx="3769">
                  <c:v>543.00</c:v>
                </c:pt>
                <c:pt idx="3770">
                  <c:v>543.00</c:v>
                </c:pt>
                <c:pt idx="3771">
                  <c:v>543.00</c:v>
                </c:pt>
                <c:pt idx="3772">
                  <c:v>543.00</c:v>
                </c:pt>
                <c:pt idx="3773">
                  <c:v>543.00</c:v>
                </c:pt>
                <c:pt idx="3774">
                  <c:v>543.00</c:v>
                </c:pt>
                <c:pt idx="3775">
                  <c:v>543.00</c:v>
                </c:pt>
                <c:pt idx="3776">
                  <c:v>544.00</c:v>
                </c:pt>
                <c:pt idx="3777">
                  <c:v>544.00</c:v>
                </c:pt>
                <c:pt idx="3778">
                  <c:v>544.00</c:v>
                </c:pt>
                <c:pt idx="3779">
                  <c:v>544.00</c:v>
                </c:pt>
                <c:pt idx="3780">
                  <c:v>544.00</c:v>
                </c:pt>
                <c:pt idx="3781">
                  <c:v>544.00</c:v>
                </c:pt>
                <c:pt idx="3782">
                  <c:v>544.00</c:v>
                </c:pt>
                <c:pt idx="3783">
                  <c:v>545.00</c:v>
                </c:pt>
                <c:pt idx="3784">
                  <c:v>545.00</c:v>
                </c:pt>
                <c:pt idx="3785">
                  <c:v>545.00</c:v>
                </c:pt>
                <c:pt idx="3786">
                  <c:v>545.00</c:v>
                </c:pt>
                <c:pt idx="3787">
                  <c:v>545.00</c:v>
                </c:pt>
                <c:pt idx="3788">
                  <c:v>545.00</c:v>
                </c:pt>
                <c:pt idx="3789">
                  <c:v>545.00</c:v>
                </c:pt>
                <c:pt idx="3790">
                  <c:v>546.00</c:v>
                </c:pt>
                <c:pt idx="3791">
                  <c:v>546.00</c:v>
                </c:pt>
                <c:pt idx="3792">
                  <c:v>546.00</c:v>
                </c:pt>
                <c:pt idx="3793">
                  <c:v>546.00</c:v>
                </c:pt>
                <c:pt idx="3794">
                  <c:v>546.00</c:v>
                </c:pt>
                <c:pt idx="3795">
                  <c:v>546.00</c:v>
                </c:pt>
                <c:pt idx="3796">
                  <c:v>546.00</c:v>
                </c:pt>
                <c:pt idx="3797">
                  <c:v>547.00</c:v>
                </c:pt>
                <c:pt idx="3798">
                  <c:v>547.00</c:v>
                </c:pt>
                <c:pt idx="3799">
                  <c:v>547.00</c:v>
                </c:pt>
                <c:pt idx="3800">
                  <c:v>547.00</c:v>
                </c:pt>
                <c:pt idx="3801">
                  <c:v>547.00</c:v>
                </c:pt>
                <c:pt idx="3802">
                  <c:v>547.00</c:v>
                </c:pt>
                <c:pt idx="3803">
                  <c:v>547.00</c:v>
                </c:pt>
                <c:pt idx="3804">
                  <c:v>548.00</c:v>
                </c:pt>
                <c:pt idx="3805">
                  <c:v>548.00</c:v>
                </c:pt>
                <c:pt idx="3806">
                  <c:v>548.00</c:v>
                </c:pt>
                <c:pt idx="3807">
                  <c:v>548.00</c:v>
                </c:pt>
                <c:pt idx="3808">
                  <c:v>548.00</c:v>
                </c:pt>
                <c:pt idx="3809">
                  <c:v>548.00</c:v>
                </c:pt>
                <c:pt idx="3810">
                  <c:v>548.00</c:v>
                </c:pt>
                <c:pt idx="3811">
                  <c:v>549.00</c:v>
                </c:pt>
                <c:pt idx="3812">
                  <c:v>549.00</c:v>
                </c:pt>
                <c:pt idx="3813">
                  <c:v>549.00</c:v>
                </c:pt>
                <c:pt idx="3814">
                  <c:v>549.00</c:v>
                </c:pt>
                <c:pt idx="3815">
                  <c:v>549.00</c:v>
                </c:pt>
                <c:pt idx="3816">
                  <c:v>549.00</c:v>
                </c:pt>
                <c:pt idx="3817">
                  <c:v>550.00</c:v>
                </c:pt>
                <c:pt idx="3818">
                  <c:v>550.00</c:v>
                </c:pt>
                <c:pt idx="3819">
                  <c:v>550.00</c:v>
                </c:pt>
                <c:pt idx="3820">
                  <c:v>550.00</c:v>
                </c:pt>
                <c:pt idx="3821">
                  <c:v>550.00</c:v>
                </c:pt>
                <c:pt idx="3822">
                  <c:v>550.00</c:v>
                </c:pt>
                <c:pt idx="3823">
                  <c:v>550.00</c:v>
                </c:pt>
                <c:pt idx="3824">
                  <c:v>551.00</c:v>
                </c:pt>
                <c:pt idx="3825">
                  <c:v>551.00</c:v>
                </c:pt>
                <c:pt idx="3826">
                  <c:v>551.00</c:v>
                </c:pt>
                <c:pt idx="3827">
                  <c:v>551.00</c:v>
                </c:pt>
                <c:pt idx="3828">
                  <c:v>551.00</c:v>
                </c:pt>
                <c:pt idx="3829">
                  <c:v>551.00</c:v>
                </c:pt>
                <c:pt idx="3830">
                  <c:v>551.00</c:v>
                </c:pt>
                <c:pt idx="3831">
                  <c:v>552.00</c:v>
                </c:pt>
                <c:pt idx="3832">
                  <c:v>552.00</c:v>
                </c:pt>
                <c:pt idx="3833">
                  <c:v>552.00</c:v>
                </c:pt>
                <c:pt idx="3834">
                  <c:v>552.00</c:v>
                </c:pt>
                <c:pt idx="3835">
                  <c:v>552.00</c:v>
                </c:pt>
                <c:pt idx="3836">
                  <c:v>552.00</c:v>
                </c:pt>
                <c:pt idx="3837">
                  <c:v>552.00</c:v>
                </c:pt>
                <c:pt idx="3838">
                  <c:v>553.00</c:v>
                </c:pt>
                <c:pt idx="3839">
                  <c:v>553.00</c:v>
                </c:pt>
                <c:pt idx="3840">
                  <c:v>553.00</c:v>
                </c:pt>
                <c:pt idx="3841">
                  <c:v>553.00</c:v>
                </c:pt>
                <c:pt idx="3842">
                  <c:v>553.00</c:v>
                </c:pt>
                <c:pt idx="3843">
                  <c:v>553.00</c:v>
                </c:pt>
                <c:pt idx="3844">
                  <c:v>553.00</c:v>
                </c:pt>
                <c:pt idx="3845">
                  <c:v>554.00</c:v>
                </c:pt>
                <c:pt idx="3846">
                  <c:v>554.00</c:v>
                </c:pt>
                <c:pt idx="3847">
                  <c:v>554.00</c:v>
                </c:pt>
                <c:pt idx="3848">
                  <c:v>554.00</c:v>
                </c:pt>
                <c:pt idx="3849">
                  <c:v>554.00</c:v>
                </c:pt>
                <c:pt idx="3850">
                  <c:v>554.00</c:v>
                </c:pt>
                <c:pt idx="3851">
                  <c:v>554.00</c:v>
                </c:pt>
                <c:pt idx="3852">
                  <c:v>555.00</c:v>
                </c:pt>
                <c:pt idx="3853">
                  <c:v>555.00</c:v>
                </c:pt>
                <c:pt idx="3854">
                  <c:v>555.00</c:v>
                </c:pt>
                <c:pt idx="3855">
                  <c:v>555.00</c:v>
                </c:pt>
                <c:pt idx="3856">
                  <c:v>555.00</c:v>
                </c:pt>
                <c:pt idx="3857">
                  <c:v>555.00</c:v>
                </c:pt>
                <c:pt idx="3858">
                  <c:v>555.00</c:v>
                </c:pt>
                <c:pt idx="3859">
                  <c:v>556.00</c:v>
                </c:pt>
                <c:pt idx="3860">
                  <c:v>556.00</c:v>
                </c:pt>
                <c:pt idx="3861">
                  <c:v>556.00</c:v>
                </c:pt>
                <c:pt idx="3862">
                  <c:v>556.00</c:v>
                </c:pt>
                <c:pt idx="3863">
                  <c:v>556.00</c:v>
                </c:pt>
                <c:pt idx="3864">
                  <c:v>556.00</c:v>
                </c:pt>
                <c:pt idx="3865">
                  <c:v>556.00</c:v>
                </c:pt>
                <c:pt idx="3866">
                  <c:v>557.00</c:v>
                </c:pt>
                <c:pt idx="3867">
                  <c:v>557.00</c:v>
                </c:pt>
                <c:pt idx="3868">
                  <c:v>557.00</c:v>
                </c:pt>
                <c:pt idx="3869">
                  <c:v>557.00</c:v>
                </c:pt>
                <c:pt idx="3870">
                  <c:v>557.00</c:v>
                </c:pt>
                <c:pt idx="3871">
                  <c:v>557.00</c:v>
                </c:pt>
                <c:pt idx="3872">
                  <c:v>557.00</c:v>
                </c:pt>
                <c:pt idx="3873">
                  <c:v>558.00</c:v>
                </c:pt>
                <c:pt idx="3874">
                  <c:v>558.00</c:v>
                </c:pt>
                <c:pt idx="3875">
                  <c:v>558.00</c:v>
                </c:pt>
                <c:pt idx="3876">
                  <c:v>558.00</c:v>
                </c:pt>
                <c:pt idx="3877">
                  <c:v>558.00</c:v>
                </c:pt>
                <c:pt idx="3878">
                  <c:v>558.00</c:v>
                </c:pt>
                <c:pt idx="3879">
                  <c:v>558.00</c:v>
                </c:pt>
                <c:pt idx="3880">
                  <c:v>559.00</c:v>
                </c:pt>
                <c:pt idx="3881">
                  <c:v>559.00</c:v>
                </c:pt>
                <c:pt idx="3882">
                  <c:v>559.00</c:v>
                </c:pt>
                <c:pt idx="3883">
                  <c:v>559.00</c:v>
                </c:pt>
                <c:pt idx="3884">
                  <c:v>559.00</c:v>
                </c:pt>
                <c:pt idx="3885">
                  <c:v>559.00</c:v>
                </c:pt>
                <c:pt idx="3886">
                  <c:v>559.00</c:v>
                </c:pt>
                <c:pt idx="3887">
                  <c:v>560.00</c:v>
                </c:pt>
                <c:pt idx="3888">
                  <c:v>560.00</c:v>
                </c:pt>
                <c:pt idx="3889">
                  <c:v>560.00</c:v>
                </c:pt>
                <c:pt idx="3890">
                  <c:v>560.00</c:v>
                </c:pt>
                <c:pt idx="3891">
                  <c:v>560.00</c:v>
                </c:pt>
                <c:pt idx="3892">
                  <c:v>560.00</c:v>
                </c:pt>
                <c:pt idx="3893">
                  <c:v>560.00</c:v>
                </c:pt>
                <c:pt idx="3894">
                  <c:v>561.00</c:v>
                </c:pt>
                <c:pt idx="3895">
                  <c:v>561.00</c:v>
                </c:pt>
                <c:pt idx="3896">
                  <c:v>561.00</c:v>
                </c:pt>
                <c:pt idx="3897">
                  <c:v>561.00</c:v>
                </c:pt>
                <c:pt idx="3898">
                  <c:v>561.00</c:v>
                </c:pt>
                <c:pt idx="3899">
                  <c:v>561.00</c:v>
                </c:pt>
                <c:pt idx="3900">
                  <c:v>561.00</c:v>
                </c:pt>
                <c:pt idx="3901">
                  <c:v>562.00</c:v>
                </c:pt>
                <c:pt idx="3902">
                  <c:v>562.00</c:v>
                </c:pt>
                <c:pt idx="3903">
                  <c:v>562.00</c:v>
                </c:pt>
                <c:pt idx="3904">
                  <c:v>562.00</c:v>
                </c:pt>
                <c:pt idx="3905">
                  <c:v>562.00</c:v>
                </c:pt>
                <c:pt idx="3906">
                  <c:v>562.00</c:v>
                </c:pt>
                <c:pt idx="3907">
                  <c:v>562.00</c:v>
                </c:pt>
                <c:pt idx="3908">
                  <c:v>563.00</c:v>
                </c:pt>
                <c:pt idx="3909">
                  <c:v>563.00</c:v>
                </c:pt>
                <c:pt idx="3910">
                  <c:v>563.00</c:v>
                </c:pt>
                <c:pt idx="3911">
                  <c:v>563.00</c:v>
                </c:pt>
                <c:pt idx="3912">
                  <c:v>563.00</c:v>
                </c:pt>
                <c:pt idx="3913">
                  <c:v>563.00</c:v>
                </c:pt>
                <c:pt idx="3914">
                  <c:v>563.00</c:v>
                </c:pt>
                <c:pt idx="3915">
                  <c:v>564.00</c:v>
                </c:pt>
                <c:pt idx="3916">
                  <c:v>564.00</c:v>
                </c:pt>
                <c:pt idx="3917">
                  <c:v>564.00</c:v>
                </c:pt>
                <c:pt idx="3918">
                  <c:v>564.00</c:v>
                </c:pt>
                <c:pt idx="3919">
                  <c:v>564.00</c:v>
                </c:pt>
                <c:pt idx="3920">
                  <c:v>564.00</c:v>
                </c:pt>
                <c:pt idx="3921">
                  <c:v>564.00</c:v>
                </c:pt>
                <c:pt idx="3922">
                  <c:v>565.00</c:v>
                </c:pt>
                <c:pt idx="3923">
                  <c:v>565.00</c:v>
                </c:pt>
                <c:pt idx="3924">
                  <c:v>565.00</c:v>
                </c:pt>
                <c:pt idx="3925">
                  <c:v>565.00</c:v>
                </c:pt>
                <c:pt idx="3926">
                  <c:v>565.00</c:v>
                </c:pt>
                <c:pt idx="3927">
                  <c:v>565.00</c:v>
                </c:pt>
                <c:pt idx="3928">
                  <c:v>565.00</c:v>
                </c:pt>
                <c:pt idx="3929">
                  <c:v>566.00</c:v>
                </c:pt>
                <c:pt idx="3930">
                  <c:v>566.00</c:v>
                </c:pt>
                <c:pt idx="3931">
                  <c:v>566.00</c:v>
                </c:pt>
                <c:pt idx="3932">
                  <c:v>566.00</c:v>
                </c:pt>
                <c:pt idx="3933">
                  <c:v>566.00</c:v>
                </c:pt>
                <c:pt idx="3934">
                  <c:v>566.00</c:v>
                </c:pt>
                <c:pt idx="3935">
                  <c:v>566.00</c:v>
                </c:pt>
                <c:pt idx="3936">
                  <c:v>567.00</c:v>
                </c:pt>
                <c:pt idx="3937">
                  <c:v>567.00</c:v>
                </c:pt>
                <c:pt idx="3938">
                  <c:v>567.00</c:v>
                </c:pt>
                <c:pt idx="3939">
                  <c:v>567.00</c:v>
                </c:pt>
                <c:pt idx="3940">
                  <c:v>567.00</c:v>
                </c:pt>
                <c:pt idx="3941">
                  <c:v>567.00</c:v>
                </c:pt>
                <c:pt idx="3942">
                  <c:v>568.00</c:v>
                </c:pt>
                <c:pt idx="3943">
                  <c:v>568.00</c:v>
                </c:pt>
                <c:pt idx="3944">
                  <c:v>568.00</c:v>
                </c:pt>
                <c:pt idx="3945">
                  <c:v>568.00</c:v>
                </c:pt>
                <c:pt idx="3946">
                  <c:v>568.00</c:v>
                </c:pt>
                <c:pt idx="3947">
                  <c:v>568.00</c:v>
                </c:pt>
                <c:pt idx="3948">
                  <c:v>568.00</c:v>
                </c:pt>
                <c:pt idx="3949">
                  <c:v>569.00</c:v>
                </c:pt>
                <c:pt idx="3950">
                  <c:v>569.00</c:v>
                </c:pt>
                <c:pt idx="3951">
                  <c:v>569.00</c:v>
                </c:pt>
                <c:pt idx="3952">
                  <c:v>569.00</c:v>
                </c:pt>
                <c:pt idx="3953">
                  <c:v>569.00</c:v>
                </c:pt>
                <c:pt idx="3954">
                  <c:v>569.00</c:v>
                </c:pt>
                <c:pt idx="3955">
                  <c:v>569.00</c:v>
                </c:pt>
                <c:pt idx="3956">
                  <c:v>570.00</c:v>
                </c:pt>
                <c:pt idx="3957">
                  <c:v>570.00</c:v>
                </c:pt>
                <c:pt idx="3958">
                  <c:v>570.00</c:v>
                </c:pt>
                <c:pt idx="3959">
                  <c:v>570.00</c:v>
                </c:pt>
                <c:pt idx="3960">
                  <c:v>570.00</c:v>
                </c:pt>
                <c:pt idx="3961">
                  <c:v>570.00</c:v>
                </c:pt>
                <c:pt idx="3962">
                  <c:v>570.00</c:v>
                </c:pt>
                <c:pt idx="3963">
                  <c:v>571.00</c:v>
                </c:pt>
                <c:pt idx="3964">
                  <c:v>571.00</c:v>
                </c:pt>
                <c:pt idx="3965">
                  <c:v>571.00</c:v>
                </c:pt>
                <c:pt idx="3966">
                  <c:v>571.00</c:v>
                </c:pt>
                <c:pt idx="3967">
                  <c:v>571.00</c:v>
                </c:pt>
                <c:pt idx="3968">
                  <c:v>571.00</c:v>
                </c:pt>
                <c:pt idx="3969">
                  <c:v>571.00</c:v>
                </c:pt>
                <c:pt idx="3970">
                  <c:v>572.00</c:v>
                </c:pt>
                <c:pt idx="3971">
                  <c:v>572.00</c:v>
                </c:pt>
                <c:pt idx="3972">
                  <c:v>572.00</c:v>
                </c:pt>
                <c:pt idx="3973">
                  <c:v>572.00</c:v>
                </c:pt>
                <c:pt idx="3974">
                  <c:v>572.00</c:v>
                </c:pt>
                <c:pt idx="3975">
                  <c:v>572.00</c:v>
                </c:pt>
                <c:pt idx="3976">
                  <c:v>572.00</c:v>
                </c:pt>
                <c:pt idx="3977">
                  <c:v>573.00</c:v>
                </c:pt>
                <c:pt idx="3978">
                  <c:v>573.00</c:v>
                </c:pt>
                <c:pt idx="3979">
                  <c:v>573.00</c:v>
                </c:pt>
                <c:pt idx="3980">
                  <c:v>573.00</c:v>
                </c:pt>
                <c:pt idx="3981">
                  <c:v>573.00</c:v>
                </c:pt>
                <c:pt idx="3982">
                  <c:v>573.00</c:v>
                </c:pt>
                <c:pt idx="3983">
                  <c:v>573.00</c:v>
                </c:pt>
                <c:pt idx="3984">
                  <c:v>574.00</c:v>
                </c:pt>
                <c:pt idx="3985">
                  <c:v>574.00</c:v>
                </c:pt>
                <c:pt idx="3986">
                  <c:v>574.00</c:v>
                </c:pt>
                <c:pt idx="3987">
                  <c:v>574.00</c:v>
                </c:pt>
                <c:pt idx="3988">
                  <c:v>574.00</c:v>
                </c:pt>
                <c:pt idx="3989">
                  <c:v>574.00</c:v>
                </c:pt>
                <c:pt idx="3990">
                  <c:v>574.00</c:v>
                </c:pt>
                <c:pt idx="3991">
                  <c:v>575.00</c:v>
                </c:pt>
                <c:pt idx="3992">
                  <c:v>575.00</c:v>
                </c:pt>
                <c:pt idx="3993">
                  <c:v>575.00</c:v>
                </c:pt>
                <c:pt idx="3994">
                  <c:v>575.00</c:v>
                </c:pt>
                <c:pt idx="3995">
                  <c:v>575.00</c:v>
                </c:pt>
                <c:pt idx="3996">
                  <c:v>575.00</c:v>
                </c:pt>
                <c:pt idx="3997">
                  <c:v>575.00</c:v>
                </c:pt>
                <c:pt idx="3998">
                  <c:v>576.00</c:v>
                </c:pt>
                <c:pt idx="3999">
                  <c:v>576.00</c:v>
                </c:pt>
                <c:pt idx="4000">
                  <c:v>576.00</c:v>
                </c:pt>
                <c:pt idx="4001">
                  <c:v>576.00</c:v>
                </c:pt>
                <c:pt idx="4002">
                  <c:v>576.00</c:v>
                </c:pt>
                <c:pt idx="4003">
                  <c:v>576.00</c:v>
                </c:pt>
                <c:pt idx="4004">
                  <c:v>576.00</c:v>
                </c:pt>
                <c:pt idx="4005">
                  <c:v>577.00</c:v>
                </c:pt>
                <c:pt idx="4006">
                  <c:v>577.00</c:v>
                </c:pt>
                <c:pt idx="4007">
                  <c:v>577.00</c:v>
                </c:pt>
                <c:pt idx="4008">
                  <c:v>577.00</c:v>
                </c:pt>
                <c:pt idx="4009">
                  <c:v>577.00</c:v>
                </c:pt>
                <c:pt idx="4010">
                  <c:v>577.00</c:v>
                </c:pt>
                <c:pt idx="4011">
                  <c:v>577.00</c:v>
                </c:pt>
                <c:pt idx="4012">
                  <c:v>578.00</c:v>
                </c:pt>
                <c:pt idx="4013">
                  <c:v>578.00</c:v>
                </c:pt>
                <c:pt idx="4014">
                  <c:v>578.00</c:v>
                </c:pt>
                <c:pt idx="4015">
                  <c:v>578.00</c:v>
                </c:pt>
                <c:pt idx="4016">
                  <c:v>578.00</c:v>
                </c:pt>
                <c:pt idx="4017">
                  <c:v>578.00</c:v>
                </c:pt>
                <c:pt idx="4018">
                  <c:v>578.00</c:v>
                </c:pt>
                <c:pt idx="4019">
                  <c:v>579.00</c:v>
                </c:pt>
                <c:pt idx="4020">
                  <c:v>579.00</c:v>
                </c:pt>
                <c:pt idx="4021">
                  <c:v>579.00</c:v>
                </c:pt>
                <c:pt idx="4022">
                  <c:v>579.00</c:v>
                </c:pt>
                <c:pt idx="4023">
                  <c:v>579.00</c:v>
                </c:pt>
                <c:pt idx="4024">
                  <c:v>579.00</c:v>
                </c:pt>
                <c:pt idx="4025">
                  <c:v>579.00</c:v>
                </c:pt>
                <c:pt idx="4026">
                  <c:v>580.00</c:v>
                </c:pt>
                <c:pt idx="4027">
                  <c:v>580.00</c:v>
                </c:pt>
                <c:pt idx="4028">
                  <c:v>580.00</c:v>
                </c:pt>
                <c:pt idx="4029">
                  <c:v>580.00</c:v>
                </c:pt>
                <c:pt idx="4030">
                  <c:v>580.00</c:v>
                </c:pt>
                <c:pt idx="4031">
                  <c:v>580.00</c:v>
                </c:pt>
                <c:pt idx="4032">
                  <c:v>580.00</c:v>
                </c:pt>
                <c:pt idx="4033">
                  <c:v>581.00</c:v>
                </c:pt>
                <c:pt idx="4034">
                  <c:v>581.00</c:v>
                </c:pt>
                <c:pt idx="4035">
                  <c:v>581.00</c:v>
                </c:pt>
                <c:pt idx="4036">
                  <c:v>581.00</c:v>
                </c:pt>
                <c:pt idx="4037">
                  <c:v>581.00</c:v>
                </c:pt>
                <c:pt idx="4038">
                  <c:v>581.00</c:v>
                </c:pt>
                <c:pt idx="4039">
                  <c:v>581.00</c:v>
                </c:pt>
                <c:pt idx="4040">
                  <c:v>582.00</c:v>
                </c:pt>
                <c:pt idx="4041">
                  <c:v>582.00</c:v>
                </c:pt>
                <c:pt idx="4042">
                  <c:v>582.00</c:v>
                </c:pt>
                <c:pt idx="4043">
                  <c:v>582.00</c:v>
                </c:pt>
                <c:pt idx="4044">
                  <c:v>582.00</c:v>
                </c:pt>
                <c:pt idx="4045">
                  <c:v>582.00</c:v>
                </c:pt>
                <c:pt idx="4046">
                  <c:v>582.00</c:v>
                </c:pt>
                <c:pt idx="4047">
                  <c:v>583.00</c:v>
                </c:pt>
                <c:pt idx="4048">
                  <c:v>583.00</c:v>
                </c:pt>
                <c:pt idx="4049">
                  <c:v>583.00</c:v>
                </c:pt>
                <c:pt idx="4050">
                  <c:v>583.00</c:v>
                </c:pt>
                <c:pt idx="4051">
                  <c:v>583.00</c:v>
                </c:pt>
                <c:pt idx="4052">
                  <c:v>583.00</c:v>
                </c:pt>
                <c:pt idx="4053">
                  <c:v>583.00</c:v>
                </c:pt>
                <c:pt idx="4054">
                  <c:v>584.00</c:v>
                </c:pt>
                <c:pt idx="4055">
                  <c:v>584.00</c:v>
                </c:pt>
                <c:pt idx="4056">
                  <c:v>584.00</c:v>
                </c:pt>
                <c:pt idx="4057">
                  <c:v>584.00</c:v>
                </c:pt>
                <c:pt idx="4058">
                  <c:v>584.00</c:v>
                </c:pt>
                <c:pt idx="4059">
                  <c:v>584.00</c:v>
                </c:pt>
                <c:pt idx="4060">
                  <c:v>584.00</c:v>
                </c:pt>
                <c:pt idx="4061">
                  <c:v>585.00</c:v>
                </c:pt>
                <c:pt idx="4062">
                  <c:v>585.00</c:v>
                </c:pt>
                <c:pt idx="4063">
                  <c:v>585.00</c:v>
                </c:pt>
                <c:pt idx="4064">
                  <c:v>585.00</c:v>
                </c:pt>
                <c:pt idx="4065">
                  <c:v>585.00</c:v>
                </c:pt>
                <c:pt idx="4066">
                  <c:v>585.00</c:v>
                </c:pt>
                <c:pt idx="4067">
                  <c:v>586.00</c:v>
                </c:pt>
                <c:pt idx="4068">
                  <c:v>586.00</c:v>
                </c:pt>
                <c:pt idx="4069">
                  <c:v>586.00</c:v>
                </c:pt>
                <c:pt idx="4070">
                  <c:v>586.00</c:v>
                </c:pt>
                <c:pt idx="4071">
                  <c:v>586.00</c:v>
                </c:pt>
                <c:pt idx="4072">
                  <c:v>586.00</c:v>
                </c:pt>
                <c:pt idx="4073">
                  <c:v>586.00</c:v>
                </c:pt>
                <c:pt idx="4074">
                  <c:v>587.00</c:v>
                </c:pt>
                <c:pt idx="4075">
                  <c:v>587.00</c:v>
                </c:pt>
                <c:pt idx="4076">
                  <c:v>587.00</c:v>
                </c:pt>
                <c:pt idx="4077">
                  <c:v>587.00</c:v>
                </c:pt>
                <c:pt idx="4078">
                  <c:v>587.00</c:v>
                </c:pt>
                <c:pt idx="4079">
                  <c:v>587.00</c:v>
                </c:pt>
                <c:pt idx="4080">
                  <c:v>587.00</c:v>
                </c:pt>
                <c:pt idx="4081">
                  <c:v>588.00</c:v>
                </c:pt>
                <c:pt idx="4082">
                  <c:v>588.00</c:v>
                </c:pt>
                <c:pt idx="4083">
                  <c:v>588.00</c:v>
                </c:pt>
                <c:pt idx="4084">
                  <c:v>588.00</c:v>
                </c:pt>
                <c:pt idx="4085">
                  <c:v>588.00</c:v>
                </c:pt>
                <c:pt idx="4086">
                  <c:v>588.00</c:v>
                </c:pt>
                <c:pt idx="4087">
                  <c:v>588.00</c:v>
                </c:pt>
                <c:pt idx="4088">
                  <c:v>589.00</c:v>
                </c:pt>
                <c:pt idx="4089">
                  <c:v>589.00</c:v>
                </c:pt>
                <c:pt idx="4090">
                  <c:v>589.00</c:v>
                </c:pt>
                <c:pt idx="4091">
                  <c:v>589.00</c:v>
                </c:pt>
                <c:pt idx="4092">
                  <c:v>589.00</c:v>
                </c:pt>
                <c:pt idx="4093">
                  <c:v>589.00</c:v>
                </c:pt>
                <c:pt idx="4094">
                  <c:v>589.00</c:v>
                </c:pt>
                <c:pt idx="4095">
                  <c:v>590.00</c:v>
                </c:pt>
                <c:pt idx="4096">
                  <c:v>590.00</c:v>
                </c:pt>
                <c:pt idx="4097">
                  <c:v>590.00</c:v>
                </c:pt>
                <c:pt idx="4098">
                  <c:v>590.00</c:v>
                </c:pt>
                <c:pt idx="4099">
                  <c:v>590.00</c:v>
                </c:pt>
                <c:pt idx="4100">
                  <c:v>590.00</c:v>
                </c:pt>
                <c:pt idx="4101">
                  <c:v>590.00</c:v>
                </c:pt>
                <c:pt idx="4102">
                  <c:v>591.00</c:v>
                </c:pt>
                <c:pt idx="4103">
                  <c:v>591.00</c:v>
                </c:pt>
                <c:pt idx="4104">
                  <c:v>591.00</c:v>
                </c:pt>
                <c:pt idx="4105">
                  <c:v>591.00</c:v>
                </c:pt>
                <c:pt idx="4106">
                  <c:v>591.00</c:v>
                </c:pt>
                <c:pt idx="4107">
                  <c:v>591.00</c:v>
                </c:pt>
                <c:pt idx="4108">
                  <c:v>591.00</c:v>
                </c:pt>
                <c:pt idx="4109">
                  <c:v>592.00</c:v>
                </c:pt>
                <c:pt idx="4110">
                  <c:v>592.00</c:v>
                </c:pt>
                <c:pt idx="4111">
                  <c:v>592.00</c:v>
                </c:pt>
                <c:pt idx="4112">
                  <c:v>592.00</c:v>
                </c:pt>
                <c:pt idx="4113">
                  <c:v>592.00</c:v>
                </c:pt>
                <c:pt idx="4114">
                  <c:v>592.00</c:v>
                </c:pt>
                <c:pt idx="4115">
                  <c:v>592.00</c:v>
                </c:pt>
                <c:pt idx="4116">
                  <c:v>593.00</c:v>
                </c:pt>
                <c:pt idx="4117">
                  <c:v>593.00</c:v>
                </c:pt>
                <c:pt idx="4118">
                  <c:v>593.00</c:v>
                </c:pt>
                <c:pt idx="4119">
                  <c:v>593.00</c:v>
                </c:pt>
                <c:pt idx="4120">
                  <c:v>593.00</c:v>
                </c:pt>
                <c:pt idx="4121">
                  <c:v>593.00</c:v>
                </c:pt>
                <c:pt idx="4122">
                  <c:v>593.00</c:v>
                </c:pt>
                <c:pt idx="4123">
                  <c:v>594.00</c:v>
                </c:pt>
                <c:pt idx="4124">
                  <c:v>594.00</c:v>
                </c:pt>
                <c:pt idx="4125">
                  <c:v>594.00</c:v>
                </c:pt>
                <c:pt idx="4126">
                  <c:v>594.00</c:v>
                </c:pt>
                <c:pt idx="4127">
                  <c:v>594.00</c:v>
                </c:pt>
                <c:pt idx="4128">
                  <c:v>594.00</c:v>
                </c:pt>
                <c:pt idx="4129">
                  <c:v>594.00</c:v>
                </c:pt>
                <c:pt idx="4130">
                  <c:v>595.00</c:v>
                </c:pt>
                <c:pt idx="4131">
                  <c:v>595.00</c:v>
                </c:pt>
                <c:pt idx="4132">
                  <c:v>595.00</c:v>
                </c:pt>
                <c:pt idx="4133">
                  <c:v>595.00</c:v>
                </c:pt>
                <c:pt idx="4134">
                  <c:v>595.00</c:v>
                </c:pt>
                <c:pt idx="4135">
                  <c:v>595.00</c:v>
                </c:pt>
                <c:pt idx="4136">
                  <c:v>595.00</c:v>
                </c:pt>
                <c:pt idx="4137">
                  <c:v>596.00</c:v>
                </c:pt>
                <c:pt idx="4138">
                  <c:v>596.00</c:v>
                </c:pt>
                <c:pt idx="4139">
                  <c:v>596.00</c:v>
                </c:pt>
                <c:pt idx="4140">
                  <c:v>596.00</c:v>
                </c:pt>
                <c:pt idx="4141">
                  <c:v>596.00</c:v>
                </c:pt>
                <c:pt idx="4142">
                  <c:v>596.00</c:v>
                </c:pt>
                <c:pt idx="4143">
                  <c:v>596.00</c:v>
                </c:pt>
                <c:pt idx="4144">
                  <c:v>597.00</c:v>
                </c:pt>
                <c:pt idx="4145">
                  <c:v>597.00</c:v>
                </c:pt>
                <c:pt idx="4146">
                  <c:v>597.00</c:v>
                </c:pt>
                <c:pt idx="4147">
                  <c:v>597.00</c:v>
                </c:pt>
                <c:pt idx="4148">
                  <c:v>597.00</c:v>
                </c:pt>
                <c:pt idx="4149">
                  <c:v>597.00</c:v>
                </c:pt>
                <c:pt idx="4150">
                  <c:v>597.00</c:v>
                </c:pt>
                <c:pt idx="4151">
                  <c:v>598.00</c:v>
                </c:pt>
                <c:pt idx="4152">
                  <c:v>598.00</c:v>
                </c:pt>
                <c:pt idx="4153">
                  <c:v>598.00</c:v>
                </c:pt>
                <c:pt idx="4154">
                  <c:v>598.00</c:v>
                </c:pt>
                <c:pt idx="4155">
                  <c:v>598.00</c:v>
                </c:pt>
                <c:pt idx="4156">
                  <c:v>598.00</c:v>
                </c:pt>
                <c:pt idx="4157">
                  <c:v>598.00</c:v>
                </c:pt>
                <c:pt idx="4158">
                  <c:v>599.00</c:v>
                </c:pt>
                <c:pt idx="4159">
                  <c:v>599.00</c:v>
                </c:pt>
                <c:pt idx="4160">
                  <c:v>599.00</c:v>
                </c:pt>
                <c:pt idx="4161">
                  <c:v>599.00</c:v>
                </c:pt>
                <c:pt idx="4162">
                  <c:v>599.00</c:v>
                </c:pt>
                <c:pt idx="4163">
                  <c:v>599.00</c:v>
                </c:pt>
                <c:pt idx="4164">
                  <c:v>599.00</c:v>
                </c:pt>
                <c:pt idx="4165">
                  <c:v>600.00</c:v>
                </c:pt>
                <c:pt idx="4166">
                  <c:v>600.00</c:v>
                </c:pt>
                <c:pt idx="4167">
                  <c:v>600.00</c:v>
                </c:pt>
                <c:pt idx="4168">
                  <c:v>600.00</c:v>
                </c:pt>
                <c:pt idx="4169">
                  <c:v>600.00</c:v>
                </c:pt>
                <c:pt idx="4170">
                  <c:v>600.00</c:v>
                </c:pt>
                <c:pt idx="4171">
                  <c:v>600.00</c:v>
                </c:pt>
                <c:pt idx="4172">
                  <c:v>601.00</c:v>
                </c:pt>
                <c:pt idx="4173">
                  <c:v>601.00</c:v>
                </c:pt>
                <c:pt idx="4174">
                  <c:v>601.00</c:v>
                </c:pt>
                <c:pt idx="4175">
                  <c:v>601.00</c:v>
                </c:pt>
                <c:pt idx="4176">
                  <c:v>601.00</c:v>
                </c:pt>
                <c:pt idx="4177">
                  <c:v>601.00</c:v>
                </c:pt>
                <c:pt idx="4178">
                  <c:v>601.00</c:v>
                </c:pt>
                <c:pt idx="4179">
                  <c:v>602.00</c:v>
                </c:pt>
                <c:pt idx="4180">
                  <c:v>602.00</c:v>
                </c:pt>
                <c:pt idx="4181">
                  <c:v>602.00</c:v>
                </c:pt>
                <c:pt idx="4182">
                  <c:v>602.00</c:v>
                </c:pt>
                <c:pt idx="4183">
                  <c:v>602.00</c:v>
                </c:pt>
                <c:pt idx="4184">
                  <c:v>602.00</c:v>
                </c:pt>
                <c:pt idx="4185">
                  <c:v>602.00</c:v>
                </c:pt>
                <c:pt idx="4186">
                  <c:v>603.00</c:v>
                </c:pt>
                <c:pt idx="4187">
                  <c:v>603.00</c:v>
                </c:pt>
                <c:pt idx="4188">
                  <c:v>603.00</c:v>
                </c:pt>
                <c:pt idx="4189">
                  <c:v>603.00</c:v>
                </c:pt>
                <c:pt idx="4190">
                  <c:v>603.00</c:v>
                </c:pt>
                <c:pt idx="4191">
                  <c:v>603.00</c:v>
                </c:pt>
                <c:pt idx="4192">
                  <c:v>604.00</c:v>
                </c:pt>
                <c:pt idx="4193">
                  <c:v>604.00</c:v>
                </c:pt>
                <c:pt idx="4194">
                  <c:v>604.00</c:v>
                </c:pt>
                <c:pt idx="4195">
                  <c:v>604.00</c:v>
                </c:pt>
                <c:pt idx="4196">
                  <c:v>604.00</c:v>
                </c:pt>
                <c:pt idx="4197">
                  <c:v>604.00</c:v>
                </c:pt>
                <c:pt idx="4198">
                  <c:v>604.00</c:v>
                </c:pt>
                <c:pt idx="4199">
                  <c:v>605.00</c:v>
                </c:pt>
                <c:pt idx="4200">
                  <c:v>605.00</c:v>
                </c:pt>
                <c:pt idx="4201">
                  <c:v>605.00</c:v>
                </c:pt>
                <c:pt idx="4202">
                  <c:v>605.00</c:v>
                </c:pt>
                <c:pt idx="4203">
                  <c:v>605.00</c:v>
                </c:pt>
                <c:pt idx="4204">
                  <c:v>605.00</c:v>
                </c:pt>
                <c:pt idx="4205">
                  <c:v>605.00</c:v>
                </c:pt>
                <c:pt idx="4206">
                  <c:v>606.00</c:v>
                </c:pt>
                <c:pt idx="4207">
                  <c:v>606.00</c:v>
                </c:pt>
                <c:pt idx="4208">
                  <c:v>606.00</c:v>
                </c:pt>
                <c:pt idx="4209">
                  <c:v>606.00</c:v>
                </c:pt>
                <c:pt idx="4210">
                  <c:v>606.00</c:v>
                </c:pt>
                <c:pt idx="4211">
                  <c:v>606.00</c:v>
                </c:pt>
                <c:pt idx="4212">
                  <c:v>606.00</c:v>
                </c:pt>
                <c:pt idx="4213">
                  <c:v>607.00</c:v>
                </c:pt>
                <c:pt idx="4214">
                  <c:v>607.00</c:v>
                </c:pt>
                <c:pt idx="4215">
                  <c:v>607.00</c:v>
                </c:pt>
                <c:pt idx="4216">
                  <c:v>607.00</c:v>
                </c:pt>
                <c:pt idx="4217">
                  <c:v>607.00</c:v>
                </c:pt>
                <c:pt idx="4218">
                  <c:v>607.00</c:v>
                </c:pt>
                <c:pt idx="4219">
                  <c:v>607.00</c:v>
                </c:pt>
                <c:pt idx="4220">
                  <c:v>608.00</c:v>
                </c:pt>
                <c:pt idx="4221">
                  <c:v>608.00</c:v>
                </c:pt>
                <c:pt idx="4222">
                  <c:v>608.00</c:v>
                </c:pt>
                <c:pt idx="4223">
                  <c:v>608.00</c:v>
                </c:pt>
                <c:pt idx="4224">
                  <c:v>608.00</c:v>
                </c:pt>
                <c:pt idx="4225">
                  <c:v>608.00</c:v>
                </c:pt>
                <c:pt idx="4226">
                  <c:v>608.00</c:v>
                </c:pt>
                <c:pt idx="4227">
                  <c:v>609.00</c:v>
                </c:pt>
                <c:pt idx="4228">
                  <c:v>609.00</c:v>
                </c:pt>
                <c:pt idx="4229">
                  <c:v>609.00</c:v>
                </c:pt>
                <c:pt idx="4230">
                  <c:v>609.00</c:v>
                </c:pt>
                <c:pt idx="4231">
                  <c:v>609.00</c:v>
                </c:pt>
                <c:pt idx="4232">
                  <c:v>609.00</c:v>
                </c:pt>
                <c:pt idx="4233">
                  <c:v>609.00</c:v>
                </c:pt>
                <c:pt idx="4234">
                  <c:v>610.00</c:v>
                </c:pt>
                <c:pt idx="4235">
                  <c:v>610.00</c:v>
                </c:pt>
                <c:pt idx="4236">
                  <c:v>610.00</c:v>
                </c:pt>
                <c:pt idx="4237">
                  <c:v>610.00</c:v>
                </c:pt>
                <c:pt idx="4238">
                  <c:v>610.00</c:v>
                </c:pt>
                <c:pt idx="4239">
                  <c:v>610.00</c:v>
                </c:pt>
                <c:pt idx="4240">
                  <c:v>610.00</c:v>
                </c:pt>
                <c:pt idx="4241">
                  <c:v>611.00</c:v>
                </c:pt>
                <c:pt idx="4242">
                  <c:v>611.00</c:v>
                </c:pt>
                <c:pt idx="4243">
                  <c:v>611.00</c:v>
                </c:pt>
                <c:pt idx="4244">
                  <c:v>611.00</c:v>
                </c:pt>
                <c:pt idx="4245">
                  <c:v>611.00</c:v>
                </c:pt>
                <c:pt idx="4246">
                  <c:v>611.00</c:v>
                </c:pt>
                <c:pt idx="4247">
                  <c:v>611.00</c:v>
                </c:pt>
                <c:pt idx="4248">
                  <c:v>612.00</c:v>
                </c:pt>
                <c:pt idx="4249">
                  <c:v>612.00</c:v>
                </c:pt>
                <c:pt idx="4250">
                  <c:v>612.00</c:v>
                </c:pt>
                <c:pt idx="4251">
                  <c:v>612.00</c:v>
                </c:pt>
                <c:pt idx="4252">
                  <c:v>612.00</c:v>
                </c:pt>
                <c:pt idx="4253">
                  <c:v>612.00</c:v>
                </c:pt>
                <c:pt idx="4254">
                  <c:v>612.00</c:v>
                </c:pt>
                <c:pt idx="4255">
                  <c:v>613.00</c:v>
                </c:pt>
                <c:pt idx="4256">
                  <c:v>613.00</c:v>
                </c:pt>
                <c:pt idx="4257">
                  <c:v>613.00</c:v>
                </c:pt>
                <c:pt idx="4258">
                  <c:v>613.00</c:v>
                </c:pt>
                <c:pt idx="4259">
                  <c:v>613.00</c:v>
                </c:pt>
                <c:pt idx="4260">
                  <c:v>613.00</c:v>
                </c:pt>
                <c:pt idx="4261">
                  <c:v>613.00</c:v>
                </c:pt>
                <c:pt idx="4262">
                  <c:v>614.00</c:v>
                </c:pt>
                <c:pt idx="4263">
                  <c:v>614.00</c:v>
                </c:pt>
                <c:pt idx="4264">
                  <c:v>614.00</c:v>
                </c:pt>
                <c:pt idx="4265">
                  <c:v>614.00</c:v>
                </c:pt>
                <c:pt idx="4266">
                  <c:v>614.00</c:v>
                </c:pt>
                <c:pt idx="4267">
                  <c:v>614.00</c:v>
                </c:pt>
                <c:pt idx="4268">
                  <c:v>614.00</c:v>
                </c:pt>
                <c:pt idx="4269">
                  <c:v>615.00</c:v>
                </c:pt>
                <c:pt idx="4270">
                  <c:v>615.00</c:v>
                </c:pt>
                <c:pt idx="4271">
                  <c:v>615.00</c:v>
                </c:pt>
                <c:pt idx="4272">
                  <c:v>615.00</c:v>
                </c:pt>
                <c:pt idx="4273">
                  <c:v>615.00</c:v>
                </c:pt>
                <c:pt idx="4274">
                  <c:v>615.00</c:v>
                </c:pt>
                <c:pt idx="4275">
                  <c:v>615.00</c:v>
                </c:pt>
                <c:pt idx="4276">
                  <c:v>616.00</c:v>
                </c:pt>
                <c:pt idx="4277">
                  <c:v>616.00</c:v>
                </c:pt>
                <c:pt idx="4278">
                  <c:v>616.00</c:v>
                </c:pt>
                <c:pt idx="4279">
                  <c:v>616.00</c:v>
                </c:pt>
                <c:pt idx="4280">
                  <c:v>616.00</c:v>
                </c:pt>
                <c:pt idx="4281">
                  <c:v>616.00</c:v>
                </c:pt>
                <c:pt idx="4282">
                  <c:v>616.00</c:v>
                </c:pt>
                <c:pt idx="4283">
                  <c:v>617.00</c:v>
                </c:pt>
                <c:pt idx="4284">
                  <c:v>617.00</c:v>
                </c:pt>
                <c:pt idx="4285">
                  <c:v>617.00</c:v>
                </c:pt>
                <c:pt idx="4286">
                  <c:v>617.00</c:v>
                </c:pt>
                <c:pt idx="4287">
                  <c:v>617.00</c:v>
                </c:pt>
                <c:pt idx="4288">
                  <c:v>617.00</c:v>
                </c:pt>
                <c:pt idx="4289">
                  <c:v>617.00</c:v>
                </c:pt>
                <c:pt idx="4290">
                  <c:v>618.00</c:v>
                </c:pt>
                <c:pt idx="4291">
                  <c:v>618.00</c:v>
                </c:pt>
                <c:pt idx="4292">
                  <c:v>618.00</c:v>
                </c:pt>
                <c:pt idx="4293">
                  <c:v>618.00</c:v>
                </c:pt>
                <c:pt idx="4294">
                  <c:v>618.00</c:v>
                </c:pt>
                <c:pt idx="4295">
                  <c:v>618.00</c:v>
                </c:pt>
                <c:pt idx="4296">
                  <c:v>618.00</c:v>
                </c:pt>
                <c:pt idx="4297">
                  <c:v>619.00</c:v>
                </c:pt>
                <c:pt idx="4298">
                  <c:v>619.00</c:v>
                </c:pt>
                <c:pt idx="4299">
                  <c:v>619.00</c:v>
                </c:pt>
                <c:pt idx="4300">
                  <c:v>619.00</c:v>
                </c:pt>
                <c:pt idx="4301">
                  <c:v>619.00</c:v>
                </c:pt>
                <c:pt idx="4302">
                  <c:v>619.00</c:v>
                </c:pt>
                <c:pt idx="4303">
                  <c:v>619.00</c:v>
                </c:pt>
                <c:pt idx="4304">
                  <c:v>620.00</c:v>
                </c:pt>
                <c:pt idx="4305">
                  <c:v>620.00</c:v>
                </c:pt>
                <c:pt idx="4306">
                  <c:v>620.00</c:v>
                </c:pt>
                <c:pt idx="4307">
                  <c:v>620.00</c:v>
                </c:pt>
                <c:pt idx="4308">
                  <c:v>620.00</c:v>
                </c:pt>
                <c:pt idx="4309">
                  <c:v>620.00</c:v>
                </c:pt>
                <c:pt idx="4310">
                  <c:v>620.00</c:v>
                </c:pt>
                <c:pt idx="4311">
                  <c:v>621.00</c:v>
                </c:pt>
                <c:pt idx="4312">
                  <c:v>621.00</c:v>
                </c:pt>
                <c:pt idx="4313">
                  <c:v>621.00</c:v>
                </c:pt>
                <c:pt idx="4314">
                  <c:v>621.00</c:v>
                </c:pt>
                <c:pt idx="4315">
                  <c:v>621.00</c:v>
                </c:pt>
                <c:pt idx="4316">
                  <c:v>621.00</c:v>
                </c:pt>
                <c:pt idx="4317">
                  <c:v>622.00</c:v>
                </c:pt>
                <c:pt idx="4318">
                  <c:v>622.00</c:v>
                </c:pt>
                <c:pt idx="4319">
                  <c:v>622.00</c:v>
                </c:pt>
                <c:pt idx="4320">
                  <c:v>622.00</c:v>
                </c:pt>
                <c:pt idx="4321">
                  <c:v>622.00</c:v>
                </c:pt>
                <c:pt idx="4322">
                  <c:v>622.00</c:v>
                </c:pt>
                <c:pt idx="4323">
                  <c:v>622.00</c:v>
                </c:pt>
                <c:pt idx="4324">
                  <c:v>623.00</c:v>
                </c:pt>
                <c:pt idx="4325">
                  <c:v>623.00</c:v>
                </c:pt>
                <c:pt idx="4326">
                  <c:v>623.00</c:v>
                </c:pt>
                <c:pt idx="4327">
                  <c:v>623.00</c:v>
                </c:pt>
                <c:pt idx="4328">
                  <c:v>623.00</c:v>
                </c:pt>
                <c:pt idx="4329">
                  <c:v>623.00</c:v>
                </c:pt>
                <c:pt idx="4330">
                  <c:v>623.00</c:v>
                </c:pt>
                <c:pt idx="4331">
                  <c:v>624.00</c:v>
                </c:pt>
                <c:pt idx="4332">
                  <c:v>624.00</c:v>
                </c:pt>
                <c:pt idx="4333">
                  <c:v>624.00</c:v>
                </c:pt>
                <c:pt idx="4334">
                  <c:v>624.00</c:v>
                </c:pt>
                <c:pt idx="4335">
                  <c:v>624.00</c:v>
                </c:pt>
                <c:pt idx="4336">
                  <c:v>624.00</c:v>
                </c:pt>
                <c:pt idx="4337">
                  <c:v>624.00</c:v>
                </c:pt>
                <c:pt idx="4338">
                  <c:v>625.00</c:v>
                </c:pt>
                <c:pt idx="4339">
                  <c:v>625.00</c:v>
                </c:pt>
                <c:pt idx="4340">
                  <c:v>625.00</c:v>
                </c:pt>
                <c:pt idx="4341">
                  <c:v>625.00</c:v>
                </c:pt>
                <c:pt idx="4342">
                  <c:v>625.00</c:v>
                </c:pt>
                <c:pt idx="4343">
                  <c:v>625.00</c:v>
                </c:pt>
                <c:pt idx="4344">
                  <c:v>625.00</c:v>
                </c:pt>
                <c:pt idx="4345">
                  <c:v>626.00</c:v>
                </c:pt>
                <c:pt idx="4346">
                  <c:v>626.00</c:v>
                </c:pt>
                <c:pt idx="4347">
                  <c:v>626.00</c:v>
                </c:pt>
                <c:pt idx="4348">
                  <c:v>626.00</c:v>
                </c:pt>
                <c:pt idx="4349">
                  <c:v>626.00</c:v>
                </c:pt>
                <c:pt idx="4350">
                  <c:v>626.00</c:v>
                </c:pt>
                <c:pt idx="4351">
                  <c:v>626.00</c:v>
                </c:pt>
                <c:pt idx="4352">
                  <c:v>627.00</c:v>
                </c:pt>
                <c:pt idx="4353">
                  <c:v>627.00</c:v>
                </c:pt>
                <c:pt idx="4354">
                  <c:v>627.00</c:v>
                </c:pt>
                <c:pt idx="4355">
                  <c:v>627.00</c:v>
                </c:pt>
                <c:pt idx="4356">
                  <c:v>627.00</c:v>
                </c:pt>
                <c:pt idx="4357">
                  <c:v>627.00</c:v>
                </c:pt>
                <c:pt idx="4358">
                  <c:v>627.00</c:v>
                </c:pt>
                <c:pt idx="4359">
                  <c:v>628.00</c:v>
                </c:pt>
                <c:pt idx="4360">
                  <c:v>628.00</c:v>
                </c:pt>
                <c:pt idx="4361">
                  <c:v>628.00</c:v>
                </c:pt>
                <c:pt idx="4362">
                  <c:v>628.00</c:v>
                </c:pt>
                <c:pt idx="4363">
                  <c:v>628.00</c:v>
                </c:pt>
                <c:pt idx="4364">
                  <c:v>628.00</c:v>
                </c:pt>
                <c:pt idx="4365">
                  <c:v>628.00</c:v>
                </c:pt>
                <c:pt idx="4366">
                  <c:v>629.00</c:v>
                </c:pt>
                <c:pt idx="4367">
                  <c:v>629.00</c:v>
                </c:pt>
                <c:pt idx="4368">
                  <c:v>629.00</c:v>
                </c:pt>
                <c:pt idx="4369">
                  <c:v>629.00</c:v>
                </c:pt>
                <c:pt idx="4370">
                  <c:v>629.00</c:v>
                </c:pt>
                <c:pt idx="4371">
                  <c:v>629.00</c:v>
                </c:pt>
                <c:pt idx="4372">
                  <c:v>629.00</c:v>
                </c:pt>
                <c:pt idx="4373">
                  <c:v>630.00</c:v>
                </c:pt>
                <c:pt idx="4374">
                  <c:v>630.00</c:v>
                </c:pt>
                <c:pt idx="4375">
                  <c:v>630.00</c:v>
                </c:pt>
                <c:pt idx="4376">
                  <c:v>630.00</c:v>
                </c:pt>
                <c:pt idx="4377">
                  <c:v>630.00</c:v>
                </c:pt>
                <c:pt idx="4378">
                  <c:v>630.00</c:v>
                </c:pt>
                <c:pt idx="4379">
                  <c:v>630.00</c:v>
                </c:pt>
                <c:pt idx="4380">
                  <c:v>631.00</c:v>
                </c:pt>
                <c:pt idx="4381">
                  <c:v>631.00</c:v>
                </c:pt>
                <c:pt idx="4382">
                  <c:v>631.00</c:v>
                </c:pt>
                <c:pt idx="4383">
                  <c:v>631.00</c:v>
                </c:pt>
                <c:pt idx="4384">
                  <c:v>631.00</c:v>
                </c:pt>
                <c:pt idx="4385">
                  <c:v>631.00</c:v>
                </c:pt>
                <c:pt idx="4386">
                  <c:v>631.00</c:v>
                </c:pt>
                <c:pt idx="4387">
                  <c:v>632.00</c:v>
                </c:pt>
                <c:pt idx="4388">
                  <c:v>632.00</c:v>
                </c:pt>
                <c:pt idx="4389">
                  <c:v>632.00</c:v>
                </c:pt>
                <c:pt idx="4390">
                  <c:v>632.00</c:v>
                </c:pt>
                <c:pt idx="4391">
                  <c:v>632.00</c:v>
                </c:pt>
                <c:pt idx="4392">
                  <c:v>632.00</c:v>
                </c:pt>
                <c:pt idx="4393">
                  <c:v>632.00</c:v>
                </c:pt>
                <c:pt idx="4394">
                  <c:v>633.00</c:v>
                </c:pt>
                <c:pt idx="4395">
                  <c:v>633.00</c:v>
                </c:pt>
                <c:pt idx="4396">
                  <c:v>633.00</c:v>
                </c:pt>
                <c:pt idx="4397">
                  <c:v>633.00</c:v>
                </c:pt>
                <c:pt idx="4398">
                  <c:v>633.00</c:v>
                </c:pt>
                <c:pt idx="4399">
                  <c:v>633.00</c:v>
                </c:pt>
                <c:pt idx="4400">
                  <c:v>633.00</c:v>
                </c:pt>
                <c:pt idx="4401">
                  <c:v>634.00</c:v>
                </c:pt>
                <c:pt idx="4402">
                  <c:v>634.00</c:v>
                </c:pt>
                <c:pt idx="4403">
                  <c:v>634.00</c:v>
                </c:pt>
                <c:pt idx="4404">
                  <c:v>634.00</c:v>
                </c:pt>
                <c:pt idx="4405">
                  <c:v>634.00</c:v>
                </c:pt>
                <c:pt idx="4406">
                  <c:v>634.00</c:v>
                </c:pt>
                <c:pt idx="4407">
                  <c:v>634.00</c:v>
                </c:pt>
                <c:pt idx="4408">
                  <c:v>635.00</c:v>
                </c:pt>
                <c:pt idx="4409">
                  <c:v>635.00</c:v>
                </c:pt>
                <c:pt idx="4410">
                  <c:v>635.00</c:v>
                </c:pt>
                <c:pt idx="4411">
                  <c:v>635.00</c:v>
                </c:pt>
                <c:pt idx="4412">
                  <c:v>635.00</c:v>
                </c:pt>
                <c:pt idx="4413">
                  <c:v>635.00</c:v>
                </c:pt>
                <c:pt idx="4414">
                  <c:v>635.00</c:v>
                </c:pt>
                <c:pt idx="4415">
                  <c:v>636.00</c:v>
                </c:pt>
                <c:pt idx="4416">
                  <c:v>636.00</c:v>
                </c:pt>
                <c:pt idx="4417">
                  <c:v>636.00</c:v>
                </c:pt>
                <c:pt idx="4418">
                  <c:v>636.00</c:v>
                </c:pt>
                <c:pt idx="4419">
                  <c:v>636.00</c:v>
                </c:pt>
                <c:pt idx="4420">
                  <c:v>636.00</c:v>
                </c:pt>
                <c:pt idx="4421">
                  <c:v>636.00</c:v>
                </c:pt>
                <c:pt idx="4422">
                  <c:v>637.00</c:v>
                </c:pt>
                <c:pt idx="4423">
                  <c:v>637.00</c:v>
                </c:pt>
                <c:pt idx="4424">
                  <c:v>637.00</c:v>
                </c:pt>
                <c:pt idx="4425">
                  <c:v>637.00</c:v>
                </c:pt>
                <c:pt idx="4426">
                  <c:v>637.00</c:v>
                </c:pt>
                <c:pt idx="4427">
                  <c:v>637.00</c:v>
                </c:pt>
                <c:pt idx="4428">
                  <c:v>637.00</c:v>
                </c:pt>
                <c:pt idx="4429">
                  <c:v>638.00</c:v>
                </c:pt>
                <c:pt idx="4430">
                  <c:v>638.00</c:v>
                </c:pt>
                <c:pt idx="4431">
                  <c:v>638.00</c:v>
                </c:pt>
                <c:pt idx="4432">
                  <c:v>638.00</c:v>
                </c:pt>
                <c:pt idx="4433">
                  <c:v>638.00</c:v>
                </c:pt>
                <c:pt idx="4434">
                  <c:v>638.00</c:v>
                </c:pt>
                <c:pt idx="4435">
                  <c:v>638.00</c:v>
                </c:pt>
                <c:pt idx="4436">
                  <c:v>639.00</c:v>
                </c:pt>
                <c:pt idx="4437">
                  <c:v>639.00</c:v>
                </c:pt>
                <c:pt idx="4438">
                  <c:v>639.00</c:v>
                </c:pt>
                <c:pt idx="4439">
                  <c:v>639.00</c:v>
                </c:pt>
                <c:pt idx="4440">
                  <c:v>639.00</c:v>
                </c:pt>
                <c:pt idx="4441">
                  <c:v>639.00</c:v>
                </c:pt>
                <c:pt idx="4442">
                  <c:v>640.00</c:v>
                </c:pt>
                <c:pt idx="4443">
                  <c:v>640.00</c:v>
                </c:pt>
                <c:pt idx="4444">
                  <c:v>640.00</c:v>
                </c:pt>
                <c:pt idx="4445">
                  <c:v>640.00</c:v>
                </c:pt>
                <c:pt idx="4446">
                  <c:v>640.00</c:v>
                </c:pt>
                <c:pt idx="4447">
                  <c:v>640.00</c:v>
                </c:pt>
                <c:pt idx="4448">
                  <c:v>640.00</c:v>
                </c:pt>
                <c:pt idx="4449">
                  <c:v>641.00</c:v>
                </c:pt>
                <c:pt idx="4450">
                  <c:v>641.00</c:v>
                </c:pt>
                <c:pt idx="4451">
                  <c:v>641.00</c:v>
                </c:pt>
                <c:pt idx="4452">
                  <c:v>641.00</c:v>
                </c:pt>
                <c:pt idx="4453">
                  <c:v>641.00</c:v>
                </c:pt>
                <c:pt idx="4454">
                  <c:v>641.00</c:v>
                </c:pt>
                <c:pt idx="4455">
                  <c:v>641.00</c:v>
                </c:pt>
                <c:pt idx="4456">
                  <c:v>642.00</c:v>
                </c:pt>
                <c:pt idx="4457">
                  <c:v>642.00</c:v>
                </c:pt>
                <c:pt idx="4458">
                  <c:v>642.00</c:v>
                </c:pt>
                <c:pt idx="4459">
                  <c:v>642.00</c:v>
                </c:pt>
                <c:pt idx="4460">
                  <c:v>642.00</c:v>
                </c:pt>
                <c:pt idx="4461">
                  <c:v>642.00</c:v>
                </c:pt>
                <c:pt idx="4462">
                  <c:v>642.00</c:v>
                </c:pt>
                <c:pt idx="4463">
                  <c:v>643.00</c:v>
                </c:pt>
                <c:pt idx="4464">
                  <c:v>643.00</c:v>
                </c:pt>
                <c:pt idx="4465">
                  <c:v>643.00</c:v>
                </c:pt>
                <c:pt idx="4466">
                  <c:v>643.00</c:v>
                </c:pt>
                <c:pt idx="4467">
                  <c:v>643.00</c:v>
                </c:pt>
                <c:pt idx="4468">
                  <c:v>643.00</c:v>
                </c:pt>
                <c:pt idx="4469">
                  <c:v>643.00</c:v>
                </c:pt>
                <c:pt idx="4470">
                  <c:v>644.00</c:v>
                </c:pt>
                <c:pt idx="4471">
                  <c:v>644.00</c:v>
                </c:pt>
                <c:pt idx="4472">
                  <c:v>644.00</c:v>
                </c:pt>
                <c:pt idx="4473">
                  <c:v>644.00</c:v>
                </c:pt>
                <c:pt idx="4474">
                  <c:v>644.00</c:v>
                </c:pt>
                <c:pt idx="4475">
                  <c:v>644.00</c:v>
                </c:pt>
                <c:pt idx="4476">
                  <c:v>644.00</c:v>
                </c:pt>
                <c:pt idx="4477">
                  <c:v>645.00</c:v>
                </c:pt>
                <c:pt idx="4478">
                  <c:v>645.00</c:v>
                </c:pt>
                <c:pt idx="4479">
                  <c:v>645.00</c:v>
                </c:pt>
                <c:pt idx="4480">
                  <c:v>645.00</c:v>
                </c:pt>
                <c:pt idx="4481">
                  <c:v>645.00</c:v>
                </c:pt>
                <c:pt idx="4482">
                  <c:v>645.00</c:v>
                </c:pt>
                <c:pt idx="4483">
                  <c:v>645.00</c:v>
                </c:pt>
                <c:pt idx="4484">
                  <c:v>646.00</c:v>
                </c:pt>
                <c:pt idx="4485">
                  <c:v>646.00</c:v>
                </c:pt>
                <c:pt idx="4486">
                  <c:v>646.00</c:v>
                </c:pt>
                <c:pt idx="4487">
                  <c:v>646.00</c:v>
                </c:pt>
                <c:pt idx="4488">
                  <c:v>646.00</c:v>
                </c:pt>
                <c:pt idx="4489">
                  <c:v>646.00</c:v>
                </c:pt>
                <c:pt idx="4490">
                  <c:v>646.00</c:v>
                </c:pt>
                <c:pt idx="4491">
                  <c:v>647.00</c:v>
                </c:pt>
                <c:pt idx="4492">
                  <c:v>647.00</c:v>
                </c:pt>
                <c:pt idx="4493">
                  <c:v>647.00</c:v>
                </c:pt>
                <c:pt idx="4494">
                  <c:v>647.00</c:v>
                </c:pt>
                <c:pt idx="4495">
                  <c:v>647.00</c:v>
                </c:pt>
                <c:pt idx="4496">
                  <c:v>647.00</c:v>
                </c:pt>
                <c:pt idx="4497">
                  <c:v>647.00</c:v>
                </c:pt>
                <c:pt idx="4498">
                  <c:v>648.00</c:v>
                </c:pt>
                <c:pt idx="4499">
                  <c:v>648.00</c:v>
                </c:pt>
                <c:pt idx="4500">
                  <c:v>648.00</c:v>
                </c:pt>
                <c:pt idx="4501">
                  <c:v>648.00</c:v>
                </c:pt>
                <c:pt idx="4502">
                  <c:v>648.00</c:v>
                </c:pt>
                <c:pt idx="4503">
                  <c:v>648.00</c:v>
                </c:pt>
                <c:pt idx="4504">
                  <c:v>648.00</c:v>
                </c:pt>
                <c:pt idx="4505">
                  <c:v>649.00</c:v>
                </c:pt>
                <c:pt idx="4506">
                  <c:v>649.00</c:v>
                </c:pt>
                <c:pt idx="4507">
                  <c:v>649.00</c:v>
                </c:pt>
                <c:pt idx="4508">
                  <c:v>649.00</c:v>
                </c:pt>
                <c:pt idx="4509">
                  <c:v>649.00</c:v>
                </c:pt>
                <c:pt idx="4510">
                  <c:v>649.00</c:v>
                </c:pt>
                <c:pt idx="4511">
                  <c:v>649.00</c:v>
                </c:pt>
                <c:pt idx="4512">
                  <c:v>650.00</c:v>
                </c:pt>
                <c:pt idx="4513">
                  <c:v>650.00</c:v>
                </c:pt>
                <c:pt idx="4514">
                  <c:v>650.00</c:v>
                </c:pt>
                <c:pt idx="4515">
                  <c:v>650.00</c:v>
                </c:pt>
                <c:pt idx="4516">
                  <c:v>650.00</c:v>
                </c:pt>
                <c:pt idx="4517">
                  <c:v>650.00</c:v>
                </c:pt>
                <c:pt idx="4518">
                  <c:v>650.00</c:v>
                </c:pt>
                <c:pt idx="4519">
                  <c:v>651.00</c:v>
                </c:pt>
                <c:pt idx="4520">
                  <c:v>651.00</c:v>
                </c:pt>
                <c:pt idx="4521">
                  <c:v>651.00</c:v>
                </c:pt>
                <c:pt idx="4522">
                  <c:v>651.00</c:v>
                </c:pt>
                <c:pt idx="4523">
                  <c:v>651.00</c:v>
                </c:pt>
                <c:pt idx="4524">
                  <c:v>651.00</c:v>
                </c:pt>
                <c:pt idx="4525">
                  <c:v>651.00</c:v>
                </c:pt>
                <c:pt idx="4526">
                  <c:v>652.00</c:v>
                </c:pt>
                <c:pt idx="4527">
                  <c:v>652.00</c:v>
                </c:pt>
                <c:pt idx="4528">
                  <c:v>652.00</c:v>
                </c:pt>
                <c:pt idx="4529">
                  <c:v>652.00</c:v>
                </c:pt>
                <c:pt idx="4530">
                  <c:v>652.00</c:v>
                </c:pt>
                <c:pt idx="4531">
                  <c:v>652.00</c:v>
                </c:pt>
                <c:pt idx="4532">
                  <c:v>652.00</c:v>
                </c:pt>
                <c:pt idx="4533">
                  <c:v>653.00</c:v>
                </c:pt>
                <c:pt idx="4534">
                  <c:v>653.00</c:v>
                </c:pt>
                <c:pt idx="4535">
                  <c:v>653.00</c:v>
                </c:pt>
                <c:pt idx="4536">
                  <c:v>653.00</c:v>
                </c:pt>
                <c:pt idx="4537">
                  <c:v>653.00</c:v>
                </c:pt>
                <c:pt idx="4538">
                  <c:v>653.00</c:v>
                </c:pt>
                <c:pt idx="4539">
                  <c:v>653.00</c:v>
                </c:pt>
                <c:pt idx="4540">
                  <c:v>654.00</c:v>
                </c:pt>
                <c:pt idx="4541">
                  <c:v>654.00</c:v>
                </c:pt>
                <c:pt idx="4542">
                  <c:v>654.00</c:v>
                </c:pt>
                <c:pt idx="4543">
                  <c:v>654.00</c:v>
                </c:pt>
                <c:pt idx="4544">
                  <c:v>654.00</c:v>
                </c:pt>
                <c:pt idx="4545">
                  <c:v>654.00</c:v>
                </c:pt>
                <c:pt idx="4546">
                  <c:v>654.00</c:v>
                </c:pt>
                <c:pt idx="4547">
                  <c:v>655.00</c:v>
                </c:pt>
                <c:pt idx="4548">
                  <c:v>655.00</c:v>
                </c:pt>
                <c:pt idx="4549">
                  <c:v>655.00</c:v>
                </c:pt>
                <c:pt idx="4550">
                  <c:v>655.00</c:v>
                </c:pt>
                <c:pt idx="4551">
                  <c:v>655.00</c:v>
                </c:pt>
                <c:pt idx="4552">
                  <c:v>655.00</c:v>
                </c:pt>
                <c:pt idx="4553">
                  <c:v>655.00</c:v>
                </c:pt>
                <c:pt idx="4554">
                  <c:v>656.00</c:v>
                </c:pt>
                <c:pt idx="4555">
                  <c:v>656.00</c:v>
                </c:pt>
                <c:pt idx="4556">
                  <c:v>656.00</c:v>
                </c:pt>
                <c:pt idx="4557">
                  <c:v>656.00</c:v>
                </c:pt>
                <c:pt idx="4558">
                  <c:v>656.00</c:v>
                </c:pt>
                <c:pt idx="4559">
                  <c:v>656.00</c:v>
                </c:pt>
                <c:pt idx="4560">
                  <c:v>656.00</c:v>
                </c:pt>
                <c:pt idx="4561">
                  <c:v>657.00</c:v>
                </c:pt>
                <c:pt idx="4562">
                  <c:v>657.00</c:v>
                </c:pt>
                <c:pt idx="4563">
                  <c:v>657.00</c:v>
                </c:pt>
                <c:pt idx="4564">
                  <c:v>657.00</c:v>
                </c:pt>
                <c:pt idx="4565">
                  <c:v>657.00</c:v>
                </c:pt>
                <c:pt idx="4566">
                  <c:v>657.00</c:v>
                </c:pt>
                <c:pt idx="4567">
                  <c:v>658.00</c:v>
                </c:pt>
                <c:pt idx="4568">
                  <c:v>658.00</c:v>
                </c:pt>
                <c:pt idx="4569">
                  <c:v>658.00</c:v>
                </c:pt>
                <c:pt idx="4570">
                  <c:v>658.00</c:v>
                </c:pt>
                <c:pt idx="4571">
                  <c:v>658.00</c:v>
                </c:pt>
                <c:pt idx="4572">
                  <c:v>658.00</c:v>
                </c:pt>
                <c:pt idx="4573">
                  <c:v>658.00</c:v>
                </c:pt>
                <c:pt idx="4574">
                  <c:v>659.00</c:v>
                </c:pt>
                <c:pt idx="4575">
                  <c:v>659.00</c:v>
                </c:pt>
                <c:pt idx="4576">
                  <c:v>659.00</c:v>
                </c:pt>
                <c:pt idx="4577">
                  <c:v>659.00</c:v>
                </c:pt>
                <c:pt idx="4578">
                  <c:v>659.00</c:v>
                </c:pt>
                <c:pt idx="4579">
                  <c:v>659.00</c:v>
                </c:pt>
                <c:pt idx="4580">
                  <c:v>659.00</c:v>
                </c:pt>
                <c:pt idx="4581">
                  <c:v>660.00</c:v>
                </c:pt>
                <c:pt idx="4582">
                  <c:v>660.00</c:v>
                </c:pt>
                <c:pt idx="4583">
                  <c:v>660.00</c:v>
                </c:pt>
                <c:pt idx="4584">
                  <c:v>660.00</c:v>
                </c:pt>
                <c:pt idx="4585">
                  <c:v>660.00</c:v>
                </c:pt>
                <c:pt idx="4586">
                  <c:v>660.00</c:v>
                </c:pt>
                <c:pt idx="4587">
                  <c:v>660.00</c:v>
                </c:pt>
                <c:pt idx="4588">
                  <c:v>661.00</c:v>
                </c:pt>
                <c:pt idx="4589">
                  <c:v>661.00</c:v>
                </c:pt>
                <c:pt idx="4590">
                  <c:v>661.00</c:v>
                </c:pt>
                <c:pt idx="4591">
                  <c:v>661.00</c:v>
                </c:pt>
                <c:pt idx="4592">
                  <c:v>661.00</c:v>
                </c:pt>
                <c:pt idx="4593">
                  <c:v>661.00</c:v>
                </c:pt>
                <c:pt idx="4594">
                  <c:v>661.00</c:v>
                </c:pt>
                <c:pt idx="4595">
                  <c:v>662.00</c:v>
                </c:pt>
                <c:pt idx="4596">
                  <c:v>662.00</c:v>
                </c:pt>
                <c:pt idx="4597">
                  <c:v>662.00</c:v>
                </c:pt>
                <c:pt idx="4598">
                  <c:v>662.00</c:v>
                </c:pt>
                <c:pt idx="4599">
                  <c:v>662.00</c:v>
                </c:pt>
                <c:pt idx="4600">
                  <c:v>662.00</c:v>
                </c:pt>
                <c:pt idx="4601">
                  <c:v>662.00</c:v>
                </c:pt>
                <c:pt idx="4602">
                  <c:v>663.00</c:v>
                </c:pt>
                <c:pt idx="4603">
                  <c:v>663.00</c:v>
                </c:pt>
                <c:pt idx="4604">
                  <c:v>663.00</c:v>
                </c:pt>
                <c:pt idx="4605">
                  <c:v>663.00</c:v>
                </c:pt>
                <c:pt idx="4606">
                  <c:v>663.00</c:v>
                </c:pt>
                <c:pt idx="4607">
                  <c:v>663.00</c:v>
                </c:pt>
                <c:pt idx="4608">
                  <c:v>663.00</c:v>
                </c:pt>
                <c:pt idx="4609">
                  <c:v>664.00</c:v>
                </c:pt>
                <c:pt idx="4610">
                  <c:v>664.00</c:v>
                </c:pt>
                <c:pt idx="4611">
                  <c:v>664.00</c:v>
                </c:pt>
                <c:pt idx="4612">
                  <c:v>664.00</c:v>
                </c:pt>
                <c:pt idx="4613">
                  <c:v>664.00</c:v>
                </c:pt>
                <c:pt idx="4614">
                  <c:v>664.00</c:v>
                </c:pt>
                <c:pt idx="4615">
                  <c:v>664.00</c:v>
                </c:pt>
                <c:pt idx="4616">
                  <c:v>665.00</c:v>
                </c:pt>
                <c:pt idx="4617">
                  <c:v>665.00</c:v>
                </c:pt>
                <c:pt idx="4618">
                  <c:v>665.00</c:v>
                </c:pt>
                <c:pt idx="4619">
                  <c:v>665.00</c:v>
                </c:pt>
                <c:pt idx="4620">
                  <c:v>665.00</c:v>
                </c:pt>
                <c:pt idx="4621">
                  <c:v>665.00</c:v>
                </c:pt>
                <c:pt idx="4622">
                  <c:v>665.00</c:v>
                </c:pt>
                <c:pt idx="4623">
                  <c:v>666.00</c:v>
                </c:pt>
                <c:pt idx="4624">
                  <c:v>666.00</c:v>
                </c:pt>
                <c:pt idx="4625">
                  <c:v>666.00</c:v>
                </c:pt>
                <c:pt idx="4626">
                  <c:v>666.00</c:v>
                </c:pt>
                <c:pt idx="4627">
                  <c:v>666.00</c:v>
                </c:pt>
                <c:pt idx="4628">
                  <c:v>666.00</c:v>
                </c:pt>
                <c:pt idx="4629">
                  <c:v>666.00</c:v>
                </c:pt>
                <c:pt idx="4630">
                  <c:v>667.00</c:v>
                </c:pt>
                <c:pt idx="4631">
                  <c:v>667.00</c:v>
                </c:pt>
                <c:pt idx="4632">
                  <c:v>667.00</c:v>
                </c:pt>
                <c:pt idx="4633">
                  <c:v>667.00</c:v>
                </c:pt>
                <c:pt idx="4634">
                  <c:v>667.00</c:v>
                </c:pt>
                <c:pt idx="4635">
                  <c:v>667.00</c:v>
                </c:pt>
                <c:pt idx="4636">
                  <c:v>667.00</c:v>
                </c:pt>
                <c:pt idx="4637">
                  <c:v>668.00</c:v>
                </c:pt>
                <c:pt idx="4638">
                  <c:v>668.00</c:v>
                </c:pt>
                <c:pt idx="4639">
                  <c:v>668.00</c:v>
                </c:pt>
                <c:pt idx="4640">
                  <c:v>668.00</c:v>
                </c:pt>
                <c:pt idx="4641">
                  <c:v>668.00</c:v>
                </c:pt>
                <c:pt idx="4642">
                  <c:v>668.00</c:v>
                </c:pt>
                <c:pt idx="4643">
                  <c:v>668.00</c:v>
                </c:pt>
                <c:pt idx="4644">
                  <c:v>669.00</c:v>
                </c:pt>
                <c:pt idx="4645">
                  <c:v>669.00</c:v>
                </c:pt>
                <c:pt idx="4646">
                  <c:v>669.00</c:v>
                </c:pt>
                <c:pt idx="4647">
                  <c:v>669.00</c:v>
                </c:pt>
                <c:pt idx="4648">
                  <c:v>669.00</c:v>
                </c:pt>
                <c:pt idx="4649">
                  <c:v>669.00</c:v>
                </c:pt>
                <c:pt idx="4650">
                  <c:v>669.00</c:v>
                </c:pt>
                <c:pt idx="4651">
                  <c:v>670.00</c:v>
                </c:pt>
                <c:pt idx="4652">
                  <c:v>670.00</c:v>
                </c:pt>
                <c:pt idx="4653">
                  <c:v>670.00</c:v>
                </c:pt>
                <c:pt idx="4654">
                  <c:v>670.00</c:v>
                </c:pt>
                <c:pt idx="4655">
                  <c:v>670.00</c:v>
                </c:pt>
                <c:pt idx="4656">
                  <c:v>670.00</c:v>
                </c:pt>
                <c:pt idx="4657">
                  <c:v>670.00</c:v>
                </c:pt>
                <c:pt idx="4658">
                  <c:v>671.00</c:v>
                </c:pt>
                <c:pt idx="4659">
                  <c:v>671.00</c:v>
                </c:pt>
                <c:pt idx="4660">
                  <c:v>671.00</c:v>
                </c:pt>
                <c:pt idx="4661">
                  <c:v>671.00</c:v>
                </c:pt>
                <c:pt idx="4662">
                  <c:v>671.00</c:v>
                </c:pt>
                <c:pt idx="4663">
                  <c:v>671.00</c:v>
                </c:pt>
                <c:pt idx="4664">
                  <c:v>671.00</c:v>
                </c:pt>
                <c:pt idx="4665">
                  <c:v>672.00</c:v>
                </c:pt>
                <c:pt idx="4666">
                  <c:v>672.00</c:v>
                </c:pt>
                <c:pt idx="4667">
                  <c:v>672.00</c:v>
                </c:pt>
                <c:pt idx="4668">
                  <c:v>672.00</c:v>
                </c:pt>
                <c:pt idx="4669">
                  <c:v>672.00</c:v>
                </c:pt>
                <c:pt idx="4670">
                  <c:v>672.00</c:v>
                </c:pt>
                <c:pt idx="4671">
                  <c:v>672.00</c:v>
                </c:pt>
                <c:pt idx="4672">
                  <c:v>673.00</c:v>
                </c:pt>
                <c:pt idx="4673">
                  <c:v>673.00</c:v>
                </c:pt>
                <c:pt idx="4674">
                  <c:v>673.00</c:v>
                </c:pt>
                <c:pt idx="4675">
                  <c:v>673.00</c:v>
                </c:pt>
                <c:pt idx="4676">
                  <c:v>673.00</c:v>
                </c:pt>
                <c:pt idx="4677">
                  <c:v>673.00</c:v>
                </c:pt>
                <c:pt idx="4678">
                  <c:v>673.00</c:v>
                </c:pt>
                <c:pt idx="4679">
                  <c:v>674.00</c:v>
                </c:pt>
                <c:pt idx="4680">
                  <c:v>674.00</c:v>
                </c:pt>
                <c:pt idx="4681">
                  <c:v>674.00</c:v>
                </c:pt>
                <c:pt idx="4682">
                  <c:v>674.00</c:v>
                </c:pt>
                <c:pt idx="4683">
                  <c:v>674.00</c:v>
                </c:pt>
                <c:pt idx="4684">
                  <c:v>674.00</c:v>
                </c:pt>
                <c:pt idx="4685">
                  <c:v>674.00</c:v>
                </c:pt>
                <c:pt idx="4686">
                  <c:v>675.00</c:v>
                </c:pt>
                <c:pt idx="4687">
                  <c:v>675.00</c:v>
                </c:pt>
                <c:pt idx="4688">
                  <c:v>675.00</c:v>
                </c:pt>
                <c:pt idx="4689">
                  <c:v>675.00</c:v>
                </c:pt>
                <c:pt idx="4690">
                  <c:v>675.00</c:v>
                </c:pt>
                <c:pt idx="4691">
                  <c:v>675.00</c:v>
                </c:pt>
                <c:pt idx="4692">
                  <c:v>676.00</c:v>
                </c:pt>
                <c:pt idx="4693">
                  <c:v>676.00</c:v>
                </c:pt>
                <c:pt idx="4694">
                  <c:v>676.00</c:v>
                </c:pt>
                <c:pt idx="4695">
                  <c:v>676.00</c:v>
                </c:pt>
                <c:pt idx="4696">
                  <c:v>676.00</c:v>
                </c:pt>
                <c:pt idx="4697">
                  <c:v>676.00</c:v>
                </c:pt>
                <c:pt idx="4698">
                  <c:v>676.00</c:v>
                </c:pt>
                <c:pt idx="4699">
                  <c:v>677.00</c:v>
                </c:pt>
                <c:pt idx="4700">
                  <c:v>677.00</c:v>
                </c:pt>
                <c:pt idx="4701">
                  <c:v>677.00</c:v>
                </c:pt>
                <c:pt idx="4702">
                  <c:v>677.00</c:v>
                </c:pt>
                <c:pt idx="4703">
                  <c:v>677.00</c:v>
                </c:pt>
                <c:pt idx="4704">
                  <c:v>677.00</c:v>
                </c:pt>
                <c:pt idx="4705">
                  <c:v>677.00</c:v>
                </c:pt>
                <c:pt idx="4706">
                  <c:v>678.00</c:v>
                </c:pt>
                <c:pt idx="4707">
                  <c:v>678.00</c:v>
                </c:pt>
                <c:pt idx="4708">
                  <c:v>678.00</c:v>
                </c:pt>
                <c:pt idx="4709">
                  <c:v>678.00</c:v>
                </c:pt>
                <c:pt idx="4710">
                  <c:v>678.00</c:v>
                </c:pt>
                <c:pt idx="4711">
                  <c:v>678.00</c:v>
                </c:pt>
                <c:pt idx="4712">
                  <c:v>678.00</c:v>
                </c:pt>
                <c:pt idx="4713">
                  <c:v>679.00</c:v>
                </c:pt>
                <c:pt idx="4714">
                  <c:v>679.00</c:v>
                </c:pt>
                <c:pt idx="4715">
                  <c:v>679.00</c:v>
                </c:pt>
                <c:pt idx="4716">
                  <c:v>679.00</c:v>
                </c:pt>
                <c:pt idx="4717">
                  <c:v>679.00</c:v>
                </c:pt>
                <c:pt idx="4718">
                  <c:v>679.00</c:v>
                </c:pt>
                <c:pt idx="4719">
                  <c:v>679.00</c:v>
                </c:pt>
                <c:pt idx="4720">
                  <c:v>680.00</c:v>
                </c:pt>
                <c:pt idx="4721">
                  <c:v>680.00</c:v>
                </c:pt>
                <c:pt idx="4722">
                  <c:v>680.00</c:v>
                </c:pt>
                <c:pt idx="4723">
                  <c:v>680.00</c:v>
                </c:pt>
                <c:pt idx="4724">
                  <c:v>680.00</c:v>
                </c:pt>
                <c:pt idx="4725">
                  <c:v>680.00</c:v>
                </c:pt>
                <c:pt idx="4726">
                  <c:v>680.00</c:v>
                </c:pt>
                <c:pt idx="4727">
                  <c:v>681.00</c:v>
                </c:pt>
                <c:pt idx="4728">
                  <c:v>681.00</c:v>
                </c:pt>
                <c:pt idx="4729">
                  <c:v>681.00</c:v>
                </c:pt>
                <c:pt idx="4730">
                  <c:v>681.00</c:v>
                </c:pt>
                <c:pt idx="4731">
                  <c:v>681.00</c:v>
                </c:pt>
                <c:pt idx="4732">
                  <c:v>681.00</c:v>
                </c:pt>
                <c:pt idx="4733">
                  <c:v>681.00</c:v>
                </c:pt>
                <c:pt idx="4734">
                  <c:v>682.00</c:v>
                </c:pt>
                <c:pt idx="4735">
                  <c:v>682.00</c:v>
                </c:pt>
                <c:pt idx="4736">
                  <c:v>682.00</c:v>
                </c:pt>
                <c:pt idx="4737">
                  <c:v>682.00</c:v>
                </c:pt>
                <c:pt idx="4738">
                  <c:v>682.00</c:v>
                </c:pt>
                <c:pt idx="4739">
                  <c:v>682.00</c:v>
                </c:pt>
                <c:pt idx="4740">
                  <c:v>682.00</c:v>
                </c:pt>
                <c:pt idx="4741">
                  <c:v>683.00</c:v>
                </c:pt>
                <c:pt idx="4742">
                  <c:v>683.00</c:v>
                </c:pt>
                <c:pt idx="4743">
                  <c:v>683.00</c:v>
                </c:pt>
                <c:pt idx="4744">
                  <c:v>683.00</c:v>
                </c:pt>
                <c:pt idx="4745">
                  <c:v>683.00</c:v>
                </c:pt>
                <c:pt idx="4746">
                  <c:v>683.00</c:v>
                </c:pt>
                <c:pt idx="4747">
                  <c:v>683.00</c:v>
                </c:pt>
                <c:pt idx="4748">
                  <c:v>684.00</c:v>
                </c:pt>
                <c:pt idx="4749">
                  <c:v>684.00</c:v>
                </c:pt>
                <c:pt idx="4750">
                  <c:v>684.00</c:v>
                </c:pt>
                <c:pt idx="4751">
                  <c:v>684.00</c:v>
                </c:pt>
                <c:pt idx="4752">
                  <c:v>684.00</c:v>
                </c:pt>
                <c:pt idx="4753">
                  <c:v>684.00</c:v>
                </c:pt>
                <c:pt idx="4754">
                  <c:v>684.00</c:v>
                </c:pt>
                <c:pt idx="4755">
                  <c:v>685.00</c:v>
                </c:pt>
                <c:pt idx="4756">
                  <c:v>685.00</c:v>
                </c:pt>
                <c:pt idx="4757">
                  <c:v>685.00</c:v>
                </c:pt>
                <c:pt idx="4758">
                  <c:v>685.00</c:v>
                </c:pt>
                <c:pt idx="4759">
                  <c:v>685.00</c:v>
                </c:pt>
                <c:pt idx="4760">
                  <c:v>685.00</c:v>
                </c:pt>
                <c:pt idx="4761">
                  <c:v>685.00</c:v>
                </c:pt>
                <c:pt idx="4762">
                  <c:v>686.00</c:v>
                </c:pt>
                <c:pt idx="4763">
                  <c:v>686.00</c:v>
                </c:pt>
                <c:pt idx="4764">
                  <c:v>686.00</c:v>
                </c:pt>
                <c:pt idx="4765">
                  <c:v>686.00</c:v>
                </c:pt>
                <c:pt idx="4766">
                  <c:v>686.00</c:v>
                </c:pt>
                <c:pt idx="4767">
                  <c:v>686.00</c:v>
                </c:pt>
                <c:pt idx="4768">
                  <c:v>686.00</c:v>
                </c:pt>
                <c:pt idx="4769">
                  <c:v>687.00</c:v>
                </c:pt>
                <c:pt idx="4770">
                  <c:v>687.00</c:v>
                </c:pt>
                <c:pt idx="4771">
                  <c:v>687.00</c:v>
                </c:pt>
                <c:pt idx="4772">
                  <c:v>687.00</c:v>
                </c:pt>
                <c:pt idx="4773">
                  <c:v>687.00</c:v>
                </c:pt>
                <c:pt idx="4774">
                  <c:v>687.00</c:v>
                </c:pt>
                <c:pt idx="4775">
                  <c:v>687.00</c:v>
                </c:pt>
                <c:pt idx="4776">
                  <c:v>688.00</c:v>
                </c:pt>
                <c:pt idx="4777">
                  <c:v>688.00</c:v>
                </c:pt>
                <c:pt idx="4778">
                  <c:v>688.00</c:v>
                </c:pt>
                <c:pt idx="4779">
                  <c:v>688.00</c:v>
                </c:pt>
                <c:pt idx="4780">
                  <c:v>688.00</c:v>
                </c:pt>
                <c:pt idx="4781">
                  <c:v>688.00</c:v>
                </c:pt>
                <c:pt idx="4782">
                  <c:v>688.00</c:v>
                </c:pt>
                <c:pt idx="4783">
                  <c:v>689.00</c:v>
                </c:pt>
                <c:pt idx="4784">
                  <c:v>689.00</c:v>
                </c:pt>
                <c:pt idx="4785">
                  <c:v>689.00</c:v>
                </c:pt>
                <c:pt idx="4786">
                  <c:v>689.00</c:v>
                </c:pt>
                <c:pt idx="4787">
                  <c:v>689.00</c:v>
                </c:pt>
                <c:pt idx="4788">
                  <c:v>689.00</c:v>
                </c:pt>
                <c:pt idx="4789">
                  <c:v>689.00</c:v>
                </c:pt>
                <c:pt idx="4790">
                  <c:v>690.00</c:v>
                </c:pt>
                <c:pt idx="4791">
                  <c:v>690.00</c:v>
                </c:pt>
                <c:pt idx="4792">
                  <c:v>690.00</c:v>
                </c:pt>
                <c:pt idx="4793">
                  <c:v>690.00</c:v>
                </c:pt>
                <c:pt idx="4794">
                  <c:v>690.00</c:v>
                </c:pt>
                <c:pt idx="4795">
                  <c:v>690.00</c:v>
                </c:pt>
                <c:pt idx="4796">
                  <c:v>690.00</c:v>
                </c:pt>
                <c:pt idx="4797">
                  <c:v>691.00</c:v>
                </c:pt>
                <c:pt idx="4798">
                  <c:v>691.00</c:v>
                </c:pt>
                <c:pt idx="4799">
                  <c:v>691.00</c:v>
                </c:pt>
                <c:pt idx="4800">
                  <c:v>691.00</c:v>
                </c:pt>
                <c:pt idx="4801">
                  <c:v>691.00</c:v>
                </c:pt>
                <c:pt idx="4802">
                  <c:v>691.00</c:v>
                </c:pt>
                <c:pt idx="4803">
                  <c:v>691.00</c:v>
                </c:pt>
                <c:pt idx="4804">
                  <c:v>692.00</c:v>
                </c:pt>
                <c:pt idx="4805">
                  <c:v>692.00</c:v>
                </c:pt>
                <c:pt idx="4806">
                  <c:v>692.00</c:v>
                </c:pt>
                <c:pt idx="4807">
                  <c:v>692.00</c:v>
                </c:pt>
                <c:pt idx="4808">
                  <c:v>692.00</c:v>
                </c:pt>
                <c:pt idx="4809">
                  <c:v>692.00</c:v>
                </c:pt>
                <c:pt idx="4810">
                  <c:v>692.00</c:v>
                </c:pt>
                <c:pt idx="4811">
                  <c:v>693.00</c:v>
                </c:pt>
                <c:pt idx="4812">
                  <c:v>693.00</c:v>
                </c:pt>
                <c:pt idx="4813">
                  <c:v>693.00</c:v>
                </c:pt>
                <c:pt idx="4814">
                  <c:v>693.00</c:v>
                </c:pt>
                <c:pt idx="4815">
                  <c:v>693.00</c:v>
                </c:pt>
                <c:pt idx="4816">
                  <c:v>693.00</c:v>
                </c:pt>
                <c:pt idx="4817">
                  <c:v>694.00</c:v>
                </c:pt>
                <c:pt idx="4818">
                  <c:v>694.00</c:v>
                </c:pt>
                <c:pt idx="4819">
                  <c:v>694.00</c:v>
                </c:pt>
                <c:pt idx="4820">
                  <c:v>694.00</c:v>
                </c:pt>
                <c:pt idx="4821">
                  <c:v>694.00</c:v>
                </c:pt>
                <c:pt idx="4822">
                  <c:v>694.00</c:v>
                </c:pt>
                <c:pt idx="4823">
                  <c:v>694.00</c:v>
                </c:pt>
                <c:pt idx="4824">
                  <c:v>695.00</c:v>
                </c:pt>
                <c:pt idx="4825">
                  <c:v>695.00</c:v>
                </c:pt>
                <c:pt idx="4826">
                  <c:v>695.00</c:v>
                </c:pt>
                <c:pt idx="4827">
                  <c:v>695.00</c:v>
                </c:pt>
                <c:pt idx="4828">
                  <c:v>695.00</c:v>
                </c:pt>
                <c:pt idx="4829">
                  <c:v>695.00</c:v>
                </c:pt>
                <c:pt idx="4830">
                  <c:v>695.00</c:v>
                </c:pt>
                <c:pt idx="4831">
                  <c:v>696.00</c:v>
                </c:pt>
                <c:pt idx="4832">
                  <c:v>696.00</c:v>
                </c:pt>
                <c:pt idx="4833">
                  <c:v>696.00</c:v>
                </c:pt>
                <c:pt idx="4834">
                  <c:v>696.00</c:v>
                </c:pt>
                <c:pt idx="4835">
                  <c:v>696.00</c:v>
                </c:pt>
                <c:pt idx="4836">
                  <c:v>696.00</c:v>
                </c:pt>
                <c:pt idx="4837">
                  <c:v>696.00</c:v>
                </c:pt>
                <c:pt idx="4838">
                  <c:v>697.00</c:v>
                </c:pt>
                <c:pt idx="4839">
                  <c:v>697.00</c:v>
                </c:pt>
                <c:pt idx="4840">
                  <c:v>697.00</c:v>
                </c:pt>
                <c:pt idx="4841">
                  <c:v>697.00</c:v>
                </c:pt>
                <c:pt idx="4842">
                  <c:v>697.00</c:v>
                </c:pt>
                <c:pt idx="4843">
                  <c:v>697.00</c:v>
                </c:pt>
                <c:pt idx="4844">
                  <c:v>697.00</c:v>
                </c:pt>
                <c:pt idx="4845">
                  <c:v>698.00</c:v>
                </c:pt>
                <c:pt idx="4846">
                  <c:v>698.00</c:v>
                </c:pt>
                <c:pt idx="4847">
                  <c:v>698.00</c:v>
                </c:pt>
                <c:pt idx="4848">
                  <c:v>698.00</c:v>
                </c:pt>
                <c:pt idx="4849">
                  <c:v>698.00</c:v>
                </c:pt>
                <c:pt idx="4850">
                  <c:v>698.00</c:v>
                </c:pt>
                <c:pt idx="4851">
                  <c:v>698.00</c:v>
                </c:pt>
                <c:pt idx="4852">
                  <c:v>699.00</c:v>
                </c:pt>
                <c:pt idx="4853">
                  <c:v>699.00</c:v>
                </c:pt>
                <c:pt idx="4854">
                  <c:v>699.00</c:v>
                </c:pt>
                <c:pt idx="4855">
                  <c:v>699.00</c:v>
                </c:pt>
                <c:pt idx="4856">
                  <c:v>699.00</c:v>
                </c:pt>
                <c:pt idx="4857">
                  <c:v>699.00</c:v>
                </c:pt>
                <c:pt idx="4858">
                  <c:v>699.00</c:v>
                </c:pt>
                <c:pt idx="4859">
                  <c:v>700.00</c:v>
                </c:pt>
                <c:pt idx="4860">
                  <c:v>700.00</c:v>
                </c:pt>
                <c:pt idx="4861">
                  <c:v>700.00</c:v>
                </c:pt>
                <c:pt idx="4862">
                  <c:v>700.00</c:v>
                </c:pt>
                <c:pt idx="4863">
                  <c:v>700.00</c:v>
                </c:pt>
                <c:pt idx="4864">
                  <c:v>700.00</c:v>
                </c:pt>
                <c:pt idx="4865">
                  <c:v>700.00</c:v>
                </c:pt>
                <c:pt idx="4866">
                  <c:v>701.00</c:v>
                </c:pt>
                <c:pt idx="4867">
                  <c:v>701.00</c:v>
                </c:pt>
                <c:pt idx="4868">
                  <c:v>701.00</c:v>
                </c:pt>
                <c:pt idx="4869">
                  <c:v>701.00</c:v>
                </c:pt>
                <c:pt idx="4870">
                  <c:v>701.00</c:v>
                </c:pt>
                <c:pt idx="4871">
                  <c:v>701.00</c:v>
                </c:pt>
                <c:pt idx="4872">
                  <c:v>701.00</c:v>
                </c:pt>
                <c:pt idx="4873">
                  <c:v>702.00</c:v>
                </c:pt>
                <c:pt idx="4874">
                  <c:v>702.00</c:v>
                </c:pt>
                <c:pt idx="4875">
                  <c:v>702.00</c:v>
                </c:pt>
                <c:pt idx="4876">
                  <c:v>702.00</c:v>
                </c:pt>
                <c:pt idx="4877">
                  <c:v>702.00</c:v>
                </c:pt>
                <c:pt idx="4878">
                  <c:v>702.00</c:v>
                </c:pt>
                <c:pt idx="4879">
                  <c:v>702.00</c:v>
                </c:pt>
                <c:pt idx="4880">
                  <c:v>703.00</c:v>
                </c:pt>
                <c:pt idx="4881">
                  <c:v>703.00</c:v>
                </c:pt>
                <c:pt idx="4882">
                  <c:v>703.00</c:v>
                </c:pt>
                <c:pt idx="4883">
                  <c:v>703.00</c:v>
                </c:pt>
                <c:pt idx="4884">
                  <c:v>703.00</c:v>
                </c:pt>
                <c:pt idx="4885">
                  <c:v>703.00</c:v>
                </c:pt>
                <c:pt idx="4886">
                  <c:v>703.00</c:v>
                </c:pt>
                <c:pt idx="4887">
                  <c:v>704.00</c:v>
                </c:pt>
                <c:pt idx="4888">
                  <c:v>704.00</c:v>
                </c:pt>
                <c:pt idx="4889">
                  <c:v>704.00</c:v>
                </c:pt>
                <c:pt idx="4890">
                  <c:v>704.00</c:v>
                </c:pt>
                <c:pt idx="4891">
                  <c:v>704.00</c:v>
                </c:pt>
                <c:pt idx="4892">
                  <c:v>704.00</c:v>
                </c:pt>
                <c:pt idx="4893">
                  <c:v>704.00</c:v>
                </c:pt>
                <c:pt idx="4894">
                  <c:v>705.00</c:v>
                </c:pt>
                <c:pt idx="4895">
                  <c:v>705.00</c:v>
                </c:pt>
                <c:pt idx="4896">
                  <c:v>705.00</c:v>
                </c:pt>
                <c:pt idx="4897">
                  <c:v>705.00</c:v>
                </c:pt>
                <c:pt idx="4898">
                  <c:v>705.00</c:v>
                </c:pt>
                <c:pt idx="4899">
                  <c:v>705.00</c:v>
                </c:pt>
                <c:pt idx="4900">
                  <c:v>705.00</c:v>
                </c:pt>
                <c:pt idx="4901">
                  <c:v>706.00</c:v>
                </c:pt>
                <c:pt idx="4902">
                  <c:v>706.00</c:v>
                </c:pt>
                <c:pt idx="4903">
                  <c:v>706.00</c:v>
                </c:pt>
                <c:pt idx="4904">
                  <c:v>706.00</c:v>
                </c:pt>
                <c:pt idx="4905">
                  <c:v>706.00</c:v>
                </c:pt>
                <c:pt idx="4906">
                  <c:v>706.00</c:v>
                </c:pt>
                <c:pt idx="4907">
                  <c:v>706.00</c:v>
                </c:pt>
                <c:pt idx="4908">
                  <c:v>707.00</c:v>
                </c:pt>
                <c:pt idx="4909">
                  <c:v>707.00</c:v>
                </c:pt>
                <c:pt idx="4910">
                  <c:v>707.00</c:v>
                </c:pt>
                <c:pt idx="4911">
                  <c:v>707.00</c:v>
                </c:pt>
                <c:pt idx="4912">
                  <c:v>707.00</c:v>
                </c:pt>
                <c:pt idx="4913">
                  <c:v>707.00</c:v>
                </c:pt>
                <c:pt idx="4914">
                  <c:v>707.00</c:v>
                </c:pt>
                <c:pt idx="4915">
                  <c:v>708.00</c:v>
                </c:pt>
                <c:pt idx="4916">
                  <c:v>708.00</c:v>
                </c:pt>
                <c:pt idx="4917">
                  <c:v>708.00</c:v>
                </c:pt>
                <c:pt idx="4918">
                  <c:v>708.00</c:v>
                </c:pt>
                <c:pt idx="4919">
                  <c:v>708.00</c:v>
                </c:pt>
                <c:pt idx="4920">
                  <c:v>708.00</c:v>
                </c:pt>
                <c:pt idx="4921">
                  <c:v>708.00</c:v>
                </c:pt>
                <c:pt idx="4922">
                  <c:v>709.00</c:v>
                </c:pt>
                <c:pt idx="4923">
                  <c:v>709.00</c:v>
                </c:pt>
                <c:pt idx="4924">
                  <c:v>709.00</c:v>
                </c:pt>
                <c:pt idx="4925">
                  <c:v>709.00</c:v>
                </c:pt>
                <c:pt idx="4926">
                  <c:v>709.00</c:v>
                </c:pt>
                <c:pt idx="4927">
                  <c:v>709.00</c:v>
                </c:pt>
                <c:pt idx="4928">
                  <c:v>709.00</c:v>
                </c:pt>
                <c:pt idx="4929">
                  <c:v>710.00</c:v>
                </c:pt>
                <c:pt idx="4930">
                  <c:v>710.00</c:v>
                </c:pt>
                <c:pt idx="4931">
                  <c:v>710.00</c:v>
                </c:pt>
                <c:pt idx="4932">
                  <c:v>710.00</c:v>
                </c:pt>
                <c:pt idx="4933">
                  <c:v>710.00</c:v>
                </c:pt>
                <c:pt idx="4934">
                  <c:v>710.00</c:v>
                </c:pt>
                <c:pt idx="4935">
                  <c:v>710.00</c:v>
                </c:pt>
                <c:pt idx="4936">
                  <c:v>711.00</c:v>
                </c:pt>
                <c:pt idx="4937">
                  <c:v>711.00</c:v>
                </c:pt>
                <c:pt idx="4938">
                  <c:v>711.00</c:v>
                </c:pt>
                <c:pt idx="4939">
                  <c:v>711.00</c:v>
                </c:pt>
                <c:pt idx="4940">
                  <c:v>711.00</c:v>
                </c:pt>
                <c:pt idx="4941">
                  <c:v>711.00</c:v>
                </c:pt>
                <c:pt idx="4942">
                  <c:v>712.00</c:v>
                </c:pt>
                <c:pt idx="4943">
                  <c:v>712.00</c:v>
                </c:pt>
                <c:pt idx="4944">
                  <c:v>712.00</c:v>
                </c:pt>
                <c:pt idx="4945">
                  <c:v>712.00</c:v>
                </c:pt>
                <c:pt idx="4946">
                  <c:v>712.00</c:v>
                </c:pt>
                <c:pt idx="4947">
                  <c:v>712.00</c:v>
                </c:pt>
                <c:pt idx="4948">
                  <c:v>712.00</c:v>
                </c:pt>
                <c:pt idx="4949">
                  <c:v>713.00</c:v>
                </c:pt>
                <c:pt idx="4950">
                  <c:v>713.00</c:v>
                </c:pt>
                <c:pt idx="4951">
                  <c:v>713.00</c:v>
                </c:pt>
                <c:pt idx="4952">
                  <c:v>713.00</c:v>
                </c:pt>
                <c:pt idx="4953">
                  <c:v>713.00</c:v>
                </c:pt>
                <c:pt idx="4954">
                  <c:v>713.00</c:v>
                </c:pt>
                <c:pt idx="4955">
                  <c:v>713.00</c:v>
                </c:pt>
                <c:pt idx="4956">
                  <c:v>714.00</c:v>
                </c:pt>
                <c:pt idx="4957">
                  <c:v>714.00</c:v>
                </c:pt>
                <c:pt idx="4958">
                  <c:v>714.00</c:v>
                </c:pt>
                <c:pt idx="4959">
                  <c:v>714.00</c:v>
                </c:pt>
                <c:pt idx="4960">
                  <c:v>714.00</c:v>
                </c:pt>
                <c:pt idx="4961">
                  <c:v>714.00</c:v>
                </c:pt>
                <c:pt idx="4962">
                  <c:v>714.00</c:v>
                </c:pt>
                <c:pt idx="4963">
                  <c:v>715.00</c:v>
                </c:pt>
                <c:pt idx="4964">
                  <c:v>715.00</c:v>
                </c:pt>
                <c:pt idx="4965">
                  <c:v>715.00</c:v>
                </c:pt>
                <c:pt idx="4966">
                  <c:v>715.00</c:v>
                </c:pt>
                <c:pt idx="4967">
                  <c:v>715.00</c:v>
                </c:pt>
                <c:pt idx="4968">
                  <c:v>715.00</c:v>
                </c:pt>
                <c:pt idx="4969">
                  <c:v>715.00</c:v>
                </c:pt>
                <c:pt idx="4970">
                  <c:v>716.00</c:v>
                </c:pt>
                <c:pt idx="4971">
                  <c:v>716.00</c:v>
                </c:pt>
                <c:pt idx="4972">
                  <c:v>716.00</c:v>
                </c:pt>
                <c:pt idx="4973">
                  <c:v>716.00</c:v>
                </c:pt>
                <c:pt idx="4974">
                  <c:v>716.00</c:v>
                </c:pt>
                <c:pt idx="4975">
                  <c:v>716.00</c:v>
                </c:pt>
                <c:pt idx="4976">
                  <c:v>716.00</c:v>
                </c:pt>
                <c:pt idx="4977">
                  <c:v>717.00</c:v>
                </c:pt>
                <c:pt idx="4978">
                  <c:v>717.00</c:v>
                </c:pt>
                <c:pt idx="4979">
                  <c:v>717.00</c:v>
                </c:pt>
                <c:pt idx="4980">
                  <c:v>717.00</c:v>
                </c:pt>
                <c:pt idx="4981">
                  <c:v>717.00</c:v>
                </c:pt>
                <c:pt idx="4982">
                  <c:v>717.00</c:v>
                </c:pt>
                <c:pt idx="4983">
                  <c:v>717.00</c:v>
                </c:pt>
                <c:pt idx="4984">
                  <c:v>718.00</c:v>
                </c:pt>
                <c:pt idx="4985">
                  <c:v>718.00</c:v>
                </c:pt>
                <c:pt idx="4986">
                  <c:v>718.00</c:v>
                </c:pt>
                <c:pt idx="4987">
                  <c:v>718.00</c:v>
                </c:pt>
                <c:pt idx="4988">
                  <c:v>718.00</c:v>
                </c:pt>
                <c:pt idx="4989">
                  <c:v>718.00</c:v>
                </c:pt>
                <c:pt idx="4990">
                  <c:v>718.00</c:v>
                </c:pt>
                <c:pt idx="4991">
                  <c:v>719.00</c:v>
                </c:pt>
                <c:pt idx="4992">
                  <c:v>719.00</c:v>
                </c:pt>
                <c:pt idx="4993">
                  <c:v>719.00</c:v>
                </c:pt>
                <c:pt idx="4994">
                  <c:v>719.00</c:v>
                </c:pt>
                <c:pt idx="4995">
                  <c:v>719.00</c:v>
                </c:pt>
                <c:pt idx="4996">
                  <c:v>719.00</c:v>
                </c:pt>
                <c:pt idx="4997">
                  <c:v>719.00</c:v>
                </c:pt>
                <c:pt idx="4998">
                  <c:v>720.00</c:v>
                </c:pt>
                <c:pt idx="4999">
                  <c:v>720.00</c:v>
                </c:pt>
                <c:pt idx="5000">
                  <c:v>720.00</c:v>
                </c:pt>
              </c:strCache>
            </c:strRef>
          </c:cat>
          <c:val>
            <c:numRef>
              <c:f>'Inh_Bath Deod_2 Bath Results'!$B$5:$B$5005</c:f>
              <c:numCache>
                <c:formatCode>0.00E+00</c:formatCode>
                <c:ptCount val="5001"/>
                <c:pt idx="0" formatCode="General">
                  <c:v>0</c:v>
                </c:pt>
                <c:pt idx="1">
                  <c:v>0</c:v>
                </c:pt>
                <c:pt idx="2">
                  <c:v>29.4</c:v>
                </c:pt>
                <c:pt idx="3">
                  <c:v>40.4</c:v>
                </c:pt>
                <c:pt idx="4">
                  <c:v>45.5</c:v>
                </c:pt>
                <c:pt idx="5">
                  <c:v>48.6</c:v>
                </c:pt>
                <c:pt idx="6">
                  <c:v>51</c:v>
                </c:pt>
                <c:pt idx="7">
                  <c:v>53.1</c:v>
                </c:pt>
                <c:pt idx="8">
                  <c:v>55</c:v>
                </c:pt>
                <c:pt idx="9">
                  <c:v>56.8</c:v>
                </c:pt>
                <c:pt idx="10">
                  <c:v>58.4</c:v>
                </c:pt>
                <c:pt idx="11">
                  <c:v>60</c:v>
                </c:pt>
                <c:pt idx="12">
                  <c:v>61.4</c:v>
                </c:pt>
                <c:pt idx="13">
                  <c:v>62.8</c:v>
                </c:pt>
                <c:pt idx="14">
                  <c:v>64</c:v>
                </c:pt>
                <c:pt idx="15">
                  <c:v>65.2</c:v>
                </c:pt>
                <c:pt idx="16">
                  <c:v>66.3</c:v>
                </c:pt>
                <c:pt idx="17">
                  <c:v>67.3</c:v>
                </c:pt>
                <c:pt idx="18">
                  <c:v>68.3</c:v>
                </c:pt>
                <c:pt idx="19">
                  <c:v>69.2</c:v>
                </c:pt>
                <c:pt idx="20">
                  <c:v>70</c:v>
                </c:pt>
                <c:pt idx="21">
                  <c:v>70.8</c:v>
                </c:pt>
                <c:pt idx="22">
                  <c:v>71.5</c:v>
                </c:pt>
                <c:pt idx="23">
                  <c:v>72.2</c:v>
                </c:pt>
                <c:pt idx="24">
                  <c:v>72.900000000000006</c:v>
                </c:pt>
                <c:pt idx="25">
                  <c:v>73.5</c:v>
                </c:pt>
                <c:pt idx="26">
                  <c:v>74</c:v>
                </c:pt>
                <c:pt idx="27">
                  <c:v>74.5</c:v>
                </c:pt>
                <c:pt idx="28">
                  <c:v>75</c:v>
                </c:pt>
                <c:pt idx="29">
                  <c:v>75.5</c:v>
                </c:pt>
                <c:pt idx="30">
                  <c:v>75.900000000000006</c:v>
                </c:pt>
                <c:pt idx="31">
                  <c:v>76.3</c:v>
                </c:pt>
                <c:pt idx="32">
                  <c:v>76.599999999999994</c:v>
                </c:pt>
                <c:pt idx="33">
                  <c:v>77</c:v>
                </c:pt>
                <c:pt idx="34">
                  <c:v>77.3</c:v>
                </c:pt>
                <c:pt idx="35">
                  <c:v>77.599999999999994</c:v>
                </c:pt>
                <c:pt idx="36">
                  <c:v>77.8</c:v>
                </c:pt>
                <c:pt idx="37">
                  <c:v>78.099999999999994</c:v>
                </c:pt>
                <c:pt idx="38">
                  <c:v>78.3</c:v>
                </c:pt>
                <c:pt idx="39">
                  <c:v>78.5</c:v>
                </c:pt>
                <c:pt idx="40">
                  <c:v>78.7</c:v>
                </c:pt>
                <c:pt idx="41">
                  <c:v>78.900000000000006</c:v>
                </c:pt>
                <c:pt idx="42">
                  <c:v>79.099999999999994</c:v>
                </c:pt>
                <c:pt idx="43">
                  <c:v>79.2</c:v>
                </c:pt>
                <c:pt idx="44">
                  <c:v>79.3</c:v>
                </c:pt>
                <c:pt idx="45">
                  <c:v>79.5</c:v>
                </c:pt>
                <c:pt idx="46">
                  <c:v>79.599999999999994</c:v>
                </c:pt>
                <c:pt idx="47">
                  <c:v>79.7</c:v>
                </c:pt>
                <c:pt idx="48">
                  <c:v>79.8</c:v>
                </c:pt>
                <c:pt idx="49">
                  <c:v>79.900000000000006</c:v>
                </c:pt>
                <c:pt idx="50">
                  <c:v>80</c:v>
                </c:pt>
                <c:pt idx="51">
                  <c:v>80</c:v>
                </c:pt>
                <c:pt idx="52">
                  <c:v>80.099999999999994</c:v>
                </c:pt>
                <c:pt idx="53">
                  <c:v>80.099999999999994</c:v>
                </c:pt>
                <c:pt idx="54">
                  <c:v>80.2</c:v>
                </c:pt>
                <c:pt idx="55">
                  <c:v>80.2</c:v>
                </c:pt>
                <c:pt idx="56">
                  <c:v>80.3</c:v>
                </c:pt>
                <c:pt idx="57">
                  <c:v>80.3</c:v>
                </c:pt>
                <c:pt idx="58">
                  <c:v>80.3</c:v>
                </c:pt>
                <c:pt idx="59">
                  <c:v>80.3</c:v>
                </c:pt>
                <c:pt idx="60">
                  <c:v>80.400000000000006</c:v>
                </c:pt>
                <c:pt idx="61">
                  <c:v>80.400000000000006</c:v>
                </c:pt>
                <c:pt idx="62">
                  <c:v>80.400000000000006</c:v>
                </c:pt>
                <c:pt idx="63">
                  <c:v>80.400000000000006</c:v>
                </c:pt>
                <c:pt idx="64">
                  <c:v>80.400000000000006</c:v>
                </c:pt>
                <c:pt idx="65">
                  <c:v>80.400000000000006</c:v>
                </c:pt>
                <c:pt idx="66">
                  <c:v>80.400000000000006</c:v>
                </c:pt>
                <c:pt idx="67">
                  <c:v>80.400000000000006</c:v>
                </c:pt>
                <c:pt idx="68">
                  <c:v>80.400000000000006</c:v>
                </c:pt>
                <c:pt idx="69">
                  <c:v>80.3</c:v>
                </c:pt>
                <c:pt idx="70">
                  <c:v>80.3</c:v>
                </c:pt>
                <c:pt idx="71">
                  <c:v>80.3</c:v>
                </c:pt>
                <c:pt idx="72">
                  <c:v>80.3</c:v>
                </c:pt>
                <c:pt idx="73">
                  <c:v>80.3</c:v>
                </c:pt>
                <c:pt idx="74">
                  <c:v>80.2</c:v>
                </c:pt>
                <c:pt idx="75">
                  <c:v>80.2</c:v>
                </c:pt>
                <c:pt idx="76">
                  <c:v>80.2</c:v>
                </c:pt>
                <c:pt idx="77">
                  <c:v>80.2</c:v>
                </c:pt>
                <c:pt idx="78">
                  <c:v>80.099999999999994</c:v>
                </c:pt>
                <c:pt idx="79">
                  <c:v>80.099999999999994</c:v>
                </c:pt>
                <c:pt idx="80">
                  <c:v>80.099999999999994</c:v>
                </c:pt>
                <c:pt idx="81">
                  <c:v>80</c:v>
                </c:pt>
                <c:pt idx="82">
                  <c:v>80</c:v>
                </c:pt>
                <c:pt idx="83">
                  <c:v>80</c:v>
                </c:pt>
                <c:pt idx="84">
                  <c:v>79.900000000000006</c:v>
                </c:pt>
                <c:pt idx="85">
                  <c:v>79.900000000000006</c:v>
                </c:pt>
                <c:pt idx="86">
                  <c:v>79.8</c:v>
                </c:pt>
                <c:pt idx="87">
                  <c:v>79.8</c:v>
                </c:pt>
                <c:pt idx="88">
                  <c:v>79.8</c:v>
                </c:pt>
                <c:pt idx="89">
                  <c:v>79.7</c:v>
                </c:pt>
                <c:pt idx="90">
                  <c:v>79.7</c:v>
                </c:pt>
                <c:pt idx="91">
                  <c:v>79.599999999999994</c:v>
                </c:pt>
                <c:pt idx="92">
                  <c:v>79.599999999999994</c:v>
                </c:pt>
                <c:pt idx="93">
                  <c:v>79.599999999999994</c:v>
                </c:pt>
                <c:pt idx="94">
                  <c:v>79.5</c:v>
                </c:pt>
                <c:pt idx="95">
                  <c:v>79.5</c:v>
                </c:pt>
                <c:pt idx="96">
                  <c:v>79.400000000000006</c:v>
                </c:pt>
                <c:pt idx="97">
                  <c:v>79.400000000000006</c:v>
                </c:pt>
                <c:pt idx="98">
                  <c:v>79.3</c:v>
                </c:pt>
                <c:pt idx="99">
                  <c:v>79.3</c:v>
                </c:pt>
                <c:pt idx="100">
                  <c:v>79.2</c:v>
                </c:pt>
                <c:pt idx="101">
                  <c:v>79.2</c:v>
                </c:pt>
                <c:pt idx="102">
                  <c:v>79.2</c:v>
                </c:pt>
                <c:pt idx="103">
                  <c:v>79.099999999999994</c:v>
                </c:pt>
                <c:pt idx="104">
                  <c:v>79.099999999999994</c:v>
                </c:pt>
                <c:pt idx="105">
                  <c:v>79</c:v>
                </c:pt>
                <c:pt idx="106">
                  <c:v>79</c:v>
                </c:pt>
                <c:pt idx="107">
                  <c:v>78.900000000000006</c:v>
                </c:pt>
                <c:pt idx="108">
                  <c:v>78.900000000000006</c:v>
                </c:pt>
                <c:pt idx="109">
                  <c:v>78.8</c:v>
                </c:pt>
                <c:pt idx="110">
                  <c:v>78.8</c:v>
                </c:pt>
                <c:pt idx="111">
                  <c:v>78.7</c:v>
                </c:pt>
                <c:pt idx="112">
                  <c:v>78.7</c:v>
                </c:pt>
                <c:pt idx="113">
                  <c:v>78.599999999999994</c:v>
                </c:pt>
                <c:pt idx="114">
                  <c:v>78.599999999999994</c:v>
                </c:pt>
                <c:pt idx="115">
                  <c:v>78.5</c:v>
                </c:pt>
                <c:pt idx="116">
                  <c:v>78.5</c:v>
                </c:pt>
                <c:pt idx="117">
                  <c:v>78.400000000000006</c:v>
                </c:pt>
                <c:pt idx="118">
                  <c:v>78.400000000000006</c:v>
                </c:pt>
                <c:pt idx="119">
                  <c:v>78.3</c:v>
                </c:pt>
                <c:pt idx="120">
                  <c:v>78.3</c:v>
                </c:pt>
                <c:pt idx="121">
                  <c:v>78.2</c:v>
                </c:pt>
                <c:pt idx="122">
                  <c:v>78.2</c:v>
                </c:pt>
                <c:pt idx="123">
                  <c:v>78.099999999999994</c:v>
                </c:pt>
                <c:pt idx="124">
                  <c:v>78.099999999999994</c:v>
                </c:pt>
                <c:pt idx="125">
                  <c:v>78</c:v>
                </c:pt>
                <c:pt idx="126">
                  <c:v>78</c:v>
                </c:pt>
                <c:pt idx="127">
                  <c:v>77.900000000000006</c:v>
                </c:pt>
                <c:pt idx="128">
                  <c:v>77.900000000000006</c:v>
                </c:pt>
                <c:pt idx="129">
                  <c:v>77.8</c:v>
                </c:pt>
                <c:pt idx="130">
                  <c:v>77.8</c:v>
                </c:pt>
                <c:pt idx="131">
                  <c:v>77.7</c:v>
                </c:pt>
                <c:pt idx="132">
                  <c:v>77.7</c:v>
                </c:pt>
                <c:pt idx="133">
                  <c:v>77.599999999999994</c:v>
                </c:pt>
                <c:pt idx="134">
                  <c:v>77.599999999999994</c:v>
                </c:pt>
                <c:pt idx="135">
                  <c:v>77.5</c:v>
                </c:pt>
                <c:pt idx="136">
                  <c:v>77.5</c:v>
                </c:pt>
                <c:pt idx="137">
                  <c:v>77.5</c:v>
                </c:pt>
                <c:pt idx="138">
                  <c:v>77.400000000000006</c:v>
                </c:pt>
                <c:pt idx="139">
                  <c:v>77.400000000000006</c:v>
                </c:pt>
                <c:pt idx="140">
                  <c:v>77.3</c:v>
                </c:pt>
                <c:pt idx="141">
                  <c:v>77.3</c:v>
                </c:pt>
                <c:pt idx="142">
                  <c:v>77.2</c:v>
                </c:pt>
                <c:pt idx="143">
                  <c:v>77.2</c:v>
                </c:pt>
                <c:pt idx="144">
                  <c:v>77.099999999999994</c:v>
                </c:pt>
                <c:pt idx="145">
                  <c:v>77.099999999999994</c:v>
                </c:pt>
                <c:pt idx="146">
                  <c:v>77</c:v>
                </c:pt>
                <c:pt idx="147">
                  <c:v>77</c:v>
                </c:pt>
                <c:pt idx="148">
                  <c:v>76.900000000000006</c:v>
                </c:pt>
                <c:pt idx="149">
                  <c:v>76.900000000000006</c:v>
                </c:pt>
                <c:pt idx="150">
                  <c:v>76.8</c:v>
                </c:pt>
                <c:pt idx="151">
                  <c:v>76.8</c:v>
                </c:pt>
                <c:pt idx="152">
                  <c:v>76.7</c:v>
                </c:pt>
                <c:pt idx="153">
                  <c:v>76.7</c:v>
                </c:pt>
                <c:pt idx="154">
                  <c:v>76.599999999999994</c:v>
                </c:pt>
                <c:pt idx="155">
                  <c:v>76.599999999999994</c:v>
                </c:pt>
                <c:pt idx="156">
                  <c:v>76.5</c:v>
                </c:pt>
                <c:pt idx="157">
                  <c:v>76.5</c:v>
                </c:pt>
                <c:pt idx="158">
                  <c:v>76.400000000000006</c:v>
                </c:pt>
                <c:pt idx="159">
                  <c:v>76.400000000000006</c:v>
                </c:pt>
                <c:pt idx="160">
                  <c:v>76.3</c:v>
                </c:pt>
                <c:pt idx="161">
                  <c:v>76.3</c:v>
                </c:pt>
                <c:pt idx="162">
                  <c:v>76.2</c:v>
                </c:pt>
                <c:pt idx="163">
                  <c:v>76.2</c:v>
                </c:pt>
                <c:pt idx="164">
                  <c:v>76.099999999999994</c:v>
                </c:pt>
                <c:pt idx="165">
                  <c:v>76.099999999999994</c:v>
                </c:pt>
                <c:pt idx="166">
                  <c:v>76</c:v>
                </c:pt>
                <c:pt idx="167">
                  <c:v>76</c:v>
                </c:pt>
                <c:pt idx="168">
                  <c:v>75.900000000000006</c:v>
                </c:pt>
                <c:pt idx="169">
                  <c:v>75.900000000000006</c:v>
                </c:pt>
                <c:pt idx="170">
                  <c:v>75.8</c:v>
                </c:pt>
                <c:pt idx="171">
                  <c:v>75.8</c:v>
                </c:pt>
                <c:pt idx="172">
                  <c:v>75.7</c:v>
                </c:pt>
                <c:pt idx="173">
                  <c:v>75.7</c:v>
                </c:pt>
                <c:pt idx="174">
                  <c:v>75.599999999999994</c:v>
                </c:pt>
                <c:pt idx="175">
                  <c:v>75.599999999999994</c:v>
                </c:pt>
                <c:pt idx="176">
                  <c:v>75.5</c:v>
                </c:pt>
                <c:pt idx="177">
                  <c:v>75.5</c:v>
                </c:pt>
                <c:pt idx="178">
                  <c:v>75.400000000000006</c:v>
                </c:pt>
                <c:pt idx="179">
                  <c:v>75.400000000000006</c:v>
                </c:pt>
                <c:pt idx="180">
                  <c:v>75.3</c:v>
                </c:pt>
                <c:pt idx="181">
                  <c:v>75.3</c:v>
                </c:pt>
                <c:pt idx="182">
                  <c:v>75.2</c:v>
                </c:pt>
                <c:pt idx="183">
                  <c:v>75.2</c:v>
                </c:pt>
                <c:pt idx="184">
                  <c:v>75.099999999999994</c:v>
                </c:pt>
                <c:pt idx="185">
                  <c:v>75.099999999999994</c:v>
                </c:pt>
                <c:pt idx="186">
                  <c:v>75.099999999999994</c:v>
                </c:pt>
                <c:pt idx="187">
                  <c:v>75</c:v>
                </c:pt>
                <c:pt idx="188">
                  <c:v>75</c:v>
                </c:pt>
                <c:pt idx="189">
                  <c:v>74.900000000000006</c:v>
                </c:pt>
                <c:pt idx="190">
                  <c:v>74.900000000000006</c:v>
                </c:pt>
                <c:pt idx="191">
                  <c:v>74.8</c:v>
                </c:pt>
                <c:pt idx="192">
                  <c:v>74.8</c:v>
                </c:pt>
                <c:pt idx="193">
                  <c:v>74.7</c:v>
                </c:pt>
                <c:pt idx="194">
                  <c:v>74.7</c:v>
                </c:pt>
                <c:pt idx="195">
                  <c:v>74.599999999999994</c:v>
                </c:pt>
                <c:pt idx="196">
                  <c:v>74.599999999999994</c:v>
                </c:pt>
                <c:pt idx="197">
                  <c:v>74.5</c:v>
                </c:pt>
                <c:pt idx="198">
                  <c:v>74.5</c:v>
                </c:pt>
                <c:pt idx="199">
                  <c:v>74.400000000000006</c:v>
                </c:pt>
                <c:pt idx="200">
                  <c:v>74.400000000000006</c:v>
                </c:pt>
                <c:pt idx="201">
                  <c:v>74.3</c:v>
                </c:pt>
                <c:pt idx="202">
                  <c:v>74.3</c:v>
                </c:pt>
                <c:pt idx="203">
                  <c:v>74.2</c:v>
                </c:pt>
                <c:pt idx="204">
                  <c:v>74.2</c:v>
                </c:pt>
                <c:pt idx="205">
                  <c:v>74.099999999999994</c:v>
                </c:pt>
                <c:pt idx="206">
                  <c:v>74.099999999999994</c:v>
                </c:pt>
                <c:pt idx="207">
                  <c:v>74</c:v>
                </c:pt>
                <c:pt idx="208">
                  <c:v>74</c:v>
                </c:pt>
                <c:pt idx="209">
                  <c:v>73.900000000000006</c:v>
                </c:pt>
                <c:pt idx="210">
                  <c:v>73.900000000000006</c:v>
                </c:pt>
                <c:pt idx="211">
                  <c:v>73.900000000000006</c:v>
                </c:pt>
                <c:pt idx="212">
                  <c:v>73.8</c:v>
                </c:pt>
                <c:pt idx="213">
                  <c:v>73.8</c:v>
                </c:pt>
                <c:pt idx="214">
                  <c:v>73.7</c:v>
                </c:pt>
                <c:pt idx="215">
                  <c:v>73.7</c:v>
                </c:pt>
                <c:pt idx="216">
                  <c:v>73.599999999999994</c:v>
                </c:pt>
                <c:pt idx="217">
                  <c:v>73.599999999999994</c:v>
                </c:pt>
                <c:pt idx="218">
                  <c:v>73.5</c:v>
                </c:pt>
                <c:pt idx="219">
                  <c:v>73.5</c:v>
                </c:pt>
                <c:pt idx="220">
                  <c:v>73.400000000000006</c:v>
                </c:pt>
                <c:pt idx="221">
                  <c:v>73.400000000000006</c:v>
                </c:pt>
                <c:pt idx="222">
                  <c:v>73.3</c:v>
                </c:pt>
                <c:pt idx="223">
                  <c:v>73.3</c:v>
                </c:pt>
                <c:pt idx="224">
                  <c:v>73.2</c:v>
                </c:pt>
                <c:pt idx="225">
                  <c:v>73.2</c:v>
                </c:pt>
                <c:pt idx="226">
                  <c:v>73.099999999999994</c:v>
                </c:pt>
                <c:pt idx="227">
                  <c:v>73.099999999999994</c:v>
                </c:pt>
                <c:pt idx="228">
                  <c:v>73.099999999999994</c:v>
                </c:pt>
                <c:pt idx="229">
                  <c:v>73</c:v>
                </c:pt>
                <c:pt idx="230">
                  <c:v>73</c:v>
                </c:pt>
                <c:pt idx="231">
                  <c:v>72.900000000000006</c:v>
                </c:pt>
                <c:pt idx="232">
                  <c:v>72.900000000000006</c:v>
                </c:pt>
                <c:pt idx="233">
                  <c:v>72.8</c:v>
                </c:pt>
                <c:pt idx="234">
                  <c:v>72.8</c:v>
                </c:pt>
                <c:pt idx="235">
                  <c:v>72.7</c:v>
                </c:pt>
                <c:pt idx="236">
                  <c:v>72.7</c:v>
                </c:pt>
                <c:pt idx="237">
                  <c:v>72.599999999999994</c:v>
                </c:pt>
                <c:pt idx="238">
                  <c:v>72.599999999999994</c:v>
                </c:pt>
                <c:pt idx="239">
                  <c:v>72.5</c:v>
                </c:pt>
                <c:pt idx="240">
                  <c:v>72.5</c:v>
                </c:pt>
                <c:pt idx="241">
                  <c:v>72.400000000000006</c:v>
                </c:pt>
                <c:pt idx="242">
                  <c:v>72.400000000000006</c:v>
                </c:pt>
                <c:pt idx="243">
                  <c:v>72.3</c:v>
                </c:pt>
                <c:pt idx="244">
                  <c:v>72.3</c:v>
                </c:pt>
                <c:pt idx="245">
                  <c:v>72.3</c:v>
                </c:pt>
                <c:pt idx="246">
                  <c:v>72.2</c:v>
                </c:pt>
                <c:pt idx="247">
                  <c:v>72.2</c:v>
                </c:pt>
                <c:pt idx="248">
                  <c:v>72.099999999999994</c:v>
                </c:pt>
                <c:pt idx="249">
                  <c:v>72.099999999999994</c:v>
                </c:pt>
                <c:pt idx="250">
                  <c:v>72</c:v>
                </c:pt>
                <c:pt idx="251">
                  <c:v>72</c:v>
                </c:pt>
                <c:pt idx="252">
                  <c:v>71.900000000000006</c:v>
                </c:pt>
                <c:pt idx="253">
                  <c:v>71.900000000000006</c:v>
                </c:pt>
                <c:pt idx="254">
                  <c:v>71.8</c:v>
                </c:pt>
                <c:pt idx="255">
                  <c:v>71.8</c:v>
                </c:pt>
                <c:pt idx="256">
                  <c:v>71.7</c:v>
                </c:pt>
                <c:pt idx="257">
                  <c:v>71.7</c:v>
                </c:pt>
                <c:pt idx="258">
                  <c:v>71.7</c:v>
                </c:pt>
                <c:pt idx="259">
                  <c:v>71.599999999999994</c:v>
                </c:pt>
                <c:pt idx="260">
                  <c:v>71.599999999999994</c:v>
                </c:pt>
                <c:pt idx="261">
                  <c:v>71.5</c:v>
                </c:pt>
                <c:pt idx="262">
                  <c:v>71.5</c:v>
                </c:pt>
                <c:pt idx="263">
                  <c:v>71.400000000000006</c:v>
                </c:pt>
                <c:pt idx="264">
                  <c:v>71.400000000000006</c:v>
                </c:pt>
                <c:pt idx="265">
                  <c:v>71.3</c:v>
                </c:pt>
                <c:pt idx="266">
                  <c:v>71.3</c:v>
                </c:pt>
                <c:pt idx="267">
                  <c:v>71.2</c:v>
                </c:pt>
                <c:pt idx="268">
                  <c:v>71.2</c:v>
                </c:pt>
                <c:pt idx="269">
                  <c:v>71.099999999999994</c:v>
                </c:pt>
                <c:pt idx="270">
                  <c:v>71.099999999999994</c:v>
                </c:pt>
                <c:pt idx="271">
                  <c:v>71.099999999999994</c:v>
                </c:pt>
                <c:pt idx="272">
                  <c:v>71</c:v>
                </c:pt>
                <c:pt idx="273">
                  <c:v>71</c:v>
                </c:pt>
                <c:pt idx="274">
                  <c:v>70.900000000000006</c:v>
                </c:pt>
                <c:pt idx="275">
                  <c:v>70.900000000000006</c:v>
                </c:pt>
                <c:pt idx="276">
                  <c:v>70.8</c:v>
                </c:pt>
                <c:pt idx="277">
                  <c:v>70.8</c:v>
                </c:pt>
                <c:pt idx="278">
                  <c:v>70.7</c:v>
                </c:pt>
                <c:pt idx="279">
                  <c:v>70.7</c:v>
                </c:pt>
                <c:pt idx="280">
                  <c:v>70.599999999999994</c:v>
                </c:pt>
                <c:pt idx="281">
                  <c:v>70.599999999999994</c:v>
                </c:pt>
                <c:pt idx="282">
                  <c:v>70.599999999999994</c:v>
                </c:pt>
                <c:pt idx="283">
                  <c:v>70.5</c:v>
                </c:pt>
                <c:pt idx="284">
                  <c:v>70.5</c:v>
                </c:pt>
                <c:pt idx="285">
                  <c:v>70.400000000000006</c:v>
                </c:pt>
                <c:pt idx="286">
                  <c:v>70.400000000000006</c:v>
                </c:pt>
                <c:pt idx="287">
                  <c:v>70.3</c:v>
                </c:pt>
                <c:pt idx="288">
                  <c:v>70.3</c:v>
                </c:pt>
                <c:pt idx="289">
                  <c:v>70.2</c:v>
                </c:pt>
                <c:pt idx="290">
                  <c:v>70.2</c:v>
                </c:pt>
                <c:pt idx="291">
                  <c:v>70.099999999999994</c:v>
                </c:pt>
                <c:pt idx="292">
                  <c:v>70.099999999999994</c:v>
                </c:pt>
                <c:pt idx="293">
                  <c:v>70.099999999999994</c:v>
                </c:pt>
                <c:pt idx="294">
                  <c:v>70</c:v>
                </c:pt>
                <c:pt idx="295">
                  <c:v>70</c:v>
                </c:pt>
                <c:pt idx="296">
                  <c:v>69.900000000000006</c:v>
                </c:pt>
                <c:pt idx="297">
                  <c:v>69.900000000000006</c:v>
                </c:pt>
                <c:pt idx="298">
                  <c:v>69.8</c:v>
                </c:pt>
                <c:pt idx="299">
                  <c:v>69.8</c:v>
                </c:pt>
                <c:pt idx="300">
                  <c:v>69.7</c:v>
                </c:pt>
                <c:pt idx="301">
                  <c:v>69.7</c:v>
                </c:pt>
                <c:pt idx="302">
                  <c:v>69.7</c:v>
                </c:pt>
                <c:pt idx="303">
                  <c:v>69.599999999999994</c:v>
                </c:pt>
                <c:pt idx="304">
                  <c:v>69.599999999999994</c:v>
                </c:pt>
                <c:pt idx="305">
                  <c:v>69.5</c:v>
                </c:pt>
                <c:pt idx="306">
                  <c:v>69.5</c:v>
                </c:pt>
                <c:pt idx="307">
                  <c:v>69.400000000000006</c:v>
                </c:pt>
                <c:pt idx="308">
                  <c:v>69.400000000000006</c:v>
                </c:pt>
                <c:pt idx="309">
                  <c:v>69.3</c:v>
                </c:pt>
                <c:pt idx="310">
                  <c:v>69.3</c:v>
                </c:pt>
                <c:pt idx="311">
                  <c:v>69.2</c:v>
                </c:pt>
                <c:pt idx="312">
                  <c:v>69.2</c:v>
                </c:pt>
                <c:pt idx="313">
                  <c:v>69.2</c:v>
                </c:pt>
                <c:pt idx="314">
                  <c:v>69.099999999999994</c:v>
                </c:pt>
                <c:pt idx="315">
                  <c:v>69.099999999999994</c:v>
                </c:pt>
                <c:pt idx="316">
                  <c:v>69</c:v>
                </c:pt>
                <c:pt idx="317">
                  <c:v>69</c:v>
                </c:pt>
                <c:pt idx="318">
                  <c:v>68.900000000000006</c:v>
                </c:pt>
                <c:pt idx="319">
                  <c:v>68.900000000000006</c:v>
                </c:pt>
                <c:pt idx="320">
                  <c:v>68.8</c:v>
                </c:pt>
                <c:pt idx="321">
                  <c:v>68.8</c:v>
                </c:pt>
                <c:pt idx="322">
                  <c:v>68.8</c:v>
                </c:pt>
                <c:pt idx="323">
                  <c:v>68.7</c:v>
                </c:pt>
                <c:pt idx="324">
                  <c:v>68.7</c:v>
                </c:pt>
                <c:pt idx="325">
                  <c:v>68.599999999999994</c:v>
                </c:pt>
                <c:pt idx="326">
                  <c:v>68.599999999999994</c:v>
                </c:pt>
                <c:pt idx="327">
                  <c:v>68.5</c:v>
                </c:pt>
                <c:pt idx="328">
                  <c:v>68.5</c:v>
                </c:pt>
                <c:pt idx="329">
                  <c:v>68.5</c:v>
                </c:pt>
                <c:pt idx="330">
                  <c:v>68.400000000000006</c:v>
                </c:pt>
                <c:pt idx="331">
                  <c:v>68.400000000000006</c:v>
                </c:pt>
                <c:pt idx="332">
                  <c:v>68.3</c:v>
                </c:pt>
                <c:pt idx="333">
                  <c:v>68.3</c:v>
                </c:pt>
                <c:pt idx="334">
                  <c:v>68.2</c:v>
                </c:pt>
                <c:pt idx="335">
                  <c:v>68.2</c:v>
                </c:pt>
                <c:pt idx="336">
                  <c:v>68.099999999999994</c:v>
                </c:pt>
                <c:pt idx="337">
                  <c:v>68.099999999999994</c:v>
                </c:pt>
                <c:pt idx="338">
                  <c:v>68.099999999999994</c:v>
                </c:pt>
                <c:pt idx="339">
                  <c:v>68</c:v>
                </c:pt>
                <c:pt idx="340">
                  <c:v>68</c:v>
                </c:pt>
                <c:pt idx="341">
                  <c:v>67.900000000000006</c:v>
                </c:pt>
                <c:pt idx="342">
                  <c:v>67.900000000000006</c:v>
                </c:pt>
                <c:pt idx="343">
                  <c:v>67.8</c:v>
                </c:pt>
                <c:pt idx="344">
                  <c:v>67.8</c:v>
                </c:pt>
                <c:pt idx="345">
                  <c:v>67.8</c:v>
                </c:pt>
                <c:pt idx="346">
                  <c:v>67.7</c:v>
                </c:pt>
                <c:pt idx="347">
                  <c:v>67.7</c:v>
                </c:pt>
                <c:pt idx="348">
                  <c:v>67.599999999999994</c:v>
                </c:pt>
                <c:pt idx="349">
                  <c:v>67.599999999999994</c:v>
                </c:pt>
                <c:pt idx="350">
                  <c:v>67.5</c:v>
                </c:pt>
                <c:pt idx="351">
                  <c:v>67.5</c:v>
                </c:pt>
                <c:pt idx="352">
                  <c:v>67.400000000000006</c:v>
                </c:pt>
                <c:pt idx="353">
                  <c:v>67.400000000000006</c:v>
                </c:pt>
                <c:pt idx="354">
                  <c:v>67.400000000000006</c:v>
                </c:pt>
                <c:pt idx="355">
                  <c:v>67.3</c:v>
                </c:pt>
                <c:pt idx="356">
                  <c:v>67.3</c:v>
                </c:pt>
                <c:pt idx="357">
                  <c:v>67.2</c:v>
                </c:pt>
                <c:pt idx="358">
                  <c:v>67.2</c:v>
                </c:pt>
                <c:pt idx="359">
                  <c:v>67.099999999999994</c:v>
                </c:pt>
                <c:pt idx="360">
                  <c:v>67.099999999999994</c:v>
                </c:pt>
                <c:pt idx="361">
                  <c:v>67.099999999999994</c:v>
                </c:pt>
                <c:pt idx="362">
                  <c:v>67</c:v>
                </c:pt>
                <c:pt idx="363">
                  <c:v>67</c:v>
                </c:pt>
                <c:pt idx="364">
                  <c:v>66.900000000000006</c:v>
                </c:pt>
                <c:pt idx="365">
                  <c:v>66.900000000000006</c:v>
                </c:pt>
                <c:pt idx="366">
                  <c:v>66.8</c:v>
                </c:pt>
                <c:pt idx="367">
                  <c:v>66.8</c:v>
                </c:pt>
                <c:pt idx="368">
                  <c:v>66.8</c:v>
                </c:pt>
                <c:pt idx="369">
                  <c:v>66.7</c:v>
                </c:pt>
                <c:pt idx="370">
                  <c:v>66.7</c:v>
                </c:pt>
                <c:pt idx="371">
                  <c:v>66.599999999999994</c:v>
                </c:pt>
                <c:pt idx="372">
                  <c:v>66.599999999999994</c:v>
                </c:pt>
                <c:pt idx="373">
                  <c:v>66.5</c:v>
                </c:pt>
                <c:pt idx="374">
                  <c:v>66.5</c:v>
                </c:pt>
                <c:pt idx="375">
                  <c:v>66.5</c:v>
                </c:pt>
                <c:pt idx="376">
                  <c:v>66.400000000000006</c:v>
                </c:pt>
                <c:pt idx="377">
                  <c:v>66.400000000000006</c:v>
                </c:pt>
                <c:pt idx="378">
                  <c:v>66.3</c:v>
                </c:pt>
                <c:pt idx="379">
                  <c:v>66.3</c:v>
                </c:pt>
                <c:pt idx="380">
                  <c:v>66.2</c:v>
                </c:pt>
                <c:pt idx="381">
                  <c:v>66.2</c:v>
                </c:pt>
                <c:pt idx="382">
                  <c:v>66.2</c:v>
                </c:pt>
                <c:pt idx="383">
                  <c:v>66.099999999999994</c:v>
                </c:pt>
                <c:pt idx="384">
                  <c:v>66.099999999999994</c:v>
                </c:pt>
                <c:pt idx="385">
                  <c:v>66</c:v>
                </c:pt>
                <c:pt idx="386">
                  <c:v>66</c:v>
                </c:pt>
                <c:pt idx="387">
                  <c:v>65.900000000000006</c:v>
                </c:pt>
                <c:pt idx="388">
                  <c:v>65.900000000000006</c:v>
                </c:pt>
                <c:pt idx="389">
                  <c:v>65.900000000000006</c:v>
                </c:pt>
                <c:pt idx="390">
                  <c:v>65.8</c:v>
                </c:pt>
                <c:pt idx="391">
                  <c:v>65.8</c:v>
                </c:pt>
                <c:pt idx="392">
                  <c:v>65.7</c:v>
                </c:pt>
                <c:pt idx="393">
                  <c:v>65.7</c:v>
                </c:pt>
                <c:pt idx="394">
                  <c:v>65.599999999999994</c:v>
                </c:pt>
                <c:pt idx="395">
                  <c:v>65.599999999999994</c:v>
                </c:pt>
                <c:pt idx="396">
                  <c:v>65.599999999999994</c:v>
                </c:pt>
                <c:pt idx="397">
                  <c:v>65.5</c:v>
                </c:pt>
                <c:pt idx="398">
                  <c:v>65.5</c:v>
                </c:pt>
                <c:pt idx="399">
                  <c:v>65.400000000000006</c:v>
                </c:pt>
                <c:pt idx="400">
                  <c:v>65.400000000000006</c:v>
                </c:pt>
                <c:pt idx="401">
                  <c:v>65.400000000000006</c:v>
                </c:pt>
                <c:pt idx="402">
                  <c:v>65.3</c:v>
                </c:pt>
                <c:pt idx="403">
                  <c:v>65.3</c:v>
                </c:pt>
                <c:pt idx="404">
                  <c:v>65.2</c:v>
                </c:pt>
                <c:pt idx="405">
                  <c:v>65.2</c:v>
                </c:pt>
                <c:pt idx="406">
                  <c:v>65.099999999999994</c:v>
                </c:pt>
                <c:pt idx="407">
                  <c:v>65.099999999999994</c:v>
                </c:pt>
                <c:pt idx="408">
                  <c:v>65.099999999999994</c:v>
                </c:pt>
                <c:pt idx="409">
                  <c:v>65</c:v>
                </c:pt>
                <c:pt idx="410">
                  <c:v>65</c:v>
                </c:pt>
                <c:pt idx="411">
                  <c:v>64.900000000000006</c:v>
                </c:pt>
                <c:pt idx="412">
                  <c:v>64.900000000000006</c:v>
                </c:pt>
                <c:pt idx="413">
                  <c:v>64.8</c:v>
                </c:pt>
                <c:pt idx="414">
                  <c:v>64.8</c:v>
                </c:pt>
                <c:pt idx="415">
                  <c:v>64.8</c:v>
                </c:pt>
                <c:pt idx="416">
                  <c:v>64.7</c:v>
                </c:pt>
                <c:pt idx="417">
                  <c:v>64.7</c:v>
                </c:pt>
                <c:pt idx="418">
                  <c:v>64.599999999999994</c:v>
                </c:pt>
                <c:pt idx="419">
                  <c:v>64.599999999999994</c:v>
                </c:pt>
                <c:pt idx="420">
                  <c:v>64.599999999999994</c:v>
                </c:pt>
                <c:pt idx="421">
                  <c:v>64.5</c:v>
                </c:pt>
                <c:pt idx="422">
                  <c:v>64.5</c:v>
                </c:pt>
                <c:pt idx="423">
                  <c:v>64.400000000000006</c:v>
                </c:pt>
                <c:pt idx="424">
                  <c:v>64.400000000000006</c:v>
                </c:pt>
                <c:pt idx="425">
                  <c:v>64.3</c:v>
                </c:pt>
                <c:pt idx="426">
                  <c:v>64.3</c:v>
                </c:pt>
                <c:pt idx="427">
                  <c:v>64.3</c:v>
                </c:pt>
                <c:pt idx="428">
                  <c:v>64.2</c:v>
                </c:pt>
                <c:pt idx="429">
                  <c:v>64.2</c:v>
                </c:pt>
                <c:pt idx="430">
                  <c:v>64.099999999999994</c:v>
                </c:pt>
                <c:pt idx="431">
                  <c:v>64.099999999999994</c:v>
                </c:pt>
                <c:pt idx="432">
                  <c:v>64.099999999999994</c:v>
                </c:pt>
                <c:pt idx="433">
                  <c:v>64</c:v>
                </c:pt>
                <c:pt idx="434">
                  <c:v>64</c:v>
                </c:pt>
                <c:pt idx="435">
                  <c:v>63.9</c:v>
                </c:pt>
                <c:pt idx="436">
                  <c:v>63.9</c:v>
                </c:pt>
                <c:pt idx="437">
                  <c:v>63.9</c:v>
                </c:pt>
                <c:pt idx="438">
                  <c:v>63.8</c:v>
                </c:pt>
                <c:pt idx="439">
                  <c:v>63.8</c:v>
                </c:pt>
                <c:pt idx="440">
                  <c:v>63.7</c:v>
                </c:pt>
                <c:pt idx="441">
                  <c:v>63.7</c:v>
                </c:pt>
                <c:pt idx="442">
                  <c:v>63.6</c:v>
                </c:pt>
                <c:pt idx="443">
                  <c:v>63.6</c:v>
                </c:pt>
                <c:pt idx="444">
                  <c:v>63.6</c:v>
                </c:pt>
                <c:pt idx="445">
                  <c:v>63.5</c:v>
                </c:pt>
                <c:pt idx="446">
                  <c:v>63.5</c:v>
                </c:pt>
                <c:pt idx="447">
                  <c:v>63.4</c:v>
                </c:pt>
                <c:pt idx="448">
                  <c:v>63.4</c:v>
                </c:pt>
                <c:pt idx="449">
                  <c:v>63.4</c:v>
                </c:pt>
                <c:pt idx="450">
                  <c:v>63.3</c:v>
                </c:pt>
                <c:pt idx="451">
                  <c:v>63.3</c:v>
                </c:pt>
                <c:pt idx="452">
                  <c:v>63.2</c:v>
                </c:pt>
                <c:pt idx="453">
                  <c:v>63.2</c:v>
                </c:pt>
                <c:pt idx="454">
                  <c:v>63.2</c:v>
                </c:pt>
                <c:pt idx="455">
                  <c:v>63.1</c:v>
                </c:pt>
                <c:pt idx="456">
                  <c:v>63.1</c:v>
                </c:pt>
                <c:pt idx="457">
                  <c:v>63</c:v>
                </c:pt>
                <c:pt idx="458">
                  <c:v>63</c:v>
                </c:pt>
                <c:pt idx="459">
                  <c:v>63</c:v>
                </c:pt>
                <c:pt idx="460">
                  <c:v>62.9</c:v>
                </c:pt>
                <c:pt idx="461">
                  <c:v>62.9</c:v>
                </c:pt>
                <c:pt idx="462">
                  <c:v>62.8</c:v>
                </c:pt>
                <c:pt idx="463">
                  <c:v>62.8</c:v>
                </c:pt>
                <c:pt idx="464">
                  <c:v>62.8</c:v>
                </c:pt>
                <c:pt idx="465">
                  <c:v>62.7</c:v>
                </c:pt>
                <c:pt idx="466">
                  <c:v>62.7</c:v>
                </c:pt>
                <c:pt idx="467">
                  <c:v>62.6</c:v>
                </c:pt>
                <c:pt idx="468">
                  <c:v>62.6</c:v>
                </c:pt>
                <c:pt idx="469">
                  <c:v>62.6</c:v>
                </c:pt>
                <c:pt idx="470">
                  <c:v>62.5</c:v>
                </c:pt>
                <c:pt idx="471">
                  <c:v>62.5</c:v>
                </c:pt>
                <c:pt idx="472">
                  <c:v>62.4</c:v>
                </c:pt>
                <c:pt idx="473">
                  <c:v>62.4</c:v>
                </c:pt>
                <c:pt idx="474">
                  <c:v>62.4</c:v>
                </c:pt>
                <c:pt idx="475">
                  <c:v>62.3</c:v>
                </c:pt>
                <c:pt idx="476">
                  <c:v>62.3</c:v>
                </c:pt>
                <c:pt idx="477">
                  <c:v>62.2</c:v>
                </c:pt>
                <c:pt idx="478">
                  <c:v>62.2</c:v>
                </c:pt>
                <c:pt idx="479">
                  <c:v>62.2</c:v>
                </c:pt>
                <c:pt idx="480">
                  <c:v>62.1</c:v>
                </c:pt>
                <c:pt idx="481">
                  <c:v>62.1</c:v>
                </c:pt>
                <c:pt idx="482">
                  <c:v>62</c:v>
                </c:pt>
                <c:pt idx="483">
                  <c:v>62</c:v>
                </c:pt>
                <c:pt idx="484">
                  <c:v>62</c:v>
                </c:pt>
                <c:pt idx="485">
                  <c:v>61.9</c:v>
                </c:pt>
                <c:pt idx="486">
                  <c:v>61.9</c:v>
                </c:pt>
                <c:pt idx="487">
                  <c:v>61.8</c:v>
                </c:pt>
                <c:pt idx="488">
                  <c:v>61.8</c:v>
                </c:pt>
                <c:pt idx="489">
                  <c:v>61.8</c:v>
                </c:pt>
                <c:pt idx="490">
                  <c:v>61.7</c:v>
                </c:pt>
                <c:pt idx="491">
                  <c:v>61.7</c:v>
                </c:pt>
                <c:pt idx="492">
                  <c:v>61.6</c:v>
                </c:pt>
                <c:pt idx="493">
                  <c:v>61.6</c:v>
                </c:pt>
                <c:pt idx="494">
                  <c:v>61.6</c:v>
                </c:pt>
                <c:pt idx="495">
                  <c:v>61.5</c:v>
                </c:pt>
                <c:pt idx="496">
                  <c:v>61.5</c:v>
                </c:pt>
                <c:pt idx="497">
                  <c:v>61.4</c:v>
                </c:pt>
                <c:pt idx="498">
                  <c:v>61.4</c:v>
                </c:pt>
                <c:pt idx="499">
                  <c:v>61.4</c:v>
                </c:pt>
                <c:pt idx="500">
                  <c:v>61.3</c:v>
                </c:pt>
                <c:pt idx="501">
                  <c:v>61.3</c:v>
                </c:pt>
                <c:pt idx="502">
                  <c:v>61.2</c:v>
                </c:pt>
                <c:pt idx="503">
                  <c:v>61.2</c:v>
                </c:pt>
                <c:pt idx="504">
                  <c:v>61.2</c:v>
                </c:pt>
                <c:pt idx="505">
                  <c:v>61.1</c:v>
                </c:pt>
                <c:pt idx="506">
                  <c:v>61.1</c:v>
                </c:pt>
                <c:pt idx="507">
                  <c:v>61</c:v>
                </c:pt>
                <c:pt idx="508">
                  <c:v>61</c:v>
                </c:pt>
                <c:pt idx="509">
                  <c:v>61</c:v>
                </c:pt>
                <c:pt idx="510">
                  <c:v>60.9</c:v>
                </c:pt>
                <c:pt idx="511">
                  <c:v>60.9</c:v>
                </c:pt>
                <c:pt idx="512">
                  <c:v>60.8</c:v>
                </c:pt>
                <c:pt idx="513">
                  <c:v>60.8</c:v>
                </c:pt>
                <c:pt idx="514">
                  <c:v>60.8</c:v>
                </c:pt>
                <c:pt idx="515">
                  <c:v>60.7</c:v>
                </c:pt>
                <c:pt idx="516">
                  <c:v>60.7</c:v>
                </c:pt>
                <c:pt idx="517">
                  <c:v>60.6</c:v>
                </c:pt>
                <c:pt idx="518">
                  <c:v>60.6</c:v>
                </c:pt>
                <c:pt idx="519">
                  <c:v>60.6</c:v>
                </c:pt>
                <c:pt idx="520">
                  <c:v>60.5</c:v>
                </c:pt>
                <c:pt idx="521">
                  <c:v>60.5</c:v>
                </c:pt>
                <c:pt idx="522">
                  <c:v>60.5</c:v>
                </c:pt>
                <c:pt idx="523">
                  <c:v>60.4</c:v>
                </c:pt>
                <c:pt idx="524">
                  <c:v>60.4</c:v>
                </c:pt>
                <c:pt idx="525">
                  <c:v>60.3</c:v>
                </c:pt>
                <c:pt idx="526">
                  <c:v>60.3</c:v>
                </c:pt>
                <c:pt idx="527">
                  <c:v>60.3</c:v>
                </c:pt>
                <c:pt idx="528">
                  <c:v>60.2</c:v>
                </c:pt>
                <c:pt idx="529">
                  <c:v>60.2</c:v>
                </c:pt>
                <c:pt idx="530">
                  <c:v>60.1</c:v>
                </c:pt>
                <c:pt idx="531">
                  <c:v>60.1</c:v>
                </c:pt>
                <c:pt idx="532">
                  <c:v>60.1</c:v>
                </c:pt>
                <c:pt idx="533">
                  <c:v>60</c:v>
                </c:pt>
                <c:pt idx="534">
                  <c:v>60</c:v>
                </c:pt>
                <c:pt idx="535">
                  <c:v>59.9</c:v>
                </c:pt>
                <c:pt idx="536">
                  <c:v>59.9</c:v>
                </c:pt>
                <c:pt idx="537">
                  <c:v>59.9</c:v>
                </c:pt>
                <c:pt idx="538">
                  <c:v>59.8</c:v>
                </c:pt>
                <c:pt idx="539">
                  <c:v>59.8</c:v>
                </c:pt>
                <c:pt idx="540">
                  <c:v>59.8</c:v>
                </c:pt>
                <c:pt idx="541">
                  <c:v>59.7</c:v>
                </c:pt>
                <c:pt idx="542">
                  <c:v>59.7</c:v>
                </c:pt>
                <c:pt idx="543">
                  <c:v>59.6</c:v>
                </c:pt>
                <c:pt idx="544">
                  <c:v>59.6</c:v>
                </c:pt>
                <c:pt idx="545">
                  <c:v>59.6</c:v>
                </c:pt>
                <c:pt idx="546">
                  <c:v>59.5</c:v>
                </c:pt>
                <c:pt idx="547">
                  <c:v>59.5</c:v>
                </c:pt>
                <c:pt idx="548">
                  <c:v>59.4</c:v>
                </c:pt>
                <c:pt idx="549">
                  <c:v>59.4</c:v>
                </c:pt>
                <c:pt idx="550">
                  <c:v>59.4</c:v>
                </c:pt>
                <c:pt idx="551">
                  <c:v>59.3</c:v>
                </c:pt>
                <c:pt idx="552">
                  <c:v>59.3</c:v>
                </c:pt>
                <c:pt idx="553">
                  <c:v>59.3</c:v>
                </c:pt>
                <c:pt idx="554">
                  <c:v>59.2</c:v>
                </c:pt>
                <c:pt idx="555">
                  <c:v>59.2</c:v>
                </c:pt>
                <c:pt idx="556">
                  <c:v>59.1</c:v>
                </c:pt>
                <c:pt idx="557">
                  <c:v>59.1</c:v>
                </c:pt>
                <c:pt idx="558">
                  <c:v>59.1</c:v>
                </c:pt>
                <c:pt idx="559">
                  <c:v>59</c:v>
                </c:pt>
                <c:pt idx="560">
                  <c:v>59</c:v>
                </c:pt>
                <c:pt idx="561">
                  <c:v>59</c:v>
                </c:pt>
                <c:pt idx="562">
                  <c:v>58.9</c:v>
                </c:pt>
                <c:pt idx="563">
                  <c:v>58.9</c:v>
                </c:pt>
                <c:pt idx="564">
                  <c:v>58.8</c:v>
                </c:pt>
                <c:pt idx="565">
                  <c:v>58.8</c:v>
                </c:pt>
                <c:pt idx="566">
                  <c:v>58.8</c:v>
                </c:pt>
                <c:pt idx="567">
                  <c:v>58.7</c:v>
                </c:pt>
                <c:pt idx="568">
                  <c:v>58.7</c:v>
                </c:pt>
                <c:pt idx="569">
                  <c:v>58.7</c:v>
                </c:pt>
                <c:pt idx="570">
                  <c:v>58.6</c:v>
                </c:pt>
                <c:pt idx="571">
                  <c:v>58.6</c:v>
                </c:pt>
                <c:pt idx="572">
                  <c:v>58.5</c:v>
                </c:pt>
                <c:pt idx="573">
                  <c:v>58.5</c:v>
                </c:pt>
                <c:pt idx="574">
                  <c:v>58.5</c:v>
                </c:pt>
                <c:pt idx="575">
                  <c:v>58.4</c:v>
                </c:pt>
                <c:pt idx="576">
                  <c:v>58.4</c:v>
                </c:pt>
                <c:pt idx="577">
                  <c:v>58.4</c:v>
                </c:pt>
                <c:pt idx="578">
                  <c:v>58.3</c:v>
                </c:pt>
                <c:pt idx="579">
                  <c:v>58.3</c:v>
                </c:pt>
                <c:pt idx="580">
                  <c:v>58.2</c:v>
                </c:pt>
                <c:pt idx="581">
                  <c:v>58.2</c:v>
                </c:pt>
                <c:pt idx="582">
                  <c:v>58.2</c:v>
                </c:pt>
                <c:pt idx="583">
                  <c:v>58.1</c:v>
                </c:pt>
                <c:pt idx="584">
                  <c:v>58.1</c:v>
                </c:pt>
                <c:pt idx="585">
                  <c:v>58.1</c:v>
                </c:pt>
                <c:pt idx="586">
                  <c:v>58</c:v>
                </c:pt>
                <c:pt idx="587">
                  <c:v>58</c:v>
                </c:pt>
                <c:pt idx="588">
                  <c:v>57.9</c:v>
                </c:pt>
                <c:pt idx="589">
                  <c:v>57.9</c:v>
                </c:pt>
                <c:pt idx="590">
                  <c:v>57.9</c:v>
                </c:pt>
                <c:pt idx="591">
                  <c:v>57.8</c:v>
                </c:pt>
                <c:pt idx="592">
                  <c:v>57.8</c:v>
                </c:pt>
                <c:pt idx="593">
                  <c:v>57.8</c:v>
                </c:pt>
                <c:pt idx="594">
                  <c:v>57.7</c:v>
                </c:pt>
                <c:pt idx="595">
                  <c:v>57.7</c:v>
                </c:pt>
                <c:pt idx="596">
                  <c:v>57.6</c:v>
                </c:pt>
                <c:pt idx="597">
                  <c:v>57.6</c:v>
                </c:pt>
                <c:pt idx="598">
                  <c:v>57.6</c:v>
                </c:pt>
                <c:pt idx="599">
                  <c:v>57.5</c:v>
                </c:pt>
                <c:pt idx="600">
                  <c:v>57.5</c:v>
                </c:pt>
                <c:pt idx="601">
                  <c:v>57.5</c:v>
                </c:pt>
                <c:pt idx="602">
                  <c:v>57.4</c:v>
                </c:pt>
                <c:pt idx="603">
                  <c:v>57.4</c:v>
                </c:pt>
                <c:pt idx="604">
                  <c:v>57.3</c:v>
                </c:pt>
                <c:pt idx="605">
                  <c:v>57.3</c:v>
                </c:pt>
                <c:pt idx="606">
                  <c:v>57.3</c:v>
                </c:pt>
                <c:pt idx="607">
                  <c:v>57.2</c:v>
                </c:pt>
                <c:pt idx="608">
                  <c:v>57.2</c:v>
                </c:pt>
                <c:pt idx="609">
                  <c:v>57.2</c:v>
                </c:pt>
                <c:pt idx="610">
                  <c:v>57.1</c:v>
                </c:pt>
                <c:pt idx="611">
                  <c:v>57.1</c:v>
                </c:pt>
                <c:pt idx="612">
                  <c:v>57</c:v>
                </c:pt>
                <c:pt idx="613">
                  <c:v>57</c:v>
                </c:pt>
                <c:pt idx="614">
                  <c:v>57</c:v>
                </c:pt>
                <c:pt idx="615">
                  <c:v>56.9</c:v>
                </c:pt>
                <c:pt idx="616">
                  <c:v>56.9</c:v>
                </c:pt>
                <c:pt idx="617">
                  <c:v>56.9</c:v>
                </c:pt>
                <c:pt idx="618">
                  <c:v>56.8</c:v>
                </c:pt>
                <c:pt idx="619">
                  <c:v>56.8</c:v>
                </c:pt>
                <c:pt idx="620">
                  <c:v>56.8</c:v>
                </c:pt>
                <c:pt idx="621">
                  <c:v>56.7</c:v>
                </c:pt>
                <c:pt idx="622">
                  <c:v>56.7</c:v>
                </c:pt>
                <c:pt idx="623">
                  <c:v>56.6</c:v>
                </c:pt>
                <c:pt idx="624">
                  <c:v>56.6</c:v>
                </c:pt>
                <c:pt idx="625">
                  <c:v>56.6</c:v>
                </c:pt>
                <c:pt idx="626">
                  <c:v>56.5</c:v>
                </c:pt>
                <c:pt idx="627">
                  <c:v>56.5</c:v>
                </c:pt>
                <c:pt idx="628">
                  <c:v>56.5</c:v>
                </c:pt>
                <c:pt idx="629">
                  <c:v>56.4</c:v>
                </c:pt>
                <c:pt idx="630">
                  <c:v>56.4</c:v>
                </c:pt>
                <c:pt idx="631">
                  <c:v>56.4</c:v>
                </c:pt>
                <c:pt idx="632">
                  <c:v>56.3</c:v>
                </c:pt>
                <c:pt idx="633">
                  <c:v>56.3</c:v>
                </c:pt>
                <c:pt idx="634">
                  <c:v>56.2</c:v>
                </c:pt>
                <c:pt idx="635">
                  <c:v>56.2</c:v>
                </c:pt>
                <c:pt idx="636">
                  <c:v>56.2</c:v>
                </c:pt>
                <c:pt idx="637">
                  <c:v>56.1</c:v>
                </c:pt>
                <c:pt idx="638">
                  <c:v>56.1</c:v>
                </c:pt>
                <c:pt idx="639">
                  <c:v>56.1</c:v>
                </c:pt>
                <c:pt idx="640">
                  <c:v>56</c:v>
                </c:pt>
                <c:pt idx="641">
                  <c:v>56</c:v>
                </c:pt>
                <c:pt idx="642">
                  <c:v>56</c:v>
                </c:pt>
                <c:pt idx="643">
                  <c:v>55.9</c:v>
                </c:pt>
                <c:pt idx="644">
                  <c:v>55.9</c:v>
                </c:pt>
                <c:pt idx="645">
                  <c:v>55.9</c:v>
                </c:pt>
                <c:pt idx="646">
                  <c:v>55.8</c:v>
                </c:pt>
                <c:pt idx="647">
                  <c:v>55.8</c:v>
                </c:pt>
                <c:pt idx="648">
                  <c:v>55.7</c:v>
                </c:pt>
                <c:pt idx="649">
                  <c:v>55.7</c:v>
                </c:pt>
                <c:pt idx="650">
                  <c:v>55.7</c:v>
                </c:pt>
                <c:pt idx="651">
                  <c:v>55.6</c:v>
                </c:pt>
                <c:pt idx="652">
                  <c:v>55.6</c:v>
                </c:pt>
                <c:pt idx="653">
                  <c:v>55.6</c:v>
                </c:pt>
                <c:pt idx="654">
                  <c:v>55.5</c:v>
                </c:pt>
                <c:pt idx="655">
                  <c:v>55.5</c:v>
                </c:pt>
                <c:pt idx="656">
                  <c:v>55.5</c:v>
                </c:pt>
                <c:pt idx="657">
                  <c:v>55.4</c:v>
                </c:pt>
                <c:pt idx="658">
                  <c:v>55.4</c:v>
                </c:pt>
                <c:pt idx="659">
                  <c:v>55.3</c:v>
                </c:pt>
                <c:pt idx="660">
                  <c:v>55.3</c:v>
                </c:pt>
                <c:pt idx="661">
                  <c:v>55.3</c:v>
                </c:pt>
                <c:pt idx="662">
                  <c:v>55.2</c:v>
                </c:pt>
                <c:pt idx="663">
                  <c:v>55.2</c:v>
                </c:pt>
                <c:pt idx="664">
                  <c:v>55.2</c:v>
                </c:pt>
                <c:pt idx="665">
                  <c:v>55.1</c:v>
                </c:pt>
                <c:pt idx="666">
                  <c:v>55.1</c:v>
                </c:pt>
                <c:pt idx="667">
                  <c:v>55.1</c:v>
                </c:pt>
                <c:pt idx="668">
                  <c:v>55</c:v>
                </c:pt>
                <c:pt idx="669">
                  <c:v>55</c:v>
                </c:pt>
                <c:pt idx="670">
                  <c:v>55</c:v>
                </c:pt>
                <c:pt idx="671">
                  <c:v>54.9</c:v>
                </c:pt>
                <c:pt idx="672">
                  <c:v>54.9</c:v>
                </c:pt>
                <c:pt idx="673">
                  <c:v>54.9</c:v>
                </c:pt>
                <c:pt idx="674">
                  <c:v>54.8</c:v>
                </c:pt>
                <c:pt idx="675">
                  <c:v>54.8</c:v>
                </c:pt>
                <c:pt idx="676">
                  <c:v>54.7</c:v>
                </c:pt>
                <c:pt idx="677">
                  <c:v>54.7</c:v>
                </c:pt>
                <c:pt idx="678">
                  <c:v>54.7</c:v>
                </c:pt>
                <c:pt idx="679">
                  <c:v>54.6</c:v>
                </c:pt>
                <c:pt idx="680">
                  <c:v>54.6</c:v>
                </c:pt>
                <c:pt idx="681">
                  <c:v>54.6</c:v>
                </c:pt>
                <c:pt idx="682">
                  <c:v>54.5</c:v>
                </c:pt>
                <c:pt idx="683">
                  <c:v>54.5</c:v>
                </c:pt>
                <c:pt idx="684">
                  <c:v>54.5</c:v>
                </c:pt>
                <c:pt idx="685">
                  <c:v>54.4</c:v>
                </c:pt>
                <c:pt idx="686">
                  <c:v>54.4</c:v>
                </c:pt>
                <c:pt idx="687">
                  <c:v>54.4</c:v>
                </c:pt>
                <c:pt idx="688">
                  <c:v>54.3</c:v>
                </c:pt>
                <c:pt idx="689">
                  <c:v>54.3</c:v>
                </c:pt>
                <c:pt idx="690">
                  <c:v>54.3</c:v>
                </c:pt>
                <c:pt idx="691">
                  <c:v>54.2</c:v>
                </c:pt>
                <c:pt idx="692">
                  <c:v>54.2</c:v>
                </c:pt>
                <c:pt idx="693">
                  <c:v>54.2</c:v>
                </c:pt>
                <c:pt idx="694">
                  <c:v>54.1</c:v>
                </c:pt>
                <c:pt idx="695">
                  <c:v>54.1</c:v>
                </c:pt>
                <c:pt idx="696">
                  <c:v>54</c:v>
                </c:pt>
                <c:pt idx="697">
                  <c:v>54</c:v>
                </c:pt>
                <c:pt idx="698">
                  <c:v>54</c:v>
                </c:pt>
                <c:pt idx="699">
                  <c:v>53.9</c:v>
                </c:pt>
                <c:pt idx="700">
                  <c:v>53.9</c:v>
                </c:pt>
                <c:pt idx="701">
                  <c:v>53.9</c:v>
                </c:pt>
                <c:pt idx="702">
                  <c:v>53.8</c:v>
                </c:pt>
                <c:pt idx="703">
                  <c:v>53.8</c:v>
                </c:pt>
                <c:pt idx="704">
                  <c:v>53.8</c:v>
                </c:pt>
                <c:pt idx="705">
                  <c:v>53.7</c:v>
                </c:pt>
                <c:pt idx="706">
                  <c:v>53.7</c:v>
                </c:pt>
                <c:pt idx="707">
                  <c:v>53.7</c:v>
                </c:pt>
                <c:pt idx="708">
                  <c:v>53.6</c:v>
                </c:pt>
                <c:pt idx="709">
                  <c:v>53.6</c:v>
                </c:pt>
                <c:pt idx="710">
                  <c:v>53.6</c:v>
                </c:pt>
                <c:pt idx="711">
                  <c:v>53.5</c:v>
                </c:pt>
                <c:pt idx="712">
                  <c:v>53.5</c:v>
                </c:pt>
                <c:pt idx="713">
                  <c:v>53.5</c:v>
                </c:pt>
                <c:pt idx="714">
                  <c:v>53.4</c:v>
                </c:pt>
                <c:pt idx="715">
                  <c:v>53.4</c:v>
                </c:pt>
                <c:pt idx="716">
                  <c:v>53.4</c:v>
                </c:pt>
                <c:pt idx="717">
                  <c:v>53.3</c:v>
                </c:pt>
                <c:pt idx="718">
                  <c:v>53.3</c:v>
                </c:pt>
                <c:pt idx="719">
                  <c:v>53.3</c:v>
                </c:pt>
                <c:pt idx="720">
                  <c:v>53.2</c:v>
                </c:pt>
                <c:pt idx="721">
                  <c:v>53.2</c:v>
                </c:pt>
                <c:pt idx="722">
                  <c:v>53.1</c:v>
                </c:pt>
                <c:pt idx="723">
                  <c:v>53.1</c:v>
                </c:pt>
                <c:pt idx="724">
                  <c:v>53.1</c:v>
                </c:pt>
                <c:pt idx="725">
                  <c:v>53</c:v>
                </c:pt>
                <c:pt idx="726">
                  <c:v>53</c:v>
                </c:pt>
                <c:pt idx="727">
                  <c:v>53</c:v>
                </c:pt>
                <c:pt idx="728">
                  <c:v>52.9</c:v>
                </c:pt>
                <c:pt idx="729">
                  <c:v>52.9</c:v>
                </c:pt>
                <c:pt idx="730">
                  <c:v>52.9</c:v>
                </c:pt>
                <c:pt idx="731">
                  <c:v>52.8</c:v>
                </c:pt>
                <c:pt idx="732">
                  <c:v>52.8</c:v>
                </c:pt>
                <c:pt idx="733">
                  <c:v>52.8</c:v>
                </c:pt>
                <c:pt idx="734">
                  <c:v>52.7</c:v>
                </c:pt>
                <c:pt idx="735">
                  <c:v>52.7</c:v>
                </c:pt>
                <c:pt idx="736">
                  <c:v>52.7</c:v>
                </c:pt>
                <c:pt idx="737">
                  <c:v>52.6</c:v>
                </c:pt>
                <c:pt idx="738">
                  <c:v>52.6</c:v>
                </c:pt>
                <c:pt idx="739">
                  <c:v>52.6</c:v>
                </c:pt>
                <c:pt idx="740">
                  <c:v>52.5</c:v>
                </c:pt>
                <c:pt idx="741">
                  <c:v>52.5</c:v>
                </c:pt>
                <c:pt idx="742">
                  <c:v>52.5</c:v>
                </c:pt>
                <c:pt idx="743">
                  <c:v>52.4</c:v>
                </c:pt>
                <c:pt idx="744">
                  <c:v>52.4</c:v>
                </c:pt>
                <c:pt idx="745">
                  <c:v>52.4</c:v>
                </c:pt>
                <c:pt idx="746">
                  <c:v>52.3</c:v>
                </c:pt>
                <c:pt idx="747">
                  <c:v>52.3</c:v>
                </c:pt>
                <c:pt idx="748">
                  <c:v>52.3</c:v>
                </c:pt>
                <c:pt idx="749">
                  <c:v>52.2</c:v>
                </c:pt>
                <c:pt idx="750">
                  <c:v>52.2</c:v>
                </c:pt>
                <c:pt idx="751">
                  <c:v>52.2</c:v>
                </c:pt>
                <c:pt idx="752">
                  <c:v>52.1</c:v>
                </c:pt>
                <c:pt idx="753">
                  <c:v>52.1</c:v>
                </c:pt>
                <c:pt idx="754">
                  <c:v>52.1</c:v>
                </c:pt>
                <c:pt idx="755">
                  <c:v>52</c:v>
                </c:pt>
                <c:pt idx="756">
                  <c:v>52</c:v>
                </c:pt>
                <c:pt idx="757">
                  <c:v>52</c:v>
                </c:pt>
                <c:pt idx="758">
                  <c:v>51.9</c:v>
                </c:pt>
                <c:pt idx="759">
                  <c:v>51.9</c:v>
                </c:pt>
                <c:pt idx="760">
                  <c:v>51.9</c:v>
                </c:pt>
                <c:pt idx="761">
                  <c:v>51.8</c:v>
                </c:pt>
                <c:pt idx="762">
                  <c:v>51.8</c:v>
                </c:pt>
                <c:pt idx="763">
                  <c:v>51.8</c:v>
                </c:pt>
                <c:pt idx="764">
                  <c:v>51.7</c:v>
                </c:pt>
                <c:pt idx="765">
                  <c:v>51.7</c:v>
                </c:pt>
                <c:pt idx="766">
                  <c:v>51.7</c:v>
                </c:pt>
                <c:pt idx="767">
                  <c:v>51.6</c:v>
                </c:pt>
                <c:pt idx="768">
                  <c:v>51.6</c:v>
                </c:pt>
                <c:pt idx="769">
                  <c:v>51.6</c:v>
                </c:pt>
                <c:pt idx="770">
                  <c:v>51.5</c:v>
                </c:pt>
                <c:pt idx="771">
                  <c:v>51.5</c:v>
                </c:pt>
                <c:pt idx="772">
                  <c:v>51.5</c:v>
                </c:pt>
                <c:pt idx="773">
                  <c:v>51.4</c:v>
                </c:pt>
                <c:pt idx="774">
                  <c:v>51.4</c:v>
                </c:pt>
                <c:pt idx="775">
                  <c:v>51.4</c:v>
                </c:pt>
                <c:pt idx="776">
                  <c:v>51.3</c:v>
                </c:pt>
                <c:pt idx="777">
                  <c:v>51.3</c:v>
                </c:pt>
                <c:pt idx="778">
                  <c:v>51.3</c:v>
                </c:pt>
                <c:pt idx="779">
                  <c:v>51.2</c:v>
                </c:pt>
                <c:pt idx="780">
                  <c:v>51.2</c:v>
                </c:pt>
                <c:pt idx="781">
                  <c:v>51.2</c:v>
                </c:pt>
                <c:pt idx="782">
                  <c:v>51.1</c:v>
                </c:pt>
                <c:pt idx="783">
                  <c:v>51.1</c:v>
                </c:pt>
                <c:pt idx="784">
                  <c:v>51.1</c:v>
                </c:pt>
                <c:pt idx="785">
                  <c:v>51</c:v>
                </c:pt>
                <c:pt idx="786">
                  <c:v>51</c:v>
                </c:pt>
                <c:pt idx="787">
                  <c:v>51</c:v>
                </c:pt>
                <c:pt idx="788">
                  <c:v>50.9</c:v>
                </c:pt>
                <c:pt idx="789">
                  <c:v>50.9</c:v>
                </c:pt>
                <c:pt idx="790">
                  <c:v>50.9</c:v>
                </c:pt>
                <c:pt idx="791">
                  <c:v>50.8</c:v>
                </c:pt>
                <c:pt idx="792">
                  <c:v>50.8</c:v>
                </c:pt>
                <c:pt idx="793">
                  <c:v>50.8</c:v>
                </c:pt>
                <c:pt idx="794">
                  <c:v>50.7</c:v>
                </c:pt>
                <c:pt idx="795">
                  <c:v>50.7</c:v>
                </c:pt>
                <c:pt idx="796">
                  <c:v>50.7</c:v>
                </c:pt>
                <c:pt idx="797">
                  <c:v>50.6</c:v>
                </c:pt>
                <c:pt idx="798">
                  <c:v>50.6</c:v>
                </c:pt>
                <c:pt idx="799">
                  <c:v>50.6</c:v>
                </c:pt>
                <c:pt idx="800">
                  <c:v>50.5</c:v>
                </c:pt>
                <c:pt idx="801">
                  <c:v>50.5</c:v>
                </c:pt>
                <c:pt idx="802">
                  <c:v>50.5</c:v>
                </c:pt>
                <c:pt idx="803">
                  <c:v>50.4</c:v>
                </c:pt>
                <c:pt idx="804">
                  <c:v>50.4</c:v>
                </c:pt>
                <c:pt idx="805">
                  <c:v>50.4</c:v>
                </c:pt>
                <c:pt idx="806">
                  <c:v>50.4</c:v>
                </c:pt>
                <c:pt idx="807">
                  <c:v>50.3</c:v>
                </c:pt>
                <c:pt idx="808">
                  <c:v>50.3</c:v>
                </c:pt>
                <c:pt idx="809">
                  <c:v>50.3</c:v>
                </c:pt>
                <c:pt idx="810">
                  <c:v>50.2</c:v>
                </c:pt>
                <c:pt idx="811">
                  <c:v>50.2</c:v>
                </c:pt>
                <c:pt idx="812">
                  <c:v>50.2</c:v>
                </c:pt>
                <c:pt idx="813">
                  <c:v>50.1</c:v>
                </c:pt>
                <c:pt idx="814">
                  <c:v>50.1</c:v>
                </c:pt>
                <c:pt idx="815">
                  <c:v>50.1</c:v>
                </c:pt>
                <c:pt idx="816">
                  <c:v>50</c:v>
                </c:pt>
                <c:pt idx="817">
                  <c:v>50</c:v>
                </c:pt>
                <c:pt idx="818">
                  <c:v>50</c:v>
                </c:pt>
                <c:pt idx="819">
                  <c:v>49.9</c:v>
                </c:pt>
                <c:pt idx="820">
                  <c:v>49.9</c:v>
                </c:pt>
                <c:pt idx="821">
                  <c:v>49.9</c:v>
                </c:pt>
                <c:pt idx="822">
                  <c:v>49.8</c:v>
                </c:pt>
                <c:pt idx="823">
                  <c:v>49.8</c:v>
                </c:pt>
                <c:pt idx="824">
                  <c:v>49.8</c:v>
                </c:pt>
                <c:pt idx="825">
                  <c:v>49.7</c:v>
                </c:pt>
                <c:pt idx="826">
                  <c:v>49.7</c:v>
                </c:pt>
                <c:pt idx="827">
                  <c:v>49.7</c:v>
                </c:pt>
                <c:pt idx="828">
                  <c:v>49.6</c:v>
                </c:pt>
                <c:pt idx="829">
                  <c:v>49.6</c:v>
                </c:pt>
                <c:pt idx="830">
                  <c:v>49.6</c:v>
                </c:pt>
                <c:pt idx="831">
                  <c:v>49.5</c:v>
                </c:pt>
                <c:pt idx="832">
                  <c:v>49.5</c:v>
                </c:pt>
                <c:pt idx="833">
                  <c:v>49.5</c:v>
                </c:pt>
                <c:pt idx="834">
                  <c:v>49.5</c:v>
                </c:pt>
                <c:pt idx="835">
                  <c:v>49.4</c:v>
                </c:pt>
                <c:pt idx="836">
                  <c:v>49.4</c:v>
                </c:pt>
                <c:pt idx="837">
                  <c:v>49.4</c:v>
                </c:pt>
                <c:pt idx="838">
                  <c:v>49.3</c:v>
                </c:pt>
                <c:pt idx="839">
                  <c:v>49.3</c:v>
                </c:pt>
                <c:pt idx="840">
                  <c:v>49.3</c:v>
                </c:pt>
                <c:pt idx="841">
                  <c:v>49.2</c:v>
                </c:pt>
                <c:pt idx="842">
                  <c:v>49.2</c:v>
                </c:pt>
                <c:pt idx="843">
                  <c:v>49.2</c:v>
                </c:pt>
                <c:pt idx="844">
                  <c:v>49.1</c:v>
                </c:pt>
                <c:pt idx="845">
                  <c:v>49.1</c:v>
                </c:pt>
                <c:pt idx="846">
                  <c:v>49.1</c:v>
                </c:pt>
                <c:pt idx="847">
                  <c:v>49</c:v>
                </c:pt>
                <c:pt idx="848">
                  <c:v>49</c:v>
                </c:pt>
                <c:pt idx="849">
                  <c:v>49</c:v>
                </c:pt>
                <c:pt idx="850">
                  <c:v>48.9</c:v>
                </c:pt>
                <c:pt idx="851">
                  <c:v>48.9</c:v>
                </c:pt>
                <c:pt idx="852">
                  <c:v>48.9</c:v>
                </c:pt>
                <c:pt idx="853">
                  <c:v>48.9</c:v>
                </c:pt>
                <c:pt idx="854">
                  <c:v>48.8</c:v>
                </c:pt>
                <c:pt idx="855">
                  <c:v>48.8</c:v>
                </c:pt>
                <c:pt idx="856">
                  <c:v>48.8</c:v>
                </c:pt>
                <c:pt idx="857">
                  <c:v>48.7</c:v>
                </c:pt>
                <c:pt idx="858">
                  <c:v>48.7</c:v>
                </c:pt>
                <c:pt idx="859">
                  <c:v>48.7</c:v>
                </c:pt>
                <c:pt idx="860">
                  <c:v>48.6</c:v>
                </c:pt>
                <c:pt idx="861">
                  <c:v>48.6</c:v>
                </c:pt>
                <c:pt idx="862">
                  <c:v>48.6</c:v>
                </c:pt>
                <c:pt idx="863">
                  <c:v>48.5</c:v>
                </c:pt>
                <c:pt idx="864">
                  <c:v>48.5</c:v>
                </c:pt>
                <c:pt idx="865">
                  <c:v>48.5</c:v>
                </c:pt>
                <c:pt idx="866">
                  <c:v>48.4</c:v>
                </c:pt>
                <c:pt idx="867">
                  <c:v>48.4</c:v>
                </c:pt>
                <c:pt idx="868">
                  <c:v>48.4</c:v>
                </c:pt>
                <c:pt idx="869">
                  <c:v>48.3</c:v>
                </c:pt>
                <c:pt idx="870">
                  <c:v>48.3</c:v>
                </c:pt>
                <c:pt idx="871">
                  <c:v>48.3</c:v>
                </c:pt>
                <c:pt idx="872">
                  <c:v>48.3</c:v>
                </c:pt>
                <c:pt idx="873">
                  <c:v>48.2</c:v>
                </c:pt>
                <c:pt idx="874">
                  <c:v>48.2</c:v>
                </c:pt>
                <c:pt idx="875">
                  <c:v>48.2</c:v>
                </c:pt>
                <c:pt idx="876">
                  <c:v>48.1</c:v>
                </c:pt>
                <c:pt idx="877">
                  <c:v>48.1</c:v>
                </c:pt>
                <c:pt idx="878">
                  <c:v>48.1</c:v>
                </c:pt>
                <c:pt idx="879">
                  <c:v>48</c:v>
                </c:pt>
                <c:pt idx="880">
                  <c:v>48</c:v>
                </c:pt>
                <c:pt idx="881">
                  <c:v>48</c:v>
                </c:pt>
                <c:pt idx="882">
                  <c:v>47.9</c:v>
                </c:pt>
                <c:pt idx="883">
                  <c:v>47.9</c:v>
                </c:pt>
                <c:pt idx="884">
                  <c:v>47.9</c:v>
                </c:pt>
                <c:pt idx="885">
                  <c:v>47.9</c:v>
                </c:pt>
                <c:pt idx="886">
                  <c:v>47.8</c:v>
                </c:pt>
                <c:pt idx="887">
                  <c:v>47.8</c:v>
                </c:pt>
                <c:pt idx="888">
                  <c:v>47.8</c:v>
                </c:pt>
                <c:pt idx="889">
                  <c:v>47.7</c:v>
                </c:pt>
                <c:pt idx="890">
                  <c:v>47.7</c:v>
                </c:pt>
                <c:pt idx="891">
                  <c:v>47.7</c:v>
                </c:pt>
                <c:pt idx="892">
                  <c:v>47.6</c:v>
                </c:pt>
                <c:pt idx="893">
                  <c:v>47.6</c:v>
                </c:pt>
                <c:pt idx="894">
                  <c:v>47.6</c:v>
                </c:pt>
                <c:pt idx="895">
                  <c:v>47.5</c:v>
                </c:pt>
                <c:pt idx="896">
                  <c:v>47.5</c:v>
                </c:pt>
                <c:pt idx="897">
                  <c:v>47.5</c:v>
                </c:pt>
                <c:pt idx="898">
                  <c:v>47.5</c:v>
                </c:pt>
                <c:pt idx="899">
                  <c:v>47.4</c:v>
                </c:pt>
                <c:pt idx="900">
                  <c:v>47.4</c:v>
                </c:pt>
                <c:pt idx="901">
                  <c:v>47.4</c:v>
                </c:pt>
                <c:pt idx="902">
                  <c:v>47.3</c:v>
                </c:pt>
                <c:pt idx="903">
                  <c:v>47.3</c:v>
                </c:pt>
                <c:pt idx="904">
                  <c:v>47.3</c:v>
                </c:pt>
                <c:pt idx="905">
                  <c:v>47.2</c:v>
                </c:pt>
                <c:pt idx="906">
                  <c:v>47.2</c:v>
                </c:pt>
                <c:pt idx="907">
                  <c:v>47.2</c:v>
                </c:pt>
                <c:pt idx="908">
                  <c:v>47.2</c:v>
                </c:pt>
                <c:pt idx="909">
                  <c:v>47.1</c:v>
                </c:pt>
                <c:pt idx="910">
                  <c:v>47.1</c:v>
                </c:pt>
                <c:pt idx="911">
                  <c:v>47.1</c:v>
                </c:pt>
                <c:pt idx="912">
                  <c:v>47</c:v>
                </c:pt>
                <c:pt idx="913">
                  <c:v>47</c:v>
                </c:pt>
                <c:pt idx="914">
                  <c:v>47</c:v>
                </c:pt>
                <c:pt idx="915">
                  <c:v>46.9</c:v>
                </c:pt>
                <c:pt idx="916">
                  <c:v>46.9</c:v>
                </c:pt>
                <c:pt idx="917">
                  <c:v>46.9</c:v>
                </c:pt>
                <c:pt idx="918">
                  <c:v>46.8</c:v>
                </c:pt>
                <c:pt idx="919">
                  <c:v>46.8</c:v>
                </c:pt>
                <c:pt idx="920">
                  <c:v>46.8</c:v>
                </c:pt>
                <c:pt idx="921">
                  <c:v>46.8</c:v>
                </c:pt>
                <c:pt idx="922">
                  <c:v>46.7</c:v>
                </c:pt>
                <c:pt idx="923">
                  <c:v>46.7</c:v>
                </c:pt>
                <c:pt idx="924">
                  <c:v>46.7</c:v>
                </c:pt>
                <c:pt idx="925">
                  <c:v>46.6</c:v>
                </c:pt>
                <c:pt idx="926">
                  <c:v>46.6</c:v>
                </c:pt>
                <c:pt idx="927">
                  <c:v>46.6</c:v>
                </c:pt>
                <c:pt idx="928">
                  <c:v>46.5</c:v>
                </c:pt>
                <c:pt idx="929">
                  <c:v>46.5</c:v>
                </c:pt>
                <c:pt idx="930">
                  <c:v>46.5</c:v>
                </c:pt>
                <c:pt idx="931">
                  <c:v>46.5</c:v>
                </c:pt>
                <c:pt idx="932">
                  <c:v>46.4</c:v>
                </c:pt>
                <c:pt idx="933">
                  <c:v>46.4</c:v>
                </c:pt>
                <c:pt idx="934">
                  <c:v>46.4</c:v>
                </c:pt>
                <c:pt idx="935">
                  <c:v>46.3</c:v>
                </c:pt>
                <c:pt idx="936">
                  <c:v>46.3</c:v>
                </c:pt>
                <c:pt idx="937">
                  <c:v>46.3</c:v>
                </c:pt>
                <c:pt idx="938">
                  <c:v>46.2</c:v>
                </c:pt>
                <c:pt idx="939">
                  <c:v>46.2</c:v>
                </c:pt>
                <c:pt idx="940">
                  <c:v>46.2</c:v>
                </c:pt>
                <c:pt idx="941">
                  <c:v>46.2</c:v>
                </c:pt>
                <c:pt idx="942">
                  <c:v>46.1</c:v>
                </c:pt>
                <c:pt idx="943">
                  <c:v>46.1</c:v>
                </c:pt>
                <c:pt idx="944">
                  <c:v>46.1</c:v>
                </c:pt>
                <c:pt idx="945">
                  <c:v>46</c:v>
                </c:pt>
                <c:pt idx="946">
                  <c:v>46</c:v>
                </c:pt>
                <c:pt idx="947">
                  <c:v>46</c:v>
                </c:pt>
                <c:pt idx="948">
                  <c:v>46</c:v>
                </c:pt>
                <c:pt idx="949">
                  <c:v>45.9</c:v>
                </c:pt>
                <c:pt idx="950">
                  <c:v>45.9</c:v>
                </c:pt>
                <c:pt idx="951">
                  <c:v>45.9</c:v>
                </c:pt>
                <c:pt idx="952">
                  <c:v>45.8</c:v>
                </c:pt>
                <c:pt idx="953">
                  <c:v>45.8</c:v>
                </c:pt>
                <c:pt idx="954">
                  <c:v>45.8</c:v>
                </c:pt>
                <c:pt idx="955">
                  <c:v>45.7</c:v>
                </c:pt>
                <c:pt idx="956">
                  <c:v>45.7</c:v>
                </c:pt>
                <c:pt idx="957">
                  <c:v>45.7</c:v>
                </c:pt>
                <c:pt idx="958">
                  <c:v>45.7</c:v>
                </c:pt>
                <c:pt idx="959">
                  <c:v>45.6</c:v>
                </c:pt>
                <c:pt idx="960">
                  <c:v>45.6</c:v>
                </c:pt>
                <c:pt idx="961">
                  <c:v>45.6</c:v>
                </c:pt>
                <c:pt idx="962">
                  <c:v>45.5</c:v>
                </c:pt>
                <c:pt idx="963">
                  <c:v>45.5</c:v>
                </c:pt>
                <c:pt idx="964">
                  <c:v>45.5</c:v>
                </c:pt>
                <c:pt idx="965">
                  <c:v>45.5</c:v>
                </c:pt>
                <c:pt idx="966">
                  <c:v>45.4</c:v>
                </c:pt>
                <c:pt idx="967">
                  <c:v>45.4</c:v>
                </c:pt>
                <c:pt idx="968">
                  <c:v>45.4</c:v>
                </c:pt>
                <c:pt idx="969">
                  <c:v>45.3</c:v>
                </c:pt>
                <c:pt idx="970">
                  <c:v>45.3</c:v>
                </c:pt>
                <c:pt idx="971">
                  <c:v>45.3</c:v>
                </c:pt>
                <c:pt idx="972">
                  <c:v>45.2</c:v>
                </c:pt>
                <c:pt idx="973">
                  <c:v>45.2</c:v>
                </c:pt>
                <c:pt idx="974">
                  <c:v>45.2</c:v>
                </c:pt>
                <c:pt idx="975">
                  <c:v>45.2</c:v>
                </c:pt>
                <c:pt idx="976">
                  <c:v>45.1</c:v>
                </c:pt>
                <c:pt idx="977">
                  <c:v>45.1</c:v>
                </c:pt>
                <c:pt idx="978">
                  <c:v>45.1</c:v>
                </c:pt>
                <c:pt idx="979">
                  <c:v>45</c:v>
                </c:pt>
                <c:pt idx="980">
                  <c:v>45</c:v>
                </c:pt>
                <c:pt idx="981">
                  <c:v>45</c:v>
                </c:pt>
                <c:pt idx="982">
                  <c:v>45</c:v>
                </c:pt>
                <c:pt idx="983">
                  <c:v>44.9</c:v>
                </c:pt>
                <c:pt idx="984">
                  <c:v>44.9</c:v>
                </c:pt>
                <c:pt idx="985">
                  <c:v>44.9</c:v>
                </c:pt>
                <c:pt idx="986">
                  <c:v>44.8</c:v>
                </c:pt>
                <c:pt idx="987">
                  <c:v>44.8</c:v>
                </c:pt>
                <c:pt idx="988">
                  <c:v>44.8</c:v>
                </c:pt>
                <c:pt idx="989">
                  <c:v>44.8</c:v>
                </c:pt>
                <c:pt idx="990">
                  <c:v>44.7</c:v>
                </c:pt>
                <c:pt idx="991">
                  <c:v>44.7</c:v>
                </c:pt>
                <c:pt idx="992">
                  <c:v>44.7</c:v>
                </c:pt>
                <c:pt idx="993">
                  <c:v>44.6</c:v>
                </c:pt>
                <c:pt idx="994">
                  <c:v>44.6</c:v>
                </c:pt>
                <c:pt idx="995">
                  <c:v>44.6</c:v>
                </c:pt>
                <c:pt idx="996">
                  <c:v>44.6</c:v>
                </c:pt>
                <c:pt idx="997">
                  <c:v>44.5</c:v>
                </c:pt>
                <c:pt idx="998">
                  <c:v>44.5</c:v>
                </c:pt>
                <c:pt idx="999">
                  <c:v>44.5</c:v>
                </c:pt>
                <c:pt idx="1000">
                  <c:v>44.4</c:v>
                </c:pt>
                <c:pt idx="1001">
                  <c:v>44.4</c:v>
                </c:pt>
                <c:pt idx="1002">
                  <c:v>44.4</c:v>
                </c:pt>
                <c:pt idx="1003">
                  <c:v>44.4</c:v>
                </c:pt>
                <c:pt idx="1004">
                  <c:v>44.3</c:v>
                </c:pt>
                <c:pt idx="1005">
                  <c:v>44.3</c:v>
                </c:pt>
                <c:pt idx="1006">
                  <c:v>44.3</c:v>
                </c:pt>
                <c:pt idx="1007">
                  <c:v>44.2</c:v>
                </c:pt>
                <c:pt idx="1008">
                  <c:v>44.2</c:v>
                </c:pt>
                <c:pt idx="1009">
                  <c:v>44.2</c:v>
                </c:pt>
                <c:pt idx="1010">
                  <c:v>44.2</c:v>
                </c:pt>
                <c:pt idx="1011">
                  <c:v>44.1</c:v>
                </c:pt>
                <c:pt idx="1012">
                  <c:v>44.1</c:v>
                </c:pt>
                <c:pt idx="1013">
                  <c:v>44.1</c:v>
                </c:pt>
                <c:pt idx="1014">
                  <c:v>44</c:v>
                </c:pt>
                <c:pt idx="1015">
                  <c:v>44</c:v>
                </c:pt>
                <c:pt idx="1016">
                  <c:v>44</c:v>
                </c:pt>
                <c:pt idx="1017">
                  <c:v>44</c:v>
                </c:pt>
                <c:pt idx="1018">
                  <c:v>43.9</c:v>
                </c:pt>
                <c:pt idx="1019">
                  <c:v>43.9</c:v>
                </c:pt>
                <c:pt idx="1020">
                  <c:v>43.9</c:v>
                </c:pt>
                <c:pt idx="1021">
                  <c:v>43.8</c:v>
                </c:pt>
                <c:pt idx="1022">
                  <c:v>43.8</c:v>
                </c:pt>
                <c:pt idx="1023">
                  <c:v>43.8</c:v>
                </c:pt>
                <c:pt idx="1024">
                  <c:v>43.8</c:v>
                </c:pt>
                <c:pt idx="1025">
                  <c:v>43.7</c:v>
                </c:pt>
                <c:pt idx="1026">
                  <c:v>43.7</c:v>
                </c:pt>
                <c:pt idx="1027">
                  <c:v>43.7</c:v>
                </c:pt>
                <c:pt idx="1028">
                  <c:v>43.6</c:v>
                </c:pt>
                <c:pt idx="1029">
                  <c:v>43.6</c:v>
                </c:pt>
                <c:pt idx="1030">
                  <c:v>43.6</c:v>
                </c:pt>
                <c:pt idx="1031">
                  <c:v>43.6</c:v>
                </c:pt>
                <c:pt idx="1032">
                  <c:v>43.5</c:v>
                </c:pt>
                <c:pt idx="1033">
                  <c:v>43.5</c:v>
                </c:pt>
                <c:pt idx="1034">
                  <c:v>43.5</c:v>
                </c:pt>
                <c:pt idx="1035">
                  <c:v>43.4</c:v>
                </c:pt>
                <c:pt idx="1036">
                  <c:v>43.4</c:v>
                </c:pt>
                <c:pt idx="1037">
                  <c:v>43.4</c:v>
                </c:pt>
                <c:pt idx="1038">
                  <c:v>43.4</c:v>
                </c:pt>
                <c:pt idx="1039">
                  <c:v>43.3</c:v>
                </c:pt>
                <c:pt idx="1040">
                  <c:v>43.3</c:v>
                </c:pt>
                <c:pt idx="1041">
                  <c:v>43.3</c:v>
                </c:pt>
                <c:pt idx="1042">
                  <c:v>43.3</c:v>
                </c:pt>
                <c:pt idx="1043">
                  <c:v>43.2</c:v>
                </c:pt>
                <c:pt idx="1044">
                  <c:v>43.2</c:v>
                </c:pt>
                <c:pt idx="1045">
                  <c:v>43.2</c:v>
                </c:pt>
                <c:pt idx="1046">
                  <c:v>43.1</c:v>
                </c:pt>
                <c:pt idx="1047">
                  <c:v>43.1</c:v>
                </c:pt>
                <c:pt idx="1048">
                  <c:v>43.1</c:v>
                </c:pt>
                <c:pt idx="1049">
                  <c:v>43.1</c:v>
                </c:pt>
                <c:pt idx="1050">
                  <c:v>43</c:v>
                </c:pt>
                <c:pt idx="1051">
                  <c:v>43</c:v>
                </c:pt>
                <c:pt idx="1052">
                  <c:v>43</c:v>
                </c:pt>
                <c:pt idx="1053">
                  <c:v>42.9</c:v>
                </c:pt>
                <c:pt idx="1054">
                  <c:v>42.9</c:v>
                </c:pt>
                <c:pt idx="1055">
                  <c:v>42.9</c:v>
                </c:pt>
                <c:pt idx="1056">
                  <c:v>42.9</c:v>
                </c:pt>
                <c:pt idx="1057">
                  <c:v>42.8</c:v>
                </c:pt>
                <c:pt idx="1058">
                  <c:v>42.8</c:v>
                </c:pt>
                <c:pt idx="1059">
                  <c:v>42.8</c:v>
                </c:pt>
                <c:pt idx="1060">
                  <c:v>42.8</c:v>
                </c:pt>
                <c:pt idx="1061">
                  <c:v>42.7</c:v>
                </c:pt>
                <c:pt idx="1062">
                  <c:v>42.7</c:v>
                </c:pt>
                <c:pt idx="1063">
                  <c:v>42.7</c:v>
                </c:pt>
                <c:pt idx="1064">
                  <c:v>42.6</c:v>
                </c:pt>
                <c:pt idx="1065">
                  <c:v>42.6</c:v>
                </c:pt>
                <c:pt idx="1066">
                  <c:v>42.6</c:v>
                </c:pt>
                <c:pt idx="1067">
                  <c:v>42.6</c:v>
                </c:pt>
                <c:pt idx="1068">
                  <c:v>42.5</c:v>
                </c:pt>
                <c:pt idx="1069">
                  <c:v>42.5</c:v>
                </c:pt>
                <c:pt idx="1070">
                  <c:v>42.5</c:v>
                </c:pt>
                <c:pt idx="1071">
                  <c:v>42.5</c:v>
                </c:pt>
                <c:pt idx="1072">
                  <c:v>42.4</c:v>
                </c:pt>
                <c:pt idx="1073">
                  <c:v>42.4</c:v>
                </c:pt>
                <c:pt idx="1074">
                  <c:v>42.4</c:v>
                </c:pt>
                <c:pt idx="1075">
                  <c:v>42.3</c:v>
                </c:pt>
                <c:pt idx="1076">
                  <c:v>42.3</c:v>
                </c:pt>
                <c:pt idx="1077">
                  <c:v>42.3</c:v>
                </c:pt>
                <c:pt idx="1078">
                  <c:v>42.3</c:v>
                </c:pt>
                <c:pt idx="1079">
                  <c:v>42.2</c:v>
                </c:pt>
                <c:pt idx="1080">
                  <c:v>42.2</c:v>
                </c:pt>
                <c:pt idx="1081">
                  <c:v>42.2</c:v>
                </c:pt>
                <c:pt idx="1082">
                  <c:v>42.2</c:v>
                </c:pt>
                <c:pt idx="1083">
                  <c:v>42.1</c:v>
                </c:pt>
                <c:pt idx="1084">
                  <c:v>42.1</c:v>
                </c:pt>
                <c:pt idx="1085">
                  <c:v>42.1</c:v>
                </c:pt>
                <c:pt idx="1086">
                  <c:v>42</c:v>
                </c:pt>
                <c:pt idx="1087">
                  <c:v>42</c:v>
                </c:pt>
                <c:pt idx="1088">
                  <c:v>42</c:v>
                </c:pt>
                <c:pt idx="1089">
                  <c:v>42</c:v>
                </c:pt>
                <c:pt idx="1090">
                  <c:v>41.9</c:v>
                </c:pt>
                <c:pt idx="1091">
                  <c:v>41.9</c:v>
                </c:pt>
                <c:pt idx="1092">
                  <c:v>41.9</c:v>
                </c:pt>
                <c:pt idx="1093">
                  <c:v>41.9</c:v>
                </c:pt>
                <c:pt idx="1094">
                  <c:v>41.8</c:v>
                </c:pt>
                <c:pt idx="1095">
                  <c:v>41.8</c:v>
                </c:pt>
                <c:pt idx="1096">
                  <c:v>41.8</c:v>
                </c:pt>
                <c:pt idx="1097">
                  <c:v>41.7</c:v>
                </c:pt>
                <c:pt idx="1098">
                  <c:v>41.7</c:v>
                </c:pt>
                <c:pt idx="1099">
                  <c:v>41.7</c:v>
                </c:pt>
                <c:pt idx="1100">
                  <c:v>41.7</c:v>
                </c:pt>
                <c:pt idx="1101">
                  <c:v>41.6</c:v>
                </c:pt>
                <c:pt idx="1102">
                  <c:v>41.6</c:v>
                </c:pt>
                <c:pt idx="1103">
                  <c:v>41.6</c:v>
                </c:pt>
                <c:pt idx="1104">
                  <c:v>41.6</c:v>
                </c:pt>
                <c:pt idx="1105">
                  <c:v>41.5</c:v>
                </c:pt>
                <c:pt idx="1106">
                  <c:v>41.5</c:v>
                </c:pt>
                <c:pt idx="1107">
                  <c:v>41.5</c:v>
                </c:pt>
                <c:pt idx="1108">
                  <c:v>41.5</c:v>
                </c:pt>
                <c:pt idx="1109">
                  <c:v>41.4</c:v>
                </c:pt>
                <c:pt idx="1110">
                  <c:v>41.4</c:v>
                </c:pt>
                <c:pt idx="1111">
                  <c:v>41.4</c:v>
                </c:pt>
                <c:pt idx="1112">
                  <c:v>41.3</c:v>
                </c:pt>
                <c:pt idx="1113">
                  <c:v>41.3</c:v>
                </c:pt>
                <c:pt idx="1114">
                  <c:v>41.3</c:v>
                </c:pt>
                <c:pt idx="1115">
                  <c:v>41.3</c:v>
                </c:pt>
                <c:pt idx="1116">
                  <c:v>41.2</c:v>
                </c:pt>
                <c:pt idx="1117">
                  <c:v>41.2</c:v>
                </c:pt>
                <c:pt idx="1118">
                  <c:v>41.2</c:v>
                </c:pt>
                <c:pt idx="1119">
                  <c:v>41.2</c:v>
                </c:pt>
                <c:pt idx="1120">
                  <c:v>41.1</c:v>
                </c:pt>
                <c:pt idx="1121">
                  <c:v>41.1</c:v>
                </c:pt>
                <c:pt idx="1122">
                  <c:v>41.1</c:v>
                </c:pt>
                <c:pt idx="1123">
                  <c:v>41.1</c:v>
                </c:pt>
                <c:pt idx="1124">
                  <c:v>41</c:v>
                </c:pt>
                <c:pt idx="1125">
                  <c:v>41</c:v>
                </c:pt>
                <c:pt idx="1126">
                  <c:v>41</c:v>
                </c:pt>
                <c:pt idx="1127">
                  <c:v>41</c:v>
                </c:pt>
                <c:pt idx="1128">
                  <c:v>40.9</c:v>
                </c:pt>
                <c:pt idx="1129">
                  <c:v>40.9</c:v>
                </c:pt>
                <c:pt idx="1130">
                  <c:v>40.9</c:v>
                </c:pt>
                <c:pt idx="1131">
                  <c:v>40.799999999999997</c:v>
                </c:pt>
                <c:pt idx="1132">
                  <c:v>40.799999999999997</c:v>
                </c:pt>
                <c:pt idx="1133">
                  <c:v>40.799999999999997</c:v>
                </c:pt>
                <c:pt idx="1134">
                  <c:v>40.799999999999997</c:v>
                </c:pt>
                <c:pt idx="1135">
                  <c:v>40.700000000000003</c:v>
                </c:pt>
                <c:pt idx="1136">
                  <c:v>40.700000000000003</c:v>
                </c:pt>
                <c:pt idx="1137">
                  <c:v>40.700000000000003</c:v>
                </c:pt>
                <c:pt idx="1138">
                  <c:v>40.700000000000003</c:v>
                </c:pt>
                <c:pt idx="1139">
                  <c:v>40.6</c:v>
                </c:pt>
                <c:pt idx="1140">
                  <c:v>40.6</c:v>
                </c:pt>
                <c:pt idx="1141">
                  <c:v>40.6</c:v>
                </c:pt>
                <c:pt idx="1142">
                  <c:v>40.6</c:v>
                </c:pt>
                <c:pt idx="1143">
                  <c:v>40.5</c:v>
                </c:pt>
                <c:pt idx="1144">
                  <c:v>40.5</c:v>
                </c:pt>
                <c:pt idx="1145">
                  <c:v>40.5</c:v>
                </c:pt>
                <c:pt idx="1146">
                  <c:v>40.5</c:v>
                </c:pt>
                <c:pt idx="1147">
                  <c:v>40.4</c:v>
                </c:pt>
                <c:pt idx="1148">
                  <c:v>40.4</c:v>
                </c:pt>
                <c:pt idx="1149">
                  <c:v>40.4</c:v>
                </c:pt>
                <c:pt idx="1150">
                  <c:v>40.299999999999997</c:v>
                </c:pt>
                <c:pt idx="1151">
                  <c:v>40.299999999999997</c:v>
                </c:pt>
                <c:pt idx="1152">
                  <c:v>40.299999999999997</c:v>
                </c:pt>
                <c:pt idx="1153">
                  <c:v>40.299999999999997</c:v>
                </c:pt>
                <c:pt idx="1154">
                  <c:v>40.200000000000003</c:v>
                </c:pt>
                <c:pt idx="1155">
                  <c:v>40.200000000000003</c:v>
                </c:pt>
                <c:pt idx="1156">
                  <c:v>40.200000000000003</c:v>
                </c:pt>
                <c:pt idx="1157">
                  <c:v>40.200000000000003</c:v>
                </c:pt>
                <c:pt idx="1158">
                  <c:v>40.1</c:v>
                </c:pt>
                <c:pt idx="1159">
                  <c:v>40.1</c:v>
                </c:pt>
                <c:pt idx="1160">
                  <c:v>40.1</c:v>
                </c:pt>
                <c:pt idx="1161">
                  <c:v>40.1</c:v>
                </c:pt>
                <c:pt idx="1162">
                  <c:v>40</c:v>
                </c:pt>
                <c:pt idx="1163">
                  <c:v>40</c:v>
                </c:pt>
                <c:pt idx="1164">
                  <c:v>40</c:v>
                </c:pt>
                <c:pt idx="1165">
                  <c:v>40</c:v>
                </c:pt>
                <c:pt idx="1166">
                  <c:v>39.9</c:v>
                </c:pt>
                <c:pt idx="1167">
                  <c:v>39.9</c:v>
                </c:pt>
                <c:pt idx="1168">
                  <c:v>39.9</c:v>
                </c:pt>
                <c:pt idx="1169">
                  <c:v>39.9</c:v>
                </c:pt>
                <c:pt idx="1170">
                  <c:v>39.799999999999997</c:v>
                </c:pt>
                <c:pt idx="1171">
                  <c:v>39.799999999999997</c:v>
                </c:pt>
                <c:pt idx="1172">
                  <c:v>39.799999999999997</c:v>
                </c:pt>
                <c:pt idx="1173">
                  <c:v>39.799999999999997</c:v>
                </c:pt>
                <c:pt idx="1174">
                  <c:v>39.700000000000003</c:v>
                </c:pt>
                <c:pt idx="1175">
                  <c:v>39.700000000000003</c:v>
                </c:pt>
                <c:pt idx="1176">
                  <c:v>39.700000000000003</c:v>
                </c:pt>
                <c:pt idx="1177">
                  <c:v>39.700000000000003</c:v>
                </c:pt>
                <c:pt idx="1178">
                  <c:v>39.6</c:v>
                </c:pt>
                <c:pt idx="1179">
                  <c:v>39.6</c:v>
                </c:pt>
                <c:pt idx="1180">
                  <c:v>39.6</c:v>
                </c:pt>
                <c:pt idx="1181">
                  <c:v>39.6</c:v>
                </c:pt>
                <c:pt idx="1182">
                  <c:v>39.5</c:v>
                </c:pt>
                <c:pt idx="1183">
                  <c:v>39.5</c:v>
                </c:pt>
                <c:pt idx="1184">
                  <c:v>39.5</c:v>
                </c:pt>
                <c:pt idx="1185">
                  <c:v>39.4</c:v>
                </c:pt>
                <c:pt idx="1186">
                  <c:v>39.4</c:v>
                </c:pt>
                <c:pt idx="1187">
                  <c:v>39.4</c:v>
                </c:pt>
                <c:pt idx="1188">
                  <c:v>39.4</c:v>
                </c:pt>
                <c:pt idx="1189">
                  <c:v>39.299999999999997</c:v>
                </c:pt>
                <c:pt idx="1190">
                  <c:v>39.299999999999997</c:v>
                </c:pt>
                <c:pt idx="1191">
                  <c:v>39.299999999999997</c:v>
                </c:pt>
                <c:pt idx="1192">
                  <c:v>39.299999999999997</c:v>
                </c:pt>
                <c:pt idx="1193">
                  <c:v>39.200000000000003</c:v>
                </c:pt>
                <c:pt idx="1194">
                  <c:v>39.200000000000003</c:v>
                </c:pt>
                <c:pt idx="1195">
                  <c:v>39.200000000000003</c:v>
                </c:pt>
                <c:pt idx="1196">
                  <c:v>39.200000000000003</c:v>
                </c:pt>
                <c:pt idx="1197">
                  <c:v>39.1</c:v>
                </c:pt>
                <c:pt idx="1198">
                  <c:v>39.1</c:v>
                </c:pt>
                <c:pt idx="1199">
                  <c:v>39.1</c:v>
                </c:pt>
                <c:pt idx="1200">
                  <c:v>39.1</c:v>
                </c:pt>
                <c:pt idx="1201">
                  <c:v>39</c:v>
                </c:pt>
                <c:pt idx="1202">
                  <c:v>39</c:v>
                </c:pt>
                <c:pt idx="1203">
                  <c:v>39</c:v>
                </c:pt>
                <c:pt idx="1204">
                  <c:v>39</c:v>
                </c:pt>
                <c:pt idx="1205">
                  <c:v>38.9</c:v>
                </c:pt>
                <c:pt idx="1206">
                  <c:v>38.9</c:v>
                </c:pt>
                <c:pt idx="1207">
                  <c:v>38.9</c:v>
                </c:pt>
                <c:pt idx="1208">
                  <c:v>38.9</c:v>
                </c:pt>
                <c:pt idx="1209">
                  <c:v>38.799999999999997</c:v>
                </c:pt>
                <c:pt idx="1210">
                  <c:v>38.799999999999997</c:v>
                </c:pt>
                <c:pt idx="1211">
                  <c:v>38.799999999999997</c:v>
                </c:pt>
                <c:pt idx="1212">
                  <c:v>38.799999999999997</c:v>
                </c:pt>
                <c:pt idx="1213">
                  <c:v>38.700000000000003</c:v>
                </c:pt>
                <c:pt idx="1214">
                  <c:v>38.700000000000003</c:v>
                </c:pt>
                <c:pt idx="1215">
                  <c:v>38.700000000000003</c:v>
                </c:pt>
                <c:pt idx="1216">
                  <c:v>38.700000000000003</c:v>
                </c:pt>
                <c:pt idx="1217">
                  <c:v>38.6</c:v>
                </c:pt>
                <c:pt idx="1218">
                  <c:v>38.6</c:v>
                </c:pt>
                <c:pt idx="1219">
                  <c:v>38.6</c:v>
                </c:pt>
                <c:pt idx="1220">
                  <c:v>38.6</c:v>
                </c:pt>
                <c:pt idx="1221">
                  <c:v>38.5</c:v>
                </c:pt>
                <c:pt idx="1222">
                  <c:v>38.5</c:v>
                </c:pt>
                <c:pt idx="1223">
                  <c:v>38.5</c:v>
                </c:pt>
                <c:pt idx="1224">
                  <c:v>38.5</c:v>
                </c:pt>
                <c:pt idx="1225">
                  <c:v>38.4</c:v>
                </c:pt>
                <c:pt idx="1226">
                  <c:v>38.4</c:v>
                </c:pt>
                <c:pt idx="1227">
                  <c:v>38.4</c:v>
                </c:pt>
                <c:pt idx="1228">
                  <c:v>38.4</c:v>
                </c:pt>
                <c:pt idx="1229">
                  <c:v>38.299999999999997</c:v>
                </c:pt>
                <c:pt idx="1230">
                  <c:v>38.299999999999997</c:v>
                </c:pt>
                <c:pt idx="1231">
                  <c:v>38.299999999999997</c:v>
                </c:pt>
                <c:pt idx="1232">
                  <c:v>38.299999999999997</c:v>
                </c:pt>
                <c:pt idx="1233">
                  <c:v>38.200000000000003</c:v>
                </c:pt>
                <c:pt idx="1234">
                  <c:v>38.200000000000003</c:v>
                </c:pt>
                <c:pt idx="1235">
                  <c:v>38.200000000000003</c:v>
                </c:pt>
                <c:pt idx="1236">
                  <c:v>38.200000000000003</c:v>
                </c:pt>
                <c:pt idx="1237">
                  <c:v>38.200000000000003</c:v>
                </c:pt>
                <c:pt idx="1238">
                  <c:v>38.1</c:v>
                </c:pt>
                <c:pt idx="1239">
                  <c:v>38.1</c:v>
                </c:pt>
                <c:pt idx="1240">
                  <c:v>38.1</c:v>
                </c:pt>
                <c:pt idx="1241">
                  <c:v>38.1</c:v>
                </c:pt>
                <c:pt idx="1242">
                  <c:v>38</c:v>
                </c:pt>
                <c:pt idx="1243">
                  <c:v>38</c:v>
                </c:pt>
                <c:pt idx="1244">
                  <c:v>38</c:v>
                </c:pt>
                <c:pt idx="1245">
                  <c:v>38</c:v>
                </c:pt>
                <c:pt idx="1246">
                  <c:v>37.9</c:v>
                </c:pt>
                <c:pt idx="1247">
                  <c:v>37.9</c:v>
                </c:pt>
                <c:pt idx="1248">
                  <c:v>37.9</c:v>
                </c:pt>
                <c:pt idx="1249">
                  <c:v>37.9</c:v>
                </c:pt>
                <c:pt idx="1250">
                  <c:v>37.799999999999997</c:v>
                </c:pt>
                <c:pt idx="1251">
                  <c:v>37.799999999999997</c:v>
                </c:pt>
                <c:pt idx="1252">
                  <c:v>37.799999999999997</c:v>
                </c:pt>
                <c:pt idx="1253">
                  <c:v>37.799999999999997</c:v>
                </c:pt>
                <c:pt idx="1254">
                  <c:v>37.700000000000003</c:v>
                </c:pt>
                <c:pt idx="1255">
                  <c:v>37.700000000000003</c:v>
                </c:pt>
                <c:pt idx="1256">
                  <c:v>37.700000000000003</c:v>
                </c:pt>
                <c:pt idx="1257">
                  <c:v>37.700000000000003</c:v>
                </c:pt>
                <c:pt idx="1258">
                  <c:v>37.6</c:v>
                </c:pt>
                <c:pt idx="1259">
                  <c:v>37.6</c:v>
                </c:pt>
                <c:pt idx="1260">
                  <c:v>37.6</c:v>
                </c:pt>
                <c:pt idx="1261">
                  <c:v>37.6</c:v>
                </c:pt>
                <c:pt idx="1262">
                  <c:v>37.5</c:v>
                </c:pt>
                <c:pt idx="1263">
                  <c:v>37.5</c:v>
                </c:pt>
                <c:pt idx="1264">
                  <c:v>37.5</c:v>
                </c:pt>
                <c:pt idx="1265">
                  <c:v>37.5</c:v>
                </c:pt>
                <c:pt idx="1266">
                  <c:v>37.4</c:v>
                </c:pt>
                <c:pt idx="1267">
                  <c:v>37.4</c:v>
                </c:pt>
                <c:pt idx="1268">
                  <c:v>37.4</c:v>
                </c:pt>
                <c:pt idx="1269">
                  <c:v>37.4</c:v>
                </c:pt>
                <c:pt idx="1270">
                  <c:v>37.299999999999997</c:v>
                </c:pt>
                <c:pt idx="1271">
                  <c:v>37.299999999999997</c:v>
                </c:pt>
                <c:pt idx="1272">
                  <c:v>37.299999999999997</c:v>
                </c:pt>
                <c:pt idx="1273">
                  <c:v>37.299999999999997</c:v>
                </c:pt>
                <c:pt idx="1274">
                  <c:v>37.299999999999997</c:v>
                </c:pt>
                <c:pt idx="1275">
                  <c:v>37.200000000000003</c:v>
                </c:pt>
                <c:pt idx="1276">
                  <c:v>37.200000000000003</c:v>
                </c:pt>
                <c:pt idx="1277">
                  <c:v>37.200000000000003</c:v>
                </c:pt>
                <c:pt idx="1278">
                  <c:v>37.200000000000003</c:v>
                </c:pt>
                <c:pt idx="1279">
                  <c:v>37.1</c:v>
                </c:pt>
                <c:pt idx="1280">
                  <c:v>37.1</c:v>
                </c:pt>
                <c:pt idx="1281">
                  <c:v>37.1</c:v>
                </c:pt>
                <c:pt idx="1282">
                  <c:v>37.1</c:v>
                </c:pt>
                <c:pt idx="1283">
                  <c:v>37</c:v>
                </c:pt>
                <c:pt idx="1284">
                  <c:v>37</c:v>
                </c:pt>
                <c:pt idx="1285">
                  <c:v>37</c:v>
                </c:pt>
                <c:pt idx="1286">
                  <c:v>37</c:v>
                </c:pt>
                <c:pt idx="1287">
                  <c:v>36.9</c:v>
                </c:pt>
                <c:pt idx="1288">
                  <c:v>36.9</c:v>
                </c:pt>
                <c:pt idx="1289">
                  <c:v>36.9</c:v>
                </c:pt>
                <c:pt idx="1290">
                  <c:v>36.9</c:v>
                </c:pt>
                <c:pt idx="1291">
                  <c:v>36.799999999999997</c:v>
                </c:pt>
                <c:pt idx="1292">
                  <c:v>36.799999999999997</c:v>
                </c:pt>
                <c:pt idx="1293">
                  <c:v>36.799999999999997</c:v>
                </c:pt>
                <c:pt idx="1294">
                  <c:v>36.799999999999997</c:v>
                </c:pt>
                <c:pt idx="1295">
                  <c:v>36.799999999999997</c:v>
                </c:pt>
                <c:pt idx="1296">
                  <c:v>36.700000000000003</c:v>
                </c:pt>
                <c:pt idx="1297">
                  <c:v>36.700000000000003</c:v>
                </c:pt>
                <c:pt idx="1298">
                  <c:v>36.700000000000003</c:v>
                </c:pt>
                <c:pt idx="1299">
                  <c:v>36.700000000000003</c:v>
                </c:pt>
                <c:pt idx="1300">
                  <c:v>36.6</c:v>
                </c:pt>
                <c:pt idx="1301">
                  <c:v>36.6</c:v>
                </c:pt>
                <c:pt idx="1302">
                  <c:v>36.6</c:v>
                </c:pt>
                <c:pt idx="1303">
                  <c:v>36.6</c:v>
                </c:pt>
                <c:pt idx="1304">
                  <c:v>36.5</c:v>
                </c:pt>
                <c:pt idx="1305">
                  <c:v>36.5</c:v>
                </c:pt>
                <c:pt idx="1306">
                  <c:v>36.5</c:v>
                </c:pt>
                <c:pt idx="1307">
                  <c:v>36.5</c:v>
                </c:pt>
                <c:pt idx="1308">
                  <c:v>36.4</c:v>
                </c:pt>
                <c:pt idx="1309">
                  <c:v>36.4</c:v>
                </c:pt>
                <c:pt idx="1310">
                  <c:v>36.4</c:v>
                </c:pt>
                <c:pt idx="1311">
                  <c:v>36.4</c:v>
                </c:pt>
                <c:pt idx="1312">
                  <c:v>36.4</c:v>
                </c:pt>
                <c:pt idx="1313">
                  <c:v>36.299999999999997</c:v>
                </c:pt>
                <c:pt idx="1314">
                  <c:v>36.299999999999997</c:v>
                </c:pt>
                <c:pt idx="1315">
                  <c:v>36.299999999999997</c:v>
                </c:pt>
                <c:pt idx="1316">
                  <c:v>36.299999999999997</c:v>
                </c:pt>
                <c:pt idx="1317">
                  <c:v>36.200000000000003</c:v>
                </c:pt>
                <c:pt idx="1318">
                  <c:v>36.200000000000003</c:v>
                </c:pt>
                <c:pt idx="1319">
                  <c:v>36.200000000000003</c:v>
                </c:pt>
                <c:pt idx="1320">
                  <c:v>36.200000000000003</c:v>
                </c:pt>
                <c:pt idx="1321">
                  <c:v>36.1</c:v>
                </c:pt>
                <c:pt idx="1322">
                  <c:v>36.1</c:v>
                </c:pt>
                <c:pt idx="1323">
                  <c:v>36.1</c:v>
                </c:pt>
                <c:pt idx="1324">
                  <c:v>36.1</c:v>
                </c:pt>
                <c:pt idx="1325">
                  <c:v>36</c:v>
                </c:pt>
                <c:pt idx="1326">
                  <c:v>36</c:v>
                </c:pt>
                <c:pt idx="1327">
                  <c:v>36</c:v>
                </c:pt>
                <c:pt idx="1328">
                  <c:v>36</c:v>
                </c:pt>
                <c:pt idx="1329">
                  <c:v>36</c:v>
                </c:pt>
                <c:pt idx="1330">
                  <c:v>35.9</c:v>
                </c:pt>
                <c:pt idx="1331">
                  <c:v>35.9</c:v>
                </c:pt>
                <c:pt idx="1332">
                  <c:v>35.9</c:v>
                </c:pt>
                <c:pt idx="1333">
                  <c:v>35.9</c:v>
                </c:pt>
                <c:pt idx="1334">
                  <c:v>35.799999999999997</c:v>
                </c:pt>
                <c:pt idx="1335">
                  <c:v>35.799999999999997</c:v>
                </c:pt>
                <c:pt idx="1336">
                  <c:v>35.799999999999997</c:v>
                </c:pt>
                <c:pt idx="1337">
                  <c:v>35.799999999999997</c:v>
                </c:pt>
                <c:pt idx="1338">
                  <c:v>35.700000000000003</c:v>
                </c:pt>
                <c:pt idx="1339">
                  <c:v>35.700000000000003</c:v>
                </c:pt>
                <c:pt idx="1340">
                  <c:v>35.700000000000003</c:v>
                </c:pt>
                <c:pt idx="1341">
                  <c:v>35.700000000000003</c:v>
                </c:pt>
                <c:pt idx="1342">
                  <c:v>35.700000000000003</c:v>
                </c:pt>
                <c:pt idx="1343">
                  <c:v>35.6</c:v>
                </c:pt>
                <c:pt idx="1344">
                  <c:v>35.6</c:v>
                </c:pt>
                <c:pt idx="1345">
                  <c:v>35.6</c:v>
                </c:pt>
                <c:pt idx="1346">
                  <c:v>35.6</c:v>
                </c:pt>
                <c:pt idx="1347">
                  <c:v>35.5</c:v>
                </c:pt>
                <c:pt idx="1348">
                  <c:v>35.5</c:v>
                </c:pt>
                <c:pt idx="1349">
                  <c:v>35.5</c:v>
                </c:pt>
                <c:pt idx="1350">
                  <c:v>35.5</c:v>
                </c:pt>
                <c:pt idx="1351">
                  <c:v>35.5</c:v>
                </c:pt>
                <c:pt idx="1352">
                  <c:v>35.4</c:v>
                </c:pt>
                <c:pt idx="1353">
                  <c:v>35.4</c:v>
                </c:pt>
                <c:pt idx="1354">
                  <c:v>35.4</c:v>
                </c:pt>
                <c:pt idx="1355">
                  <c:v>35.4</c:v>
                </c:pt>
                <c:pt idx="1356">
                  <c:v>35.299999999999997</c:v>
                </c:pt>
                <c:pt idx="1357">
                  <c:v>35.299999999999997</c:v>
                </c:pt>
                <c:pt idx="1358">
                  <c:v>35.299999999999997</c:v>
                </c:pt>
                <c:pt idx="1359">
                  <c:v>35.299999999999997</c:v>
                </c:pt>
                <c:pt idx="1360">
                  <c:v>35.200000000000003</c:v>
                </c:pt>
                <c:pt idx="1361">
                  <c:v>35.200000000000003</c:v>
                </c:pt>
                <c:pt idx="1362">
                  <c:v>35.200000000000003</c:v>
                </c:pt>
                <c:pt idx="1363">
                  <c:v>35.200000000000003</c:v>
                </c:pt>
                <c:pt idx="1364">
                  <c:v>35.200000000000003</c:v>
                </c:pt>
                <c:pt idx="1365">
                  <c:v>35.1</c:v>
                </c:pt>
                <c:pt idx="1366">
                  <c:v>35.1</c:v>
                </c:pt>
                <c:pt idx="1367">
                  <c:v>35.1</c:v>
                </c:pt>
                <c:pt idx="1368">
                  <c:v>35.1</c:v>
                </c:pt>
                <c:pt idx="1369">
                  <c:v>35</c:v>
                </c:pt>
                <c:pt idx="1370">
                  <c:v>35</c:v>
                </c:pt>
                <c:pt idx="1371">
                  <c:v>35</c:v>
                </c:pt>
                <c:pt idx="1372">
                  <c:v>35</c:v>
                </c:pt>
                <c:pt idx="1373">
                  <c:v>35</c:v>
                </c:pt>
                <c:pt idx="1374">
                  <c:v>34.9</c:v>
                </c:pt>
                <c:pt idx="1375">
                  <c:v>34.9</c:v>
                </c:pt>
                <c:pt idx="1376">
                  <c:v>34.9</c:v>
                </c:pt>
                <c:pt idx="1377">
                  <c:v>34.9</c:v>
                </c:pt>
                <c:pt idx="1378">
                  <c:v>34.799999999999997</c:v>
                </c:pt>
                <c:pt idx="1379">
                  <c:v>34.799999999999997</c:v>
                </c:pt>
                <c:pt idx="1380">
                  <c:v>34.799999999999997</c:v>
                </c:pt>
                <c:pt idx="1381">
                  <c:v>34.799999999999997</c:v>
                </c:pt>
                <c:pt idx="1382">
                  <c:v>34.799999999999997</c:v>
                </c:pt>
                <c:pt idx="1383">
                  <c:v>34.700000000000003</c:v>
                </c:pt>
                <c:pt idx="1384">
                  <c:v>34.700000000000003</c:v>
                </c:pt>
                <c:pt idx="1385">
                  <c:v>34.700000000000003</c:v>
                </c:pt>
                <c:pt idx="1386">
                  <c:v>34.700000000000003</c:v>
                </c:pt>
                <c:pt idx="1387">
                  <c:v>34.6</c:v>
                </c:pt>
                <c:pt idx="1388">
                  <c:v>34.6</c:v>
                </c:pt>
                <c:pt idx="1389">
                  <c:v>34.6</c:v>
                </c:pt>
                <c:pt idx="1390">
                  <c:v>34.6</c:v>
                </c:pt>
                <c:pt idx="1391">
                  <c:v>34.5</c:v>
                </c:pt>
                <c:pt idx="1392">
                  <c:v>34.5</c:v>
                </c:pt>
                <c:pt idx="1393">
                  <c:v>34.5</c:v>
                </c:pt>
                <c:pt idx="1394">
                  <c:v>34.5</c:v>
                </c:pt>
                <c:pt idx="1395">
                  <c:v>34.5</c:v>
                </c:pt>
                <c:pt idx="1396">
                  <c:v>34.4</c:v>
                </c:pt>
                <c:pt idx="1397">
                  <c:v>34.4</c:v>
                </c:pt>
                <c:pt idx="1398">
                  <c:v>34.4</c:v>
                </c:pt>
                <c:pt idx="1399">
                  <c:v>34.4</c:v>
                </c:pt>
                <c:pt idx="1400">
                  <c:v>34.299999999999997</c:v>
                </c:pt>
                <c:pt idx="1401">
                  <c:v>34.299999999999997</c:v>
                </c:pt>
                <c:pt idx="1402">
                  <c:v>34.299999999999997</c:v>
                </c:pt>
                <c:pt idx="1403">
                  <c:v>34.299999999999997</c:v>
                </c:pt>
                <c:pt idx="1404">
                  <c:v>34.299999999999997</c:v>
                </c:pt>
                <c:pt idx="1405">
                  <c:v>34.200000000000003</c:v>
                </c:pt>
                <c:pt idx="1406">
                  <c:v>34.200000000000003</c:v>
                </c:pt>
                <c:pt idx="1407">
                  <c:v>34.200000000000003</c:v>
                </c:pt>
                <c:pt idx="1408">
                  <c:v>34.200000000000003</c:v>
                </c:pt>
                <c:pt idx="1409">
                  <c:v>34.200000000000003</c:v>
                </c:pt>
                <c:pt idx="1410">
                  <c:v>34.1</c:v>
                </c:pt>
                <c:pt idx="1411">
                  <c:v>34.1</c:v>
                </c:pt>
                <c:pt idx="1412">
                  <c:v>34.1</c:v>
                </c:pt>
                <c:pt idx="1413">
                  <c:v>34.1</c:v>
                </c:pt>
                <c:pt idx="1414">
                  <c:v>34</c:v>
                </c:pt>
                <c:pt idx="1415">
                  <c:v>34</c:v>
                </c:pt>
                <c:pt idx="1416">
                  <c:v>34</c:v>
                </c:pt>
                <c:pt idx="1417">
                  <c:v>34</c:v>
                </c:pt>
                <c:pt idx="1418">
                  <c:v>34</c:v>
                </c:pt>
                <c:pt idx="1419">
                  <c:v>33.9</c:v>
                </c:pt>
                <c:pt idx="1420">
                  <c:v>33.9</c:v>
                </c:pt>
                <c:pt idx="1421">
                  <c:v>33.9</c:v>
                </c:pt>
                <c:pt idx="1422">
                  <c:v>33.9</c:v>
                </c:pt>
                <c:pt idx="1423">
                  <c:v>33.799999999999997</c:v>
                </c:pt>
                <c:pt idx="1424">
                  <c:v>33.799999999999997</c:v>
                </c:pt>
                <c:pt idx="1425">
                  <c:v>33.799999999999997</c:v>
                </c:pt>
                <c:pt idx="1426">
                  <c:v>33.799999999999997</c:v>
                </c:pt>
                <c:pt idx="1427">
                  <c:v>33.799999999999997</c:v>
                </c:pt>
                <c:pt idx="1428">
                  <c:v>33.700000000000003</c:v>
                </c:pt>
                <c:pt idx="1429">
                  <c:v>33.700000000000003</c:v>
                </c:pt>
                <c:pt idx="1430">
                  <c:v>33.700000000000003</c:v>
                </c:pt>
                <c:pt idx="1431">
                  <c:v>33.700000000000003</c:v>
                </c:pt>
                <c:pt idx="1432">
                  <c:v>33.6</c:v>
                </c:pt>
                <c:pt idx="1433">
                  <c:v>33.6</c:v>
                </c:pt>
                <c:pt idx="1434">
                  <c:v>33.6</c:v>
                </c:pt>
                <c:pt idx="1435">
                  <c:v>33.6</c:v>
                </c:pt>
                <c:pt idx="1436">
                  <c:v>33.6</c:v>
                </c:pt>
                <c:pt idx="1437">
                  <c:v>33.5</c:v>
                </c:pt>
                <c:pt idx="1438">
                  <c:v>33.5</c:v>
                </c:pt>
                <c:pt idx="1439">
                  <c:v>33.5</c:v>
                </c:pt>
                <c:pt idx="1440">
                  <c:v>33.5</c:v>
                </c:pt>
                <c:pt idx="1441">
                  <c:v>33.5</c:v>
                </c:pt>
                <c:pt idx="1442">
                  <c:v>33.4</c:v>
                </c:pt>
                <c:pt idx="1443">
                  <c:v>33.4</c:v>
                </c:pt>
                <c:pt idx="1444">
                  <c:v>33.4</c:v>
                </c:pt>
                <c:pt idx="1445">
                  <c:v>33.4</c:v>
                </c:pt>
                <c:pt idx="1446">
                  <c:v>33.299999999999997</c:v>
                </c:pt>
                <c:pt idx="1447">
                  <c:v>33.299999999999997</c:v>
                </c:pt>
                <c:pt idx="1448">
                  <c:v>33.299999999999997</c:v>
                </c:pt>
                <c:pt idx="1449">
                  <c:v>33.299999999999997</c:v>
                </c:pt>
                <c:pt idx="1450">
                  <c:v>33.299999999999997</c:v>
                </c:pt>
                <c:pt idx="1451">
                  <c:v>33.200000000000003</c:v>
                </c:pt>
                <c:pt idx="1452">
                  <c:v>33.200000000000003</c:v>
                </c:pt>
                <c:pt idx="1453">
                  <c:v>33.200000000000003</c:v>
                </c:pt>
                <c:pt idx="1454">
                  <c:v>33.200000000000003</c:v>
                </c:pt>
                <c:pt idx="1455">
                  <c:v>33.200000000000003</c:v>
                </c:pt>
                <c:pt idx="1456">
                  <c:v>33.1</c:v>
                </c:pt>
                <c:pt idx="1457">
                  <c:v>33.1</c:v>
                </c:pt>
                <c:pt idx="1458">
                  <c:v>33.1</c:v>
                </c:pt>
                <c:pt idx="1459">
                  <c:v>33.1</c:v>
                </c:pt>
                <c:pt idx="1460">
                  <c:v>33</c:v>
                </c:pt>
                <c:pt idx="1461">
                  <c:v>33</c:v>
                </c:pt>
                <c:pt idx="1462">
                  <c:v>33</c:v>
                </c:pt>
                <c:pt idx="1463">
                  <c:v>33</c:v>
                </c:pt>
                <c:pt idx="1464">
                  <c:v>33</c:v>
                </c:pt>
                <c:pt idx="1465">
                  <c:v>32.9</c:v>
                </c:pt>
                <c:pt idx="1466">
                  <c:v>32.9</c:v>
                </c:pt>
                <c:pt idx="1467">
                  <c:v>32.9</c:v>
                </c:pt>
                <c:pt idx="1468">
                  <c:v>32.9</c:v>
                </c:pt>
                <c:pt idx="1469">
                  <c:v>32.9</c:v>
                </c:pt>
                <c:pt idx="1470">
                  <c:v>32.799999999999997</c:v>
                </c:pt>
                <c:pt idx="1471">
                  <c:v>32.799999999999997</c:v>
                </c:pt>
                <c:pt idx="1472">
                  <c:v>32.799999999999997</c:v>
                </c:pt>
                <c:pt idx="1473">
                  <c:v>32.799999999999997</c:v>
                </c:pt>
                <c:pt idx="1474">
                  <c:v>32.799999999999997</c:v>
                </c:pt>
                <c:pt idx="1475">
                  <c:v>32.700000000000003</c:v>
                </c:pt>
                <c:pt idx="1476">
                  <c:v>32.700000000000003</c:v>
                </c:pt>
                <c:pt idx="1477">
                  <c:v>32.700000000000003</c:v>
                </c:pt>
                <c:pt idx="1478">
                  <c:v>32.700000000000003</c:v>
                </c:pt>
                <c:pt idx="1479">
                  <c:v>32.6</c:v>
                </c:pt>
                <c:pt idx="1480">
                  <c:v>32.6</c:v>
                </c:pt>
                <c:pt idx="1481">
                  <c:v>32.6</c:v>
                </c:pt>
                <c:pt idx="1482">
                  <c:v>32.6</c:v>
                </c:pt>
                <c:pt idx="1483">
                  <c:v>32.6</c:v>
                </c:pt>
                <c:pt idx="1484">
                  <c:v>32.5</c:v>
                </c:pt>
                <c:pt idx="1485">
                  <c:v>32.5</c:v>
                </c:pt>
                <c:pt idx="1486">
                  <c:v>32.5</c:v>
                </c:pt>
                <c:pt idx="1487">
                  <c:v>32.5</c:v>
                </c:pt>
                <c:pt idx="1488">
                  <c:v>32.5</c:v>
                </c:pt>
                <c:pt idx="1489">
                  <c:v>32.4</c:v>
                </c:pt>
                <c:pt idx="1490">
                  <c:v>32.4</c:v>
                </c:pt>
                <c:pt idx="1491">
                  <c:v>32.4</c:v>
                </c:pt>
                <c:pt idx="1492">
                  <c:v>32.4</c:v>
                </c:pt>
                <c:pt idx="1493">
                  <c:v>32.4</c:v>
                </c:pt>
                <c:pt idx="1494">
                  <c:v>32.299999999999997</c:v>
                </c:pt>
                <c:pt idx="1495">
                  <c:v>32.299999999999997</c:v>
                </c:pt>
                <c:pt idx="1496">
                  <c:v>32.299999999999997</c:v>
                </c:pt>
                <c:pt idx="1497">
                  <c:v>32.299999999999997</c:v>
                </c:pt>
                <c:pt idx="1498">
                  <c:v>32.200000000000003</c:v>
                </c:pt>
                <c:pt idx="1499">
                  <c:v>32.200000000000003</c:v>
                </c:pt>
                <c:pt idx="1500">
                  <c:v>32.200000000000003</c:v>
                </c:pt>
                <c:pt idx="1501">
                  <c:v>32.200000000000003</c:v>
                </c:pt>
                <c:pt idx="1502">
                  <c:v>32.200000000000003</c:v>
                </c:pt>
                <c:pt idx="1503">
                  <c:v>32.1</c:v>
                </c:pt>
                <c:pt idx="1504">
                  <c:v>32.1</c:v>
                </c:pt>
                <c:pt idx="1505">
                  <c:v>32.1</c:v>
                </c:pt>
                <c:pt idx="1506">
                  <c:v>32.1</c:v>
                </c:pt>
                <c:pt idx="1507">
                  <c:v>32.1</c:v>
                </c:pt>
                <c:pt idx="1508">
                  <c:v>32</c:v>
                </c:pt>
                <c:pt idx="1509">
                  <c:v>32</c:v>
                </c:pt>
                <c:pt idx="1510">
                  <c:v>32</c:v>
                </c:pt>
                <c:pt idx="1511">
                  <c:v>32</c:v>
                </c:pt>
                <c:pt idx="1512">
                  <c:v>32</c:v>
                </c:pt>
                <c:pt idx="1513">
                  <c:v>31.9</c:v>
                </c:pt>
                <c:pt idx="1514">
                  <c:v>31.9</c:v>
                </c:pt>
                <c:pt idx="1515">
                  <c:v>31.9</c:v>
                </c:pt>
                <c:pt idx="1516">
                  <c:v>31.9</c:v>
                </c:pt>
                <c:pt idx="1517">
                  <c:v>31.9</c:v>
                </c:pt>
                <c:pt idx="1518">
                  <c:v>31.8</c:v>
                </c:pt>
                <c:pt idx="1519">
                  <c:v>31.8</c:v>
                </c:pt>
                <c:pt idx="1520">
                  <c:v>31.8</c:v>
                </c:pt>
                <c:pt idx="1521">
                  <c:v>31.8</c:v>
                </c:pt>
                <c:pt idx="1522">
                  <c:v>31.8</c:v>
                </c:pt>
                <c:pt idx="1523">
                  <c:v>31.7</c:v>
                </c:pt>
                <c:pt idx="1524">
                  <c:v>31.7</c:v>
                </c:pt>
                <c:pt idx="1525">
                  <c:v>31.7</c:v>
                </c:pt>
                <c:pt idx="1526">
                  <c:v>31.7</c:v>
                </c:pt>
                <c:pt idx="1527">
                  <c:v>31.7</c:v>
                </c:pt>
                <c:pt idx="1528">
                  <c:v>31.6</c:v>
                </c:pt>
                <c:pt idx="1529">
                  <c:v>31.6</c:v>
                </c:pt>
                <c:pt idx="1530">
                  <c:v>31.6</c:v>
                </c:pt>
                <c:pt idx="1531">
                  <c:v>31.6</c:v>
                </c:pt>
                <c:pt idx="1532">
                  <c:v>31.6</c:v>
                </c:pt>
                <c:pt idx="1533">
                  <c:v>31.5</c:v>
                </c:pt>
                <c:pt idx="1534">
                  <c:v>31.5</c:v>
                </c:pt>
                <c:pt idx="1535">
                  <c:v>31.5</c:v>
                </c:pt>
                <c:pt idx="1536">
                  <c:v>31.5</c:v>
                </c:pt>
                <c:pt idx="1537">
                  <c:v>31.4</c:v>
                </c:pt>
                <c:pt idx="1538">
                  <c:v>31.4</c:v>
                </c:pt>
                <c:pt idx="1539">
                  <c:v>31.4</c:v>
                </c:pt>
                <c:pt idx="1540">
                  <c:v>31.4</c:v>
                </c:pt>
                <c:pt idx="1541">
                  <c:v>31.4</c:v>
                </c:pt>
                <c:pt idx="1542">
                  <c:v>31.3</c:v>
                </c:pt>
                <c:pt idx="1543">
                  <c:v>31.3</c:v>
                </c:pt>
                <c:pt idx="1544">
                  <c:v>31.3</c:v>
                </c:pt>
                <c:pt idx="1545">
                  <c:v>31.3</c:v>
                </c:pt>
                <c:pt idx="1546">
                  <c:v>31.3</c:v>
                </c:pt>
                <c:pt idx="1547">
                  <c:v>31.2</c:v>
                </c:pt>
                <c:pt idx="1548">
                  <c:v>31.2</c:v>
                </c:pt>
                <c:pt idx="1549">
                  <c:v>31.2</c:v>
                </c:pt>
                <c:pt idx="1550">
                  <c:v>31.2</c:v>
                </c:pt>
                <c:pt idx="1551">
                  <c:v>31.2</c:v>
                </c:pt>
                <c:pt idx="1552">
                  <c:v>31.1</c:v>
                </c:pt>
                <c:pt idx="1553">
                  <c:v>31.1</c:v>
                </c:pt>
                <c:pt idx="1554">
                  <c:v>31.1</c:v>
                </c:pt>
                <c:pt idx="1555">
                  <c:v>31.1</c:v>
                </c:pt>
                <c:pt idx="1556">
                  <c:v>31.1</c:v>
                </c:pt>
                <c:pt idx="1557">
                  <c:v>31</c:v>
                </c:pt>
                <c:pt idx="1558">
                  <c:v>31</c:v>
                </c:pt>
                <c:pt idx="1559">
                  <c:v>31</c:v>
                </c:pt>
                <c:pt idx="1560">
                  <c:v>31</c:v>
                </c:pt>
                <c:pt idx="1561">
                  <c:v>31</c:v>
                </c:pt>
                <c:pt idx="1562">
                  <c:v>30.9</c:v>
                </c:pt>
                <c:pt idx="1563">
                  <c:v>30.9</c:v>
                </c:pt>
                <c:pt idx="1564">
                  <c:v>30.9</c:v>
                </c:pt>
                <c:pt idx="1565">
                  <c:v>30.9</c:v>
                </c:pt>
                <c:pt idx="1566">
                  <c:v>30.9</c:v>
                </c:pt>
                <c:pt idx="1567">
                  <c:v>30.8</c:v>
                </c:pt>
                <c:pt idx="1568">
                  <c:v>30.8</c:v>
                </c:pt>
                <c:pt idx="1569">
                  <c:v>30.8</c:v>
                </c:pt>
                <c:pt idx="1570">
                  <c:v>30.8</c:v>
                </c:pt>
                <c:pt idx="1571">
                  <c:v>30.8</c:v>
                </c:pt>
                <c:pt idx="1572">
                  <c:v>30.7</c:v>
                </c:pt>
                <c:pt idx="1573">
                  <c:v>30.7</c:v>
                </c:pt>
                <c:pt idx="1574">
                  <c:v>30.7</c:v>
                </c:pt>
                <c:pt idx="1575">
                  <c:v>30.7</c:v>
                </c:pt>
                <c:pt idx="1576">
                  <c:v>30.7</c:v>
                </c:pt>
                <c:pt idx="1577">
                  <c:v>30.7</c:v>
                </c:pt>
                <c:pt idx="1578">
                  <c:v>30.6</c:v>
                </c:pt>
                <c:pt idx="1579">
                  <c:v>30.6</c:v>
                </c:pt>
                <c:pt idx="1580">
                  <c:v>30.6</c:v>
                </c:pt>
                <c:pt idx="1581">
                  <c:v>30.6</c:v>
                </c:pt>
                <c:pt idx="1582">
                  <c:v>30.6</c:v>
                </c:pt>
                <c:pt idx="1583">
                  <c:v>30.5</c:v>
                </c:pt>
                <c:pt idx="1584">
                  <c:v>30.5</c:v>
                </c:pt>
                <c:pt idx="1585">
                  <c:v>30.5</c:v>
                </c:pt>
                <c:pt idx="1586">
                  <c:v>30.5</c:v>
                </c:pt>
                <c:pt idx="1587">
                  <c:v>30.5</c:v>
                </c:pt>
                <c:pt idx="1588">
                  <c:v>30.4</c:v>
                </c:pt>
                <c:pt idx="1589">
                  <c:v>30.4</c:v>
                </c:pt>
                <c:pt idx="1590">
                  <c:v>30.4</c:v>
                </c:pt>
                <c:pt idx="1591">
                  <c:v>30.4</c:v>
                </c:pt>
                <c:pt idx="1592">
                  <c:v>30.4</c:v>
                </c:pt>
                <c:pt idx="1593">
                  <c:v>30.3</c:v>
                </c:pt>
                <c:pt idx="1594">
                  <c:v>30.3</c:v>
                </c:pt>
                <c:pt idx="1595">
                  <c:v>30.3</c:v>
                </c:pt>
                <c:pt idx="1596">
                  <c:v>30.3</c:v>
                </c:pt>
                <c:pt idx="1597">
                  <c:v>30.3</c:v>
                </c:pt>
                <c:pt idx="1598">
                  <c:v>30.2</c:v>
                </c:pt>
                <c:pt idx="1599">
                  <c:v>30.2</c:v>
                </c:pt>
                <c:pt idx="1600">
                  <c:v>30.2</c:v>
                </c:pt>
                <c:pt idx="1601">
                  <c:v>30.2</c:v>
                </c:pt>
                <c:pt idx="1602">
                  <c:v>30.2</c:v>
                </c:pt>
                <c:pt idx="1603">
                  <c:v>30.1</c:v>
                </c:pt>
                <c:pt idx="1604">
                  <c:v>30.1</c:v>
                </c:pt>
                <c:pt idx="1605">
                  <c:v>30.1</c:v>
                </c:pt>
                <c:pt idx="1606">
                  <c:v>30.1</c:v>
                </c:pt>
                <c:pt idx="1607">
                  <c:v>30.1</c:v>
                </c:pt>
                <c:pt idx="1608">
                  <c:v>30</c:v>
                </c:pt>
                <c:pt idx="1609">
                  <c:v>30</c:v>
                </c:pt>
                <c:pt idx="1610">
                  <c:v>30</c:v>
                </c:pt>
                <c:pt idx="1611">
                  <c:v>30</c:v>
                </c:pt>
                <c:pt idx="1612">
                  <c:v>30</c:v>
                </c:pt>
                <c:pt idx="1613">
                  <c:v>29.9</c:v>
                </c:pt>
                <c:pt idx="1614">
                  <c:v>29.9</c:v>
                </c:pt>
                <c:pt idx="1615">
                  <c:v>29.9</c:v>
                </c:pt>
                <c:pt idx="1616">
                  <c:v>29.9</c:v>
                </c:pt>
                <c:pt idx="1617">
                  <c:v>29.9</c:v>
                </c:pt>
                <c:pt idx="1618">
                  <c:v>29.9</c:v>
                </c:pt>
                <c:pt idx="1619">
                  <c:v>29.8</c:v>
                </c:pt>
                <c:pt idx="1620">
                  <c:v>29.8</c:v>
                </c:pt>
                <c:pt idx="1621">
                  <c:v>29.8</c:v>
                </c:pt>
                <c:pt idx="1622">
                  <c:v>29.8</c:v>
                </c:pt>
                <c:pt idx="1623">
                  <c:v>29.8</c:v>
                </c:pt>
                <c:pt idx="1624">
                  <c:v>29.7</c:v>
                </c:pt>
                <c:pt idx="1625">
                  <c:v>29.7</c:v>
                </c:pt>
                <c:pt idx="1626">
                  <c:v>29.7</c:v>
                </c:pt>
                <c:pt idx="1627">
                  <c:v>29.7</c:v>
                </c:pt>
                <c:pt idx="1628">
                  <c:v>29.7</c:v>
                </c:pt>
                <c:pt idx="1629">
                  <c:v>29.6</c:v>
                </c:pt>
                <c:pt idx="1630">
                  <c:v>29.6</c:v>
                </c:pt>
                <c:pt idx="1631">
                  <c:v>29.6</c:v>
                </c:pt>
                <c:pt idx="1632">
                  <c:v>29.6</c:v>
                </c:pt>
                <c:pt idx="1633">
                  <c:v>29.6</c:v>
                </c:pt>
                <c:pt idx="1634">
                  <c:v>29.5</c:v>
                </c:pt>
                <c:pt idx="1635">
                  <c:v>29.5</c:v>
                </c:pt>
                <c:pt idx="1636">
                  <c:v>29.5</c:v>
                </c:pt>
                <c:pt idx="1637">
                  <c:v>29.5</c:v>
                </c:pt>
                <c:pt idx="1638">
                  <c:v>29.5</c:v>
                </c:pt>
                <c:pt idx="1639">
                  <c:v>29.5</c:v>
                </c:pt>
                <c:pt idx="1640">
                  <c:v>29.4</c:v>
                </c:pt>
                <c:pt idx="1641">
                  <c:v>29.4</c:v>
                </c:pt>
                <c:pt idx="1642">
                  <c:v>29.4</c:v>
                </c:pt>
                <c:pt idx="1643">
                  <c:v>29.4</c:v>
                </c:pt>
                <c:pt idx="1644">
                  <c:v>29.4</c:v>
                </c:pt>
                <c:pt idx="1645">
                  <c:v>29.3</c:v>
                </c:pt>
                <c:pt idx="1646">
                  <c:v>29.3</c:v>
                </c:pt>
                <c:pt idx="1647">
                  <c:v>29.3</c:v>
                </c:pt>
                <c:pt idx="1648">
                  <c:v>29.3</c:v>
                </c:pt>
                <c:pt idx="1649">
                  <c:v>29.3</c:v>
                </c:pt>
                <c:pt idx="1650">
                  <c:v>29.2</c:v>
                </c:pt>
                <c:pt idx="1651">
                  <c:v>29.2</c:v>
                </c:pt>
                <c:pt idx="1652">
                  <c:v>29.2</c:v>
                </c:pt>
                <c:pt idx="1653">
                  <c:v>29.2</c:v>
                </c:pt>
                <c:pt idx="1654">
                  <c:v>29.2</c:v>
                </c:pt>
                <c:pt idx="1655">
                  <c:v>29.1</c:v>
                </c:pt>
                <c:pt idx="1656">
                  <c:v>29.1</c:v>
                </c:pt>
                <c:pt idx="1657">
                  <c:v>29.1</c:v>
                </c:pt>
                <c:pt idx="1658">
                  <c:v>29.1</c:v>
                </c:pt>
                <c:pt idx="1659">
                  <c:v>29.1</c:v>
                </c:pt>
                <c:pt idx="1660">
                  <c:v>29.1</c:v>
                </c:pt>
                <c:pt idx="1661">
                  <c:v>29</c:v>
                </c:pt>
                <c:pt idx="1662">
                  <c:v>29</c:v>
                </c:pt>
                <c:pt idx="1663">
                  <c:v>29</c:v>
                </c:pt>
                <c:pt idx="1664">
                  <c:v>29</c:v>
                </c:pt>
                <c:pt idx="1665">
                  <c:v>29</c:v>
                </c:pt>
                <c:pt idx="1666">
                  <c:v>28.9</c:v>
                </c:pt>
                <c:pt idx="1667">
                  <c:v>28.9</c:v>
                </c:pt>
                <c:pt idx="1668">
                  <c:v>28.9</c:v>
                </c:pt>
                <c:pt idx="1669">
                  <c:v>28.9</c:v>
                </c:pt>
                <c:pt idx="1670">
                  <c:v>28.9</c:v>
                </c:pt>
                <c:pt idx="1671">
                  <c:v>28.9</c:v>
                </c:pt>
                <c:pt idx="1672">
                  <c:v>28.8</c:v>
                </c:pt>
                <c:pt idx="1673">
                  <c:v>28.8</c:v>
                </c:pt>
                <c:pt idx="1674">
                  <c:v>28.8</c:v>
                </c:pt>
                <c:pt idx="1675">
                  <c:v>28.8</c:v>
                </c:pt>
                <c:pt idx="1676">
                  <c:v>28.8</c:v>
                </c:pt>
                <c:pt idx="1677">
                  <c:v>28.7</c:v>
                </c:pt>
                <c:pt idx="1678">
                  <c:v>28.7</c:v>
                </c:pt>
                <c:pt idx="1679">
                  <c:v>28.7</c:v>
                </c:pt>
                <c:pt idx="1680">
                  <c:v>28.7</c:v>
                </c:pt>
                <c:pt idx="1681">
                  <c:v>28.7</c:v>
                </c:pt>
                <c:pt idx="1682">
                  <c:v>28.6</c:v>
                </c:pt>
                <c:pt idx="1683">
                  <c:v>28.6</c:v>
                </c:pt>
                <c:pt idx="1684">
                  <c:v>28.6</c:v>
                </c:pt>
                <c:pt idx="1685">
                  <c:v>28.6</c:v>
                </c:pt>
                <c:pt idx="1686">
                  <c:v>28.6</c:v>
                </c:pt>
                <c:pt idx="1687">
                  <c:v>28.6</c:v>
                </c:pt>
                <c:pt idx="1688">
                  <c:v>28.5</c:v>
                </c:pt>
                <c:pt idx="1689">
                  <c:v>28.5</c:v>
                </c:pt>
                <c:pt idx="1690">
                  <c:v>28.5</c:v>
                </c:pt>
                <c:pt idx="1691">
                  <c:v>28.5</c:v>
                </c:pt>
                <c:pt idx="1692">
                  <c:v>28.5</c:v>
                </c:pt>
                <c:pt idx="1693">
                  <c:v>28.4</c:v>
                </c:pt>
                <c:pt idx="1694">
                  <c:v>28.4</c:v>
                </c:pt>
                <c:pt idx="1695">
                  <c:v>28.4</c:v>
                </c:pt>
                <c:pt idx="1696">
                  <c:v>28.4</c:v>
                </c:pt>
                <c:pt idx="1697">
                  <c:v>28.4</c:v>
                </c:pt>
                <c:pt idx="1698">
                  <c:v>28.4</c:v>
                </c:pt>
                <c:pt idx="1699">
                  <c:v>28.3</c:v>
                </c:pt>
                <c:pt idx="1700">
                  <c:v>28.3</c:v>
                </c:pt>
                <c:pt idx="1701">
                  <c:v>28.3</c:v>
                </c:pt>
                <c:pt idx="1702">
                  <c:v>28.3</c:v>
                </c:pt>
                <c:pt idx="1703">
                  <c:v>28.3</c:v>
                </c:pt>
                <c:pt idx="1704">
                  <c:v>28.2</c:v>
                </c:pt>
                <c:pt idx="1705">
                  <c:v>28.2</c:v>
                </c:pt>
                <c:pt idx="1706">
                  <c:v>28.2</c:v>
                </c:pt>
                <c:pt idx="1707">
                  <c:v>28.2</c:v>
                </c:pt>
                <c:pt idx="1708">
                  <c:v>28.2</c:v>
                </c:pt>
                <c:pt idx="1709">
                  <c:v>28.2</c:v>
                </c:pt>
                <c:pt idx="1710">
                  <c:v>28.1</c:v>
                </c:pt>
                <c:pt idx="1711">
                  <c:v>28.1</c:v>
                </c:pt>
                <c:pt idx="1712">
                  <c:v>28.1</c:v>
                </c:pt>
                <c:pt idx="1713">
                  <c:v>28.1</c:v>
                </c:pt>
                <c:pt idx="1714">
                  <c:v>28.1</c:v>
                </c:pt>
                <c:pt idx="1715">
                  <c:v>28</c:v>
                </c:pt>
                <c:pt idx="1716">
                  <c:v>28</c:v>
                </c:pt>
                <c:pt idx="1717">
                  <c:v>28</c:v>
                </c:pt>
                <c:pt idx="1718">
                  <c:v>28</c:v>
                </c:pt>
                <c:pt idx="1719">
                  <c:v>28</c:v>
                </c:pt>
                <c:pt idx="1720">
                  <c:v>28</c:v>
                </c:pt>
                <c:pt idx="1721">
                  <c:v>27.9</c:v>
                </c:pt>
                <c:pt idx="1722">
                  <c:v>27.9</c:v>
                </c:pt>
                <c:pt idx="1723">
                  <c:v>27.9</c:v>
                </c:pt>
                <c:pt idx="1724">
                  <c:v>27.9</c:v>
                </c:pt>
                <c:pt idx="1725">
                  <c:v>27.9</c:v>
                </c:pt>
                <c:pt idx="1726">
                  <c:v>27.8</c:v>
                </c:pt>
                <c:pt idx="1727">
                  <c:v>27.8</c:v>
                </c:pt>
                <c:pt idx="1728">
                  <c:v>27.8</c:v>
                </c:pt>
                <c:pt idx="1729">
                  <c:v>27.8</c:v>
                </c:pt>
                <c:pt idx="1730">
                  <c:v>27.8</c:v>
                </c:pt>
                <c:pt idx="1731">
                  <c:v>27.8</c:v>
                </c:pt>
                <c:pt idx="1732">
                  <c:v>27.7</c:v>
                </c:pt>
                <c:pt idx="1733">
                  <c:v>27.7</c:v>
                </c:pt>
                <c:pt idx="1734">
                  <c:v>27.7</c:v>
                </c:pt>
                <c:pt idx="1735">
                  <c:v>27.7</c:v>
                </c:pt>
                <c:pt idx="1736">
                  <c:v>27.7</c:v>
                </c:pt>
                <c:pt idx="1737">
                  <c:v>27.6</c:v>
                </c:pt>
                <c:pt idx="1738">
                  <c:v>27.6</c:v>
                </c:pt>
                <c:pt idx="1739">
                  <c:v>27.6</c:v>
                </c:pt>
                <c:pt idx="1740">
                  <c:v>27.6</c:v>
                </c:pt>
                <c:pt idx="1741">
                  <c:v>27.6</c:v>
                </c:pt>
                <c:pt idx="1742">
                  <c:v>27.6</c:v>
                </c:pt>
                <c:pt idx="1743">
                  <c:v>27.5</c:v>
                </c:pt>
                <c:pt idx="1744">
                  <c:v>27.5</c:v>
                </c:pt>
                <c:pt idx="1745">
                  <c:v>27.5</c:v>
                </c:pt>
                <c:pt idx="1746">
                  <c:v>27.5</c:v>
                </c:pt>
                <c:pt idx="1747">
                  <c:v>27.5</c:v>
                </c:pt>
                <c:pt idx="1748">
                  <c:v>27.5</c:v>
                </c:pt>
                <c:pt idx="1749">
                  <c:v>27.4</c:v>
                </c:pt>
                <c:pt idx="1750">
                  <c:v>27.4</c:v>
                </c:pt>
                <c:pt idx="1751">
                  <c:v>27.4</c:v>
                </c:pt>
                <c:pt idx="1752">
                  <c:v>27.4</c:v>
                </c:pt>
                <c:pt idx="1753">
                  <c:v>27.4</c:v>
                </c:pt>
                <c:pt idx="1754">
                  <c:v>27.3</c:v>
                </c:pt>
                <c:pt idx="1755">
                  <c:v>27.3</c:v>
                </c:pt>
                <c:pt idx="1756">
                  <c:v>27.3</c:v>
                </c:pt>
                <c:pt idx="1757">
                  <c:v>27.3</c:v>
                </c:pt>
                <c:pt idx="1758">
                  <c:v>27.3</c:v>
                </c:pt>
                <c:pt idx="1759">
                  <c:v>27.3</c:v>
                </c:pt>
                <c:pt idx="1760">
                  <c:v>27.2</c:v>
                </c:pt>
                <c:pt idx="1761">
                  <c:v>27.2</c:v>
                </c:pt>
                <c:pt idx="1762">
                  <c:v>27.2</c:v>
                </c:pt>
                <c:pt idx="1763">
                  <c:v>27.2</c:v>
                </c:pt>
                <c:pt idx="1764">
                  <c:v>27.2</c:v>
                </c:pt>
                <c:pt idx="1765">
                  <c:v>27.2</c:v>
                </c:pt>
                <c:pt idx="1766">
                  <c:v>27.1</c:v>
                </c:pt>
                <c:pt idx="1767">
                  <c:v>27.1</c:v>
                </c:pt>
                <c:pt idx="1768">
                  <c:v>27.1</c:v>
                </c:pt>
                <c:pt idx="1769">
                  <c:v>27.1</c:v>
                </c:pt>
                <c:pt idx="1770">
                  <c:v>27.1</c:v>
                </c:pt>
                <c:pt idx="1771">
                  <c:v>27.1</c:v>
                </c:pt>
                <c:pt idx="1772">
                  <c:v>27</c:v>
                </c:pt>
                <c:pt idx="1773">
                  <c:v>27</c:v>
                </c:pt>
                <c:pt idx="1774">
                  <c:v>27</c:v>
                </c:pt>
                <c:pt idx="1775">
                  <c:v>27</c:v>
                </c:pt>
                <c:pt idx="1776">
                  <c:v>27</c:v>
                </c:pt>
                <c:pt idx="1777">
                  <c:v>26.9</c:v>
                </c:pt>
                <c:pt idx="1778">
                  <c:v>26.9</c:v>
                </c:pt>
                <c:pt idx="1779">
                  <c:v>26.9</c:v>
                </c:pt>
                <c:pt idx="1780">
                  <c:v>26.9</c:v>
                </c:pt>
                <c:pt idx="1781">
                  <c:v>26.9</c:v>
                </c:pt>
                <c:pt idx="1782">
                  <c:v>26.9</c:v>
                </c:pt>
                <c:pt idx="1783">
                  <c:v>26.8</c:v>
                </c:pt>
                <c:pt idx="1784">
                  <c:v>26.8</c:v>
                </c:pt>
                <c:pt idx="1785">
                  <c:v>26.8</c:v>
                </c:pt>
                <c:pt idx="1786">
                  <c:v>26.8</c:v>
                </c:pt>
                <c:pt idx="1787">
                  <c:v>26.8</c:v>
                </c:pt>
                <c:pt idx="1788">
                  <c:v>26.8</c:v>
                </c:pt>
                <c:pt idx="1789">
                  <c:v>26.7</c:v>
                </c:pt>
                <c:pt idx="1790">
                  <c:v>26.7</c:v>
                </c:pt>
                <c:pt idx="1791">
                  <c:v>26.7</c:v>
                </c:pt>
                <c:pt idx="1792">
                  <c:v>26.7</c:v>
                </c:pt>
                <c:pt idx="1793">
                  <c:v>26.7</c:v>
                </c:pt>
                <c:pt idx="1794">
                  <c:v>26.7</c:v>
                </c:pt>
                <c:pt idx="1795">
                  <c:v>26.6</c:v>
                </c:pt>
                <c:pt idx="1796">
                  <c:v>26.6</c:v>
                </c:pt>
                <c:pt idx="1797">
                  <c:v>26.6</c:v>
                </c:pt>
                <c:pt idx="1798">
                  <c:v>26.6</c:v>
                </c:pt>
                <c:pt idx="1799">
                  <c:v>26.6</c:v>
                </c:pt>
                <c:pt idx="1800">
                  <c:v>26.6</c:v>
                </c:pt>
                <c:pt idx="1801">
                  <c:v>26.5</c:v>
                </c:pt>
                <c:pt idx="1802">
                  <c:v>26.5</c:v>
                </c:pt>
                <c:pt idx="1803">
                  <c:v>26.5</c:v>
                </c:pt>
                <c:pt idx="1804">
                  <c:v>26.5</c:v>
                </c:pt>
                <c:pt idx="1805">
                  <c:v>26.5</c:v>
                </c:pt>
                <c:pt idx="1806">
                  <c:v>26.4</c:v>
                </c:pt>
                <c:pt idx="1807">
                  <c:v>26.4</c:v>
                </c:pt>
                <c:pt idx="1808">
                  <c:v>26.4</c:v>
                </c:pt>
                <c:pt idx="1809">
                  <c:v>26.4</c:v>
                </c:pt>
                <c:pt idx="1810">
                  <c:v>26.4</c:v>
                </c:pt>
                <c:pt idx="1811">
                  <c:v>26.4</c:v>
                </c:pt>
                <c:pt idx="1812">
                  <c:v>26.3</c:v>
                </c:pt>
                <c:pt idx="1813">
                  <c:v>26.3</c:v>
                </c:pt>
                <c:pt idx="1814">
                  <c:v>26.3</c:v>
                </c:pt>
                <c:pt idx="1815">
                  <c:v>26.3</c:v>
                </c:pt>
                <c:pt idx="1816">
                  <c:v>26.3</c:v>
                </c:pt>
                <c:pt idx="1817">
                  <c:v>26.3</c:v>
                </c:pt>
                <c:pt idx="1818">
                  <c:v>26.2</c:v>
                </c:pt>
                <c:pt idx="1819">
                  <c:v>26.2</c:v>
                </c:pt>
                <c:pt idx="1820">
                  <c:v>26.2</c:v>
                </c:pt>
                <c:pt idx="1821">
                  <c:v>26.2</c:v>
                </c:pt>
                <c:pt idx="1822">
                  <c:v>26.2</c:v>
                </c:pt>
                <c:pt idx="1823">
                  <c:v>26.2</c:v>
                </c:pt>
                <c:pt idx="1824">
                  <c:v>26.1</c:v>
                </c:pt>
                <c:pt idx="1825">
                  <c:v>26.1</c:v>
                </c:pt>
                <c:pt idx="1826">
                  <c:v>26.1</c:v>
                </c:pt>
                <c:pt idx="1827">
                  <c:v>26.1</c:v>
                </c:pt>
                <c:pt idx="1828">
                  <c:v>26.1</c:v>
                </c:pt>
                <c:pt idx="1829">
                  <c:v>26.1</c:v>
                </c:pt>
                <c:pt idx="1830">
                  <c:v>26</c:v>
                </c:pt>
                <c:pt idx="1831">
                  <c:v>26</c:v>
                </c:pt>
                <c:pt idx="1832">
                  <c:v>26</c:v>
                </c:pt>
                <c:pt idx="1833">
                  <c:v>26</c:v>
                </c:pt>
                <c:pt idx="1834">
                  <c:v>26</c:v>
                </c:pt>
                <c:pt idx="1835">
                  <c:v>26</c:v>
                </c:pt>
                <c:pt idx="1836">
                  <c:v>25.9</c:v>
                </c:pt>
                <c:pt idx="1837">
                  <c:v>25.9</c:v>
                </c:pt>
                <c:pt idx="1838">
                  <c:v>25.9</c:v>
                </c:pt>
                <c:pt idx="1839">
                  <c:v>25.9</c:v>
                </c:pt>
                <c:pt idx="1840">
                  <c:v>25.9</c:v>
                </c:pt>
                <c:pt idx="1841">
                  <c:v>25.9</c:v>
                </c:pt>
                <c:pt idx="1842">
                  <c:v>25.8</c:v>
                </c:pt>
                <c:pt idx="1843">
                  <c:v>25.8</c:v>
                </c:pt>
                <c:pt idx="1844">
                  <c:v>25.8</c:v>
                </c:pt>
                <c:pt idx="1845">
                  <c:v>25.8</c:v>
                </c:pt>
                <c:pt idx="1846">
                  <c:v>25.8</c:v>
                </c:pt>
                <c:pt idx="1847">
                  <c:v>25.8</c:v>
                </c:pt>
                <c:pt idx="1848">
                  <c:v>25.7</c:v>
                </c:pt>
                <c:pt idx="1849">
                  <c:v>25.7</c:v>
                </c:pt>
                <c:pt idx="1850">
                  <c:v>25.7</c:v>
                </c:pt>
                <c:pt idx="1851">
                  <c:v>25.7</c:v>
                </c:pt>
                <c:pt idx="1852">
                  <c:v>25.7</c:v>
                </c:pt>
                <c:pt idx="1853">
                  <c:v>25.7</c:v>
                </c:pt>
                <c:pt idx="1854">
                  <c:v>25.6</c:v>
                </c:pt>
                <c:pt idx="1855">
                  <c:v>25.6</c:v>
                </c:pt>
                <c:pt idx="1856">
                  <c:v>25.6</c:v>
                </c:pt>
                <c:pt idx="1857">
                  <c:v>25.6</c:v>
                </c:pt>
                <c:pt idx="1858">
                  <c:v>25.6</c:v>
                </c:pt>
                <c:pt idx="1859">
                  <c:v>25.6</c:v>
                </c:pt>
                <c:pt idx="1860">
                  <c:v>25.5</c:v>
                </c:pt>
                <c:pt idx="1861">
                  <c:v>25.5</c:v>
                </c:pt>
                <c:pt idx="1862">
                  <c:v>25.5</c:v>
                </c:pt>
                <c:pt idx="1863">
                  <c:v>25.5</c:v>
                </c:pt>
                <c:pt idx="1864">
                  <c:v>25.5</c:v>
                </c:pt>
                <c:pt idx="1865">
                  <c:v>25.5</c:v>
                </c:pt>
                <c:pt idx="1866">
                  <c:v>25.4</c:v>
                </c:pt>
                <c:pt idx="1867">
                  <c:v>25.4</c:v>
                </c:pt>
                <c:pt idx="1868">
                  <c:v>25.4</c:v>
                </c:pt>
                <c:pt idx="1869">
                  <c:v>25.4</c:v>
                </c:pt>
                <c:pt idx="1870">
                  <c:v>25.4</c:v>
                </c:pt>
                <c:pt idx="1871">
                  <c:v>25.4</c:v>
                </c:pt>
                <c:pt idx="1872">
                  <c:v>25.3</c:v>
                </c:pt>
                <c:pt idx="1873">
                  <c:v>25.3</c:v>
                </c:pt>
                <c:pt idx="1874">
                  <c:v>25.3</c:v>
                </c:pt>
                <c:pt idx="1875">
                  <c:v>25.3</c:v>
                </c:pt>
                <c:pt idx="1876">
                  <c:v>25.3</c:v>
                </c:pt>
                <c:pt idx="1877">
                  <c:v>25.3</c:v>
                </c:pt>
                <c:pt idx="1878">
                  <c:v>25.3</c:v>
                </c:pt>
                <c:pt idx="1879">
                  <c:v>25.2</c:v>
                </c:pt>
                <c:pt idx="1880">
                  <c:v>25.2</c:v>
                </c:pt>
                <c:pt idx="1881">
                  <c:v>25.2</c:v>
                </c:pt>
                <c:pt idx="1882">
                  <c:v>25.2</c:v>
                </c:pt>
                <c:pt idx="1883">
                  <c:v>25.2</c:v>
                </c:pt>
                <c:pt idx="1884">
                  <c:v>25.2</c:v>
                </c:pt>
                <c:pt idx="1885">
                  <c:v>25.1</c:v>
                </c:pt>
                <c:pt idx="1886">
                  <c:v>25.1</c:v>
                </c:pt>
                <c:pt idx="1887">
                  <c:v>25.1</c:v>
                </c:pt>
                <c:pt idx="1888">
                  <c:v>25.1</c:v>
                </c:pt>
                <c:pt idx="1889">
                  <c:v>25.1</c:v>
                </c:pt>
                <c:pt idx="1890">
                  <c:v>25.1</c:v>
                </c:pt>
                <c:pt idx="1891">
                  <c:v>25</c:v>
                </c:pt>
                <c:pt idx="1892">
                  <c:v>25</c:v>
                </c:pt>
                <c:pt idx="1893">
                  <c:v>25</c:v>
                </c:pt>
                <c:pt idx="1894">
                  <c:v>25</c:v>
                </c:pt>
                <c:pt idx="1895">
                  <c:v>25</c:v>
                </c:pt>
                <c:pt idx="1896">
                  <c:v>25</c:v>
                </c:pt>
                <c:pt idx="1897">
                  <c:v>24.9</c:v>
                </c:pt>
                <c:pt idx="1898">
                  <c:v>24.9</c:v>
                </c:pt>
                <c:pt idx="1899">
                  <c:v>24.9</c:v>
                </c:pt>
                <c:pt idx="1900">
                  <c:v>24.9</c:v>
                </c:pt>
                <c:pt idx="1901">
                  <c:v>24.9</c:v>
                </c:pt>
                <c:pt idx="1902">
                  <c:v>24.9</c:v>
                </c:pt>
                <c:pt idx="1903">
                  <c:v>24.8</c:v>
                </c:pt>
                <c:pt idx="1904">
                  <c:v>24.8</c:v>
                </c:pt>
                <c:pt idx="1905">
                  <c:v>24.8</c:v>
                </c:pt>
                <c:pt idx="1906">
                  <c:v>24.8</c:v>
                </c:pt>
                <c:pt idx="1907">
                  <c:v>24.8</c:v>
                </c:pt>
                <c:pt idx="1908">
                  <c:v>24.8</c:v>
                </c:pt>
                <c:pt idx="1909">
                  <c:v>24.8</c:v>
                </c:pt>
                <c:pt idx="1910">
                  <c:v>24.7</c:v>
                </c:pt>
                <c:pt idx="1911">
                  <c:v>24.7</c:v>
                </c:pt>
                <c:pt idx="1912">
                  <c:v>24.7</c:v>
                </c:pt>
                <c:pt idx="1913">
                  <c:v>24.7</c:v>
                </c:pt>
                <c:pt idx="1914">
                  <c:v>24.7</c:v>
                </c:pt>
                <c:pt idx="1915">
                  <c:v>24.7</c:v>
                </c:pt>
                <c:pt idx="1916">
                  <c:v>24.6</c:v>
                </c:pt>
                <c:pt idx="1917">
                  <c:v>24.6</c:v>
                </c:pt>
                <c:pt idx="1918">
                  <c:v>24.6</c:v>
                </c:pt>
                <c:pt idx="1919">
                  <c:v>24.6</c:v>
                </c:pt>
                <c:pt idx="1920">
                  <c:v>24.6</c:v>
                </c:pt>
                <c:pt idx="1921">
                  <c:v>24.6</c:v>
                </c:pt>
                <c:pt idx="1922">
                  <c:v>24.5</c:v>
                </c:pt>
                <c:pt idx="1923">
                  <c:v>24.5</c:v>
                </c:pt>
                <c:pt idx="1924">
                  <c:v>24.5</c:v>
                </c:pt>
                <c:pt idx="1925">
                  <c:v>24.5</c:v>
                </c:pt>
                <c:pt idx="1926">
                  <c:v>24.5</c:v>
                </c:pt>
                <c:pt idx="1927">
                  <c:v>24.5</c:v>
                </c:pt>
                <c:pt idx="1928">
                  <c:v>24.5</c:v>
                </c:pt>
                <c:pt idx="1929">
                  <c:v>24.4</c:v>
                </c:pt>
                <c:pt idx="1930">
                  <c:v>24.4</c:v>
                </c:pt>
                <c:pt idx="1931">
                  <c:v>24.4</c:v>
                </c:pt>
                <c:pt idx="1932">
                  <c:v>24.4</c:v>
                </c:pt>
                <c:pt idx="1933">
                  <c:v>24.4</c:v>
                </c:pt>
                <c:pt idx="1934">
                  <c:v>24.4</c:v>
                </c:pt>
                <c:pt idx="1935">
                  <c:v>24.3</c:v>
                </c:pt>
                <c:pt idx="1936">
                  <c:v>24.3</c:v>
                </c:pt>
                <c:pt idx="1937">
                  <c:v>24.3</c:v>
                </c:pt>
                <c:pt idx="1938">
                  <c:v>24.3</c:v>
                </c:pt>
                <c:pt idx="1939">
                  <c:v>24.3</c:v>
                </c:pt>
                <c:pt idx="1940">
                  <c:v>24.3</c:v>
                </c:pt>
                <c:pt idx="1941">
                  <c:v>24.2</c:v>
                </c:pt>
                <c:pt idx="1942">
                  <c:v>24.2</c:v>
                </c:pt>
                <c:pt idx="1943">
                  <c:v>24.2</c:v>
                </c:pt>
                <c:pt idx="1944">
                  <c:v>24.2</c:v>
                </c:pt>
                <c:pt idx="1945">
                  <c:v>24.2</c:v>
                </c:pt>
                <c:pt idx="1946">
                  <c:v>24.2</c:v>
                </c:pt>
                <c:pt idx="1947">
                  <c:v>24.2</c:v>
                </c:pt>
                <c:pt idx="1948">
                  <c:v>24.1</c:v>
                </c:pt>
                <c:pt idx="1949">
                  <c:v>24.1</c:v>
                </c:pt>
                <c:pt idx="1950">
                  <c:v>24.1</c:v>
                </c:pt>
                <c:pt idx="1951">
                  <c:v>24.1</c:v>
                </c:pt>
                <c:pt idx="1952">
                  <c:v>24.1</c:v>
                </c:pt>
                <c:pt idx="1953">
                  <c:v>24.1</c:v>
                </c:pt>
                <c:pt idx="1954">
                  <c:v>24</c:v>
                </c:pt>
                <c:pt idx="1955">
                  <c:v>24</c:v>
                </c:pt>
                <c:pt idx="1956">
                  <c:v>24</c:v>
                </c:pt>
                <c:pt idx="1957">
                  <c:v>24</c:v>
                </c:pt>
                <c:pt idx="1958">
                  <c:v>24</c:v>
                </c:pt>
                <c:pt idx="1959">
                  <c:v>24</c:v>
                </c:pt>
                <c:pt idx="1960">
                  <c:v>24</c:v>
                </c:pt>
                <c:pt idx="1961">
                  <c:v>23.9</c:v>
                </c:pt>
                <c:pt idx="1962">
                  <c:v>23.9</c:v>
                </c:pt>
                <c:pt idx="1963">
                  <c:v>23.9</c:v>
                </c:pt>
                <c:pt idx="1964">
                  <c:v>23.9</c:v>
                </c:pt>
                <c:pt idx="1965">
                  <c:v>23.9</c:v>
                </c:pt>
                <c:pt idx="1966">
                  <c:v>23.9</c:v>
                </c:pt>
                <c:pt idx="1967">
                  <c:v>23.8</c:v>
                </c:pt>
                <c:pt idx="1968">
                  <c:v>23.8</c:v>
                </c:pt>
                <c:pt idx="1969">
                  <c:v>23.8</c:v>
                </c:pt>
                <c:pt idx="1970">
                  <c:v>23.8</c:v>
                </c:pt>
                <c:pt idx="1971">
                  <c:v>23.8</c:v>
                </c:pt>
                <c:pt idx="1972">
                  <c:v>23.8</c:v>
                </c:pt>
                <c:pt idx="1973">
                  <c:v>23.8</c:v>
                </c:pt>
                <c:pt idx="1974">
                  <c:v>23.7</c:v>
                </c:pt>
                <c:pt idx="1975">
                  <c:v>23.7</c:v>
                </c:pt>
                <c:pt idx="1976">
                  <c:v>23.7</c:v>
                </c:pt>
                <c:pt idx="1977">
                  <c:v>23.7</c:v>
                </c:pt>
                <c:pt idx="1978">
                  <c:v>23.7</c:v>
                </c:pt>
                <c:pt idx="1979">
                  <c:v>23.7</c:v>
                </c:pt>
                <c:pt idx="1980">
                  <c:v>23.6</c:v>
                </c:pt>
                <c:pt idx="1981">
                  <c:v>23.6</c:v>
                </c:pt>
                <c:pt idx="1982">
                  <c:v>23.6</c:v>
                </c:pt>
                <c:pt idx="1983">
                  <c:v>23.6</c:v>
                </c:pt>
                <c:pt idx="1984">
                  <c:v>23.6</c:v>
                </c:pt>
                <c:pt idx="1985">
                  <c:v>23.6</c:v>
                </c:pt>
                <c:pt idx="1986">
                  <c:v>23.6</c:v>
                </c:pt>
                <c:pt idx="1987">
                  <c:v>23.5</c:v>
                </c:pt>
                <c:pt idx="1988">
                  <c:v>23.5</c:v>
                </c:pt>
                <c:pt idx="1989">
                  <c:v>23.5</c:v>
                </c:pt>
                <c:pt idx="1990">
                  <c:v>23.5</c:v>
                </c:pt>
                <c:pt idx="1991">
                  <c:v>23.5</c:v>
                </c:pt>
                <c:pt idx="1992">
                  <c:v>23.5</c:v>
                </c:pt>
                <c:pt idx="1993">
                  <c:v>23.4</c:v>
                </c:pt>
                <c:pt idx="1994">
                  <c:v>23.4</c:v>
                </c:pt>
                <c:pt idx="1995">
                  <c:v>23.4</c:v>
                </c:pt>
                <c:pt idx="1996">
                  <c:v>23.4</c:v>
                </c:pt>
                <c:pt idx="1997">
                  <c:v>23.4</c:v>
                </c:pt>
                <c:pt idx="1998">
                  <c:v>23.4</c:v>
                </c:pt>
                <c:pt idx="1999">
                  <c:v>23.4</c:v>
                </c:pt>
                <c:pt idx="2000">
                  <c:v>23.3</c:v>
                </c:pt>
                <c:pt idx="2001">
                  <c:v>23.3</c:v>
                </c:pt>
                <c:pt idx="2002">
                  <c:v>23.3</c:v>
                </c:pt>
                <c:pt idx="2003">
                  <c:v>23.3</c:v>
                </c:pt>
                <c:pt idx="2004">
                  <c:v>23.3</c:v>
                </c:pt>
                <c:pt idx="2005">
                  <c:v>23.3</c:v>
                </c:pt>
                <c:pt idx="2006">
                  <c:v>23.3</c:v>
                </c:pt>
                <c:pt idx="2007">
                  <c:v>23.2</c:v>
                </c:pt>
                <c:pt idx="2008">
                  <c:v>23.2</c:v>
                </c:pt>
                <c:pt idx="2009">
                  <c:v>23.2</c:v>
                </c:pt>
                <c:pt idx="2010">
                  <c:v>23.2</c:v>
                </c:pt>
                <c:pt idx="2011">
                  <c:v>23.2</c:v>
                </c:pt>
                <c:pt idx="2012">
                  <c:v>23.2</c:v>
                </c:pt>
                <c:pt idx="2013">
                  <c:v>23.1</c:v>
                </c:pt>
                <c:pt idx="2014">
                  <c:v>23.1</c:v>
                </c:pt>
                <c:pt idx="2015">
                  <c:v>23.1</c:v>
                </c:pt>
                <c:pt idx="2016">
                  <c:v>23.1</c:v>
                </c:pt>
                <c:pt idx="2017">
                  <c:v>23.1</c:v>
                </c:pt>
                <c:pt idx="2018">
                  <c:v>23.1</c:v>
                </c:pt>
                <c:pt idx="2019">
                  <c:v>23.1</c:v>
                </c:pt>
                <c:pt idx="2020">
                  <c:v>23</c:v>
                </c:pt>
                <c:pt idx="2021">
                  <c:v>23</c:v>
                </c:pt>
                <c:pt idx="2022">
                  <c:v>23</c:v>
                </c:pt>
                <c:pt idx="2023">
                  <c:v>23</c:v>
                </c:pt>
                <c:pt idx="2024">
                  <c:v>23</c:v>
                </c:pt>
                <c:pt idx="2025">
                  <c:v>23</c:v>
                </c:pt>
                <c:pt idx="2026">
                  <c:v>23</c:v>
                </c:pt>
                <c:pt idx="2027">
                  <c:v>22.9</c:v>
                </c:pt>
                <c:pt idx="2028">
                  <c:v>22.9</c:v>
                </c:pt>
                <c:pt idx="2029">
                  <c:v>22.9</c:v>
                </c:pt>
                <c:pt idx="2030">
                  <c:v>22.9</c:v>
                </c:pt>
                <c:pt idx="2031">
                  <c:v>22.9</c:v>
                </c:pt>
                <c:pt idx="2032">
                  <c:v>22.9</c:v>
                </c:pt>
                <c:pt idx="2033">
                  <c:v>22.9</c:v>
                </c:pt>
                <c:pt idx="2034">
                  <c:v>22.8</c:v>
                </c:pt>
                <c:pt idx="2035">
                  <c:v>22.8</c:v>
                </c:pt>
                <c:pt idx="2036">
                  <c:v>22.8</c:v>
                </c:pt>
                <c:pt idx="2037">
                  <c:v>22.8</c:v>
                </c:pt>
                <c:pt idx="2038">
                  <c:v>22.8</c:v>
                </c:pt>
                <c:pt idx="2039">
                  <c:v>22.8</c:v>
                </c:pt>
                <c:pt idx="2040">
                  <c:v>22.7</c:v>
                </c:pt>
                <c:pt idx="2041">
                  <c:v>22.7</c:v>
                </c:pt>
                <c:pt idx="2042">
                  <c:v>22.7</c:v>
                </c:pt>
                <c:pt idx="2043">
                  <c:v>22.7</c:v>
                </c:pt>
                <c:pt idx="2044">
                  <c:v>22.7</c:v>
                </c:pt>
                <c:pt idx="2045">
                  <c:v>22.7</c:v>
                </c:pt>
                <c:pt idx="2046">
                  <c:v>22.7</c:v>
                </c:pt>
                <c:pt idx="2047">
                  <c:v>22.6</c:v>
                </c:pt>
                <c:pt idx="2048">
                  <c:v>22.6</c:v>
                </c:pt>
                <c:pt idx="2049">
                  <c:v>22.6</c:v>
                </c:pt>
                <c:pt idx="2050">
                  <c:v>22.6</c:v>
                </c:pt>
                <c:pt idx="2051">
                  <c:v>22.6</c:v>
                </c:pt>
                <c:pt idx="2052">
                  <c:v>22.6</c:v>
                </c:pt>
                <c:pt idx="2053">
                  <c:v>22.6</c:v>
                </c:pt>
                <c:pt idx="2054">
                  <c:v>22.5</c:v>
                </c:pt>
                <c:pt idx="2055">
                  <c:v>22.5</c:v>
                </c:pt>
                <c:pt idx="2056">
                  <c:v>22.5</c:v>
                </c:pt>
                <c:pt idx="2057">
                  <c:v>22.5</c:v>
                </c:pt>
                <c:pt idx="2058">
                  <c:v>22.5</c:v>
                </c:pt>
                <c:pt idx="2059">
                  <c:v>22.5</c:v>
                </c:pt>
                <c:pt idx="2060">
                  <c:v>22.5</c:v>
                </c:pt>
                <c:pt idx="2061">
                  <c:v>22.4</c:v>
                </c:pt>
                <c:pt idx="2062">
                  <c:v>22.4</c:v>
                </c:pt>
                <c:pt idx="2063">
                  <c:v>22.4</c:v>
                </c:pt>
                <c:pt idx="2064">
                  <c:v>22.4</c:v>
                </c:pt>
                <c:pt idx="2065">
                  <c:v>22.4</c:v>
                </c:pt>
                <c:pt idx="2066">
                  <c:v>22.4</c:v>
                </c:pt>
                <c:pt idx="2067">
                  <c:v>22.4</c:v>
                </c:pt>
                <c:pt idx="2068">
                  <c:v>22.3</c:v>
                </c:pt>
                <c:pt idx="2069">
                  <c:v>22.3</c:v>
                </c:pt>
                <c:pt idx="2070">
                  <c:v>22.3</c:v>
                </c:pt>
                <c:pt idx="2071">
                  <c:v>22.3</c:v>
                </c:pt>
                <c:pt idx="2072">
                  <c:v>22.3</c:v>
                </c:pt>
                <c:pt idx="2073">
                  <c:v>22.3</c:v>
                </c:pt>
                <c:pt idx="2074">
                  <c:v>22.3</c:v>
                </c:pt>
                <c:pt idx="2075">
                  <c:v>22.2</c:v>
                </c:pt>
                <c:pt idx="2076">
                  <c:v>22.2</c:v>
                </c:pt>
                <c:pt idx="2077">
                  <c:v>22.2</c:v>
                </c:pt>
                <c:pt idx="2078">
                  <c:v>22.2</c:v>
                </c:pt>
                <c:pt idx="2079">
                  <c:v>22.2</c:v>
                </c:pt>
                <c:pt idx="2080">
                  <c:v>22.2</c:v>
                </c:pt>
                <c:pt idx="2081">
                  <c:v>22.2</c:v>
                </c:pt>
                <c:pt idx="2082">
                  <c:v>22.1</c:v>
                </c:pt>
                <c:pt idx="2083">
                  <c:v>22.1</c:v>
                </c:pt>
                <c:pt idx="2084">
                  <c:v>22.1</c:v>
                </c:pt>
                <c:pt idx="2085">
                  <c:v>22.1</c:v>
                </c:pt>
                <c:pt idx="2086">
                  <c:v>22.1</c:v>
                </c:pt>
                <c:pt idx="2087">
                  <c:v>22.1</c:v>
                </c:pt>
                <c:pt idx="2088">
                  <c:v>22.1</c:v>
                </c:pt>
                <c:pt idx="2089">
                  <c:v>22</c:v>
                </c:pt>
                <c:pt idx="2090">
                  <c:v>22</c:v>
                </c:pt>
                <c:pt idx="2091">
                  <c:v>22</c:v>
                </c:pt>
                <c:pt idx="2092">
                  <c:v>22</c:v>
                </c:pt>
                <c:pt idx="2093">
                  <c:v>22</c:v>
                </c:pt>
                <c:pt idx="2094">
                  <c:v>22</c:v>
                </c:pt>
                <c:pt idx="2095">
                  <c:v>22</c:v>
                </c:pt>
                <c:pt idx="2096">
                  <c:v>21.9</c:v>
                </c:pt>
                <c:pt idx="2097">
                  <c:v>21.9</c:v>
                </c:pt>
                <c:pt idx="2098">
                  <c:v>21.9</c:v>
                </c:pt>
                <c:pt idx="2099">
                  <c:v>21.9</c:v>
                </c:pt>
                <c:pt idx="2100">
                  <c:v>21.9</c:v>
                </c:pt>
                <c:pt idx="2101">
                  <c:v>21.9</c:v>
                </c:pt>
                <c:pt idx="2102">
                  <c:v>21.9</c:v>
                </c:pt>
                <c:pt idx="2103">
                  <c:v>21.8</c:v>
                </c:pt>
                <c:pt idx="2104">
                  <c:v>21.8</c:v>
                </c:pt>
                <c:pt idx="2105">
                  <c:v>21.8</c:v>
                </c:pt>
                <c:pt idx="2106">
                  <c:v>21.8</c:v>
                </c:pt>
                <c:pt idx="2107">
                  <c:v>21.8</c:v>
                </c:pt>
                <c:pt idx="2108">
                  <c:v>21.8</c:v>
                </c:pt>
                <c:pt idx="2109">
                  <c:v>21.8</c:v>
                </c:pt>
                <c:pt idx="2110">
                  <c:v>21.7</c:v>
                </c:pt>
                <c:pt idx="2111">
                  <c:v>21.7</c:v>
                </c:pt>
                <c:pt idx="2112">
                  <c:v>21.7</c:v>
                </c:pt>
                <c:pt idx="2113">
                  <c:v>21.7</c:v>
                </c:pt>
                <c:pt idx="2114">
                  <c:v>21.7</c:v>
                </c:pt>
                <c:pt idx="2115">
                  <c:v>21.7</c:v>
                </c:pt>
                <c:pt idx="2116">
                  <c:v>21.7</c:v>
                </c:pt>
                <c:pt idx="2117">
                  <c:v>21.6</c:v>
                </c:pt>
                <c:pt idx="2118">
                  <c:v>21.6</c:v>
                </c:pt>
                <c:pt idx="2119">
                  <c:v>21.6</c:v>
                </c:pt>
                <c:pt idx="2120">
                  <c:v>21.6</c:v>
                </c:pt>
                <c:pt idx="2121">
                  <c:v>21.6</c:v>
                </c:pt>
                <c:pt idx="2122">
                  <c:v>21.6</c:v>
                </c:pt>
                <c:pt idx="2123">
                  <c:v>21.6</c:v>
                </c:pt>
                <c:pt idx="2124">
                  <c:v>21.6</c:v>
                </c:pt>
                <c:pt idx="2125">
                  <c:v>21.5</c:v>
                </c:pt>
                <c:pt idx="2126">
                  <c:v>21.5</c:v>
                </c:pt>
                <c:pt idx="2127">
                  <c:v>21.5</c:v>
                </c:pt>
                <c:pt idx="2128">
                  <c:v>21.5</c:v>
                </c:pt>
                <c:pt idx="2129">
                  <c:v>21.5</c:v>
                </c:pt>
                <c:pt idx="2130">
                  <c:v>21.5</c:v>
                </c:pt>
                <c:pt idx="2131">
                  <c:v>21.5</c:v>
                </c:pt>
                <c:pt idx="2132">
                  <c:v>21.4</c:v>
                </c:pt>
                <c:pt idx="2133">
                  <c:v>21.4</c:v>
                </c:pt>
                <c:pt idx="2134">
                  <c:v>21.4</c:v>
                </c:pt>
                <c:pt idx="2135">
                  <c:v>21.4</c:v>
                </c:pt>
                <c:pt idx="2136">
                  <c:v>21.4</c:v>
                </c:pt>
                <c:pt idx="2137">
                  <c:v>21.4</c:v>
                </c:pt>
                <c:pt idx="2138">
                  <c:v>21.4</c:v>
                </c:pt>
                <c:pt idx="2139">
                  <c:v>21.3</c:v>
                </c:pt>
                <c:pt idx="2140">
                  <c:v>21.3</c:v>
                </c:pt>
                <c:pt idx="2141">
                  <c:v>21.3</c:v>
                </c:pt>
                <c:pt idx="2142">
                  <c:v>21.3</c:v>
                </c:pt>
                <c:pt idx="2143">
                  <c:v>21.3</c:v>
                </c:pt>
                <c:pt idx="2144">
                  <c:v>21.3</c:v>
                </c:pt>
                <c:pt idx="2145">
                  <c:v>21.3</c:v>
                </c:pt>
                <c:pt idx="2146">
                  <c:v>21.2</c:v>
                </c:pt>
                <c:pt idx="2147">
                  <c:v>21.2</c:v>
                </c:pt>
                <c:pt idx="2148">
                  <c:v>21.2</c:v>
                </c:pt>
                <c:pt idx="2149">
                  <c:v>21.2</c:v>
                </c:pt>
                <c:pt idx="2150">
                  <c:v>21.2</c:v>
                </c:pt>
                <c:pt idx="2151">
                  <c:v>21.2</c:v>
                </c:pt>
                <c:pt idx="2152">
                  <c:v>21.2</c:v>
                </c:pt>
                <c:pt idx="2153">
                  <c:v>21.2</c:v>
                </c:pt>
                <c:pt idx="2154">
                  <c:v>21.1</c:v>
                </c:pt>
                <c:pt idx="2155">
                  <c:v>21.1</c:v>
                </c:pt>
                <c:pt idx="2156">
                  <c:v>21.1</c:v>
                </c:pt>
                <c:pt idx="2157">
                  <c:v>21.1</c:v>
                </c:pt>
                <c:pt idx="2158">
                  <c:v>21.1</c:v>
                </c:pt>
                <c:pt idx="2159">
                  <c:v>21.1</c:v>
                </c:pt>
                <c:pt idx="2160">
                  <c:v>21.1</c:v>
                </c:pt>
                <c:pt idx="2161">
                  <c:v>21</c:v>
                </c:pt>
                <c:pt idx="2162">
                  <c:v>21</c:v>
                </c:pt>
                <c:pt idx="2163">
                  <c:v>21</c:v>
                </c:pt>
                <c:pt idx="2164">
                  <c:v>21</c:v>
                </c:pt>
                <c:pt idx="2165">
                  <c:v>21</c:v>
                </c:pt>
                <c:pt idx="2166">
                  <c:v>21</c:v>
                </c:pt>
                <c:pt idx="2167">
                  <c:v>21</c:v>
                </c:pt>
                <c:pt idx="2168">
                  <c:v>20.9</c:v>
                </c:pt>
                <c:pt idx="2169">
                  <c:v>20.9</c:v>
                </c:pt>
                <c:pt idx="2170">
                  <c:v>20.9</c:v>
                </c:pt>
                <c:pt idx="2171">
                  <c:v>20.9</c:v>
                </c:pt>
                <c:pt idx="2172">
                  <c:v>20.9</c:v>
                </c:pt>
                <c:pt idx="2173">
                  <c:v>20.9</c:v>
                </c:pt>
                <c:pt idx="2174">
                  <c:v>20.9</c:v>
                </c:pt>
                <c:pt idx="2175">
                  <c:v>20.9</c:v>
                </c:pt>
                <c:pt idx="2176">
                  <c:v>20.8</c:v>
                </c:pt>
                <c:pt idx="2177">
                  <c:v>20.8</c:v>
                </c:pt>
                <c:pt idx="2178">
                  <c:v>20.8</c:v>
                </c:pt>
                <c:pt idx="2179">
                  <c:v>20.8</c:v>
                </c:pt>
                <c:pt idx="2180">
                  <c:v>20.8</c:v>
                </c:pt>
                <c:pt idx="2181">
                  <c:v>20.8</c:v>
                </c:pt>
                <c:pt idx="2182">
                  <c:v>20.8</c:v>
                </c:pt>
                <c:pt idx="2183">
                  <c:v>20.7</c:v>
                </c:pt>
                <c:pt idx="2184">
                  <c:v>20.7</c:v>
                </c:pt>
                <c:pt idx="2185">
                  <c:v>20.7</c:v>
                </c:pt>
                <c:pt idx="2186">
                  <c:v>20.7</c:v>
                </c:pt>
                <c:pt idx="2187">
                  <c:v>20.7</c:v>
                </c:pt>
                <c:pt idx="2188">
                  <c:v>20.7</c:v>
                </c:pt>
                <c:pt idx="2189">
                  <c:v>20.7</c:v>
                </c:pt>
                <c:pt idx="2190">
                  <c:v>20.7</c:v>
                </c:pt>
                <c:pt idx="2191">
                  <c:v>20.6</c:v>
                </c:pt>
                <c:pt idx="2192">
                  <c:v>20.6</c:v>
                </c:pt>
                <c:pt idx="2193">
                  <c:v>20.6</c:v>
                </c:pt>
                <c:pt idx="2194">
                  <c:v>20.6</c:v>
                </c:pt>
                <c:pt idx="2195">
                  <c:v>20.6</c:v>
                </c:pt>
                <c:pt idx="2196">
                  <c:v>20.6</c:v>
                </c:pt>
                <c:pt idx="2197">
                  <c:v>20.6</c:v>
                </c:pt>
                <c:pt idx="2198">
                  <c:v>20.5</c:v>
                </c:pt>
                <c:pt idx="2199">
                  <c:v>20.5</c:v>
                </c:pt>
                <c:pt idx="2200">
                  <c:v>20.5</c:v>
                </c:pt>
                <c:pt idx="2201">
                  <c:v>20.5</c:v>
                </c:pt>
                <c:pt idx="2202">
                  <c:v>20.5</c:v>
                </c:pt>
                <c:pt idx="2203">
                  <c:v>20.5</c:v>
                </c:pt>
                <c:pt idx="2204">
                  <c:v>20.5</c:v>
                </c:pt>
                <c:pt idx="2205">
                  <c:v>20.5</c:v>
                </c:pt>
                <c:pt idx="2206">
                  <c:v>20.399999999999999</c:v>
                </c:pt>
                <c:pt idx="2207">
                  <c:v>20.399999999999999</c:v>
                </c:pt>
                <c:pt idx="2208">
                  <c:v>20.399999999999999</c:v>
                </c:pt>
                <c:pt idx="2209">
                  <c:v>20.399999999999999</c:v>
                </c:pt>
                <c:pt idx="2210">
                  <c:v>20.399999999999999</c:v>
                </c:pt>
                <c:pt idx="2211">
                  <c:v>20.399999999999999</c:v>
                </c:pt>
                <c:pt idx="2212">
                  <c:v>20.399999999999999</c:v>
                </c:pt>
                <c:pt idx="2213">
                  <c:v>20.399999999999999</c:v>
                </c:pt>
                <c:pt idx="2214">
                  <c:v>20.3</c:v>
                </c:pt>
                <c:pt idx="2215">
                  <c:v>20.3</c:v>
                </c:pt>
                <c:pt idx="2216">
                  <c:v>20.3</c:v>
                </c:pt>
                <c:pt idx="2217">
                  <c:v>20.3</c:v>
                </c:pt>
                <c:pt idx="2218">
                  <c:v>20.3</c:v>
                </c:pt>
                <c:pt idx="2219">
                  <c:v>20.3</c:v>
                </c:pt>
                <c:pt idx="2220">
                  <c:v>20.3</c:v>
                </c:pt>
                <c:pt idx="2221">
                  <c:v>20.2</c:v>
                </c:pt>
                <c:pt idx="2222">
                  <c:v>20.2</c:v>
                </c:pt>
                <c:pt idx="2223">
                  <c:v>20.2</c:v>
                </c:pt>
                <c:pt idx="2224">
                  <c:v>20.2</c:v>
                </c:pt>
                <c:pt idx="2225">
                  <c:v>20.2</c:v>
                </c:pt>
                <c:pt idx="2226">
                  <c:v>20.2</c:v>
                </c:pt>
                <c:pt idx="2227">
                  <c:v>20.2</c:v>
                </c:pt>
                <c:pt idx="2228">
                  <c:v>20.2</c:v>
                </c:pt>
                <c:pt idx="2229">
                  <c:v>20.100000000000001</c:v>
                </c:pt>
                <c:pt idx="2230">
                  <c:v>20.100000000000001</c:v>
                </c:pt>
                <c:pt idx="2231">
                  <c:v>20.100000000000001</c:v>
                </c:pt>
                <c:pt idx="2232">
                  <c:v>20.100000000000001</c:v>
                </c:pt>
                <c:pt idx="2233">
                  <c:v>20.100000000000001</c:v>
                </c:pt>
                <c:pt idx="2234">
                  <c:v>20.100000000000001</c:v>
                </c:pt>
                <c:pt idx="2235">
                  <c:v>20.100000000000001</c:v>
                </c:pt>
                <c:pt idx="2236">
                  <c:v>20.100000000000001</c:v>
                </c:pt>
                <c:pt idx="2237">
                  <c:v>20</c:v>
                </c:pt>
                <c:pt idx="2238">
                  <c:v>20</c:v>
                </c:pt>
                <c:pt idx="2239">
                  <c:v>20</c:v>
                </c:pt>
                <c:pt idx="2240">
                  <c:v>20</c:v>
                </c:pt>
                <c:pt idx="2241">
                  <c:v>20</c:v>
                </c:pt>
                <c:pt idx="2242">
                  <c:v>20</c:v>
                </c:pt>
                <c:pt idx="2243">
                  <c:v>20</c:v>
                </c:pt>
                <c:pt idx="2244">
                  <c:v>19.899999999999999</c:v>
                </c:pt>
                <c:pt idx="2245">
                  <c:v>19.899999999999999</c:v>
                </c:pt>
                <c:pt idx="2246">
                  <c:v>19.899999999999999</c:v>
                </c:pt>
                <c:pt idx="2247">
                  <c:v>19.899999999999999</c:v>
                </c:pt>
                <c:pt idx="2248">
                  <c:v>19.899999999999999</c:v>
                </c:pt>
                <c:pt idx="2249">
                  <c:v>19.899999999999999</c:v>
                </c:pt>
                <c:pt idx="2250">
                  <c:v>19.899999999999999</c:v>
                </c:pt>
                <c:pt idx="2251">
                  <c:v>19.899999999999999</c:v>
                </c:pt>
                <c:pt idx="2252">
                  <c:v>19.8</c:v>
                </c:pt>
                <c:pt idx="2253">
                  <c:v>19.8</c:v>
                </c:pt>
                <c:pt idx="2254">
                  <c:v>19.8</c:v>
                </c:pt>
                <c:pt idx="2255">
                  <c:v>19.8</c:v>
                </c:pt>
                <c:pt idx="2256">
                  <c:v>19.8</c:v>
                </c:pt>
                <c:pt idx="2257">
                  <c:v>19.8</c:v>
                </c:pt>
                <c:pt idx="2258">
                  <c:v>19.8</c:v>
                </c:pt>
                <c:pt idx="2259">
                  <c:v>19.8</c:v>
                </c:pt>
                <c:pt idx="2260">
                  <c:v>19.7</c:v>
                </c:pt>
                <c:pt idx="2261">
                  <c:v>19.7</c:v>
                </c:pt>
                <c:pt idx="2262">
                  <c:v>19.7</c:v>
                </c:pt>
                <c:pt idx="2263">
                  <c:v>19.7</c:v>
                </c:pt>
                <c:pt idx="2264">
                  <c:v>19.7</c:v>
                </c:pt>
                <c:pt idx="2265">
                  <c:v>19.7</c:v>
                </c:pt>
                <c:pt idx="2266">
                  <c:v>19.7</c:v>
                </c:pt>
                <c:pt idx="2267">
                  <c:v>19.7</c:v>
                </c:pt>
                <c:pt idx="2268">
                  <c:v>19.600000000000001</c:v>
                </c:pt>
                <c:pt idx="2269">
                  <c:v>19.600000000000001</c:v>
                </c:pt>
                <c:pt idx="2270">
                  <c:v>19.600000000000001</c:v>
                </c:pt>
                <c:pt idx="2271">
                  <c:v>19.600000000000001</c:v>
                </c:pt>
                <c:pt idx="2272">
                  <c:v>19.600000000000001</c:v>
                </c:pt>
                <c:pt idx="2273">
                  <c:v>19.600000000000001</c:v>
                </c:pt>
                <c:pt idx="2274">
                  <c:v>19.600000000000001</c:v>
                </c:pt>
                <c:pt idx="2275">
                  <c:v>19.600000000000001</c:v>
                </c:pt>
                <c:pt idx="2276">
                  <c:v>19.5</c:v>
                </c:pt>
                <c:pt idx="2277">
                  <c:v>19.5</c:v>
                </c:pt>
                <c:pt idx="2278">
                  <c:v>19.5</c:v>
                </c:pt>
                <c:pt idx="2279">
                  <c:v>19.5</c:v>
                </c:pt>
                <c:pt idx="2280">
                  <c:v>19.5</c:v>
                </c:pt>
                <c:pt idx="2281">
                  <c:v>19.5</c:v>
                </c:pt>
                <c:pt idx="2282">
                  <c:v>19.5</c:v>
                </c:pt>
                <c:pt idx="2283">
                  <c:v>19.5</c:v>
                </c:pt>
                <c:pt idx="2284">
                  <c:v>19.399999999999999</c:v>
                </c:pt>
                <c:pt idx="2285">
                  <c:v>19.399999999999999</c:v>
                </c:pt>
                <c:pt idx="2286">
                  <c:v>19.399999999999999</c:v>
                </c:pt>
                <c:pt idx="2287">
                  <c:v>19.399999999999999</c:v>
                </c:pt>
                <c:pt idx="2288">
                  <c:v>19.399999999999999</c:v>
                </c:pt>
                <c:pt idx="2289">
                  <c:v>19.399999999999999</c:v>
                </c:pt>
                <c:pt idx="2290">
                  <c:v>19.399999999999999</c:v>
                </c:pt>
                <c:pt idx="2291">
                  <c:v>19.399999999999999</c:v>
                </c:pt>
                <c:pt idx="2292">
                  <c:v>19.3</c:v>
                </c:pt>
                <c:pt idx="2293">
                  <c:v>19.3</c:v>
                </c:pt>
                <c:pt idx="2294">
                  <c:v>19.3</c:v>
                </c:pt>
                <c:pt idx="2295">
                  <c:v>19.3</c:v>
                </c:pt>
                <c:pt idx="2296">
                  <c:v>19.3</c:v>
                </c:pt>
                <c:pt idx="2297">
                  <c:v>19.3</c:v>
                </c:pt>
                <c:pt idx="2298">
                  <c:v>19.3</c:v>
                </c:pt>
                <c:pt idx="2299">
                  <c:v>19.3</c:v>
                </c:pt>
                <c:pt idx="2300">
                  <c:v>19.2</c:v>
                </c:pt>
                <c:pt idx="2301">
                  <c:v>19.2</c:v>
                </c:pt>
                <c:pt idx="2302">
                  <c:v>19.2</c:v>
                </c:pt>
                <c:pt idx="2303">
                  <c:v>19.2</c:v>
                </c:pt>
                <c:pt idx="2304">
                  <c:v>19.2</c:v>
                </c:pt>
                <c:pt idx="2305">
                  <c:v>19.2</c:v>
                </c:pt>
                <c:pt idx="2306">
                  <c:v>19.2</c:v>
                </c:pt>
                <c:pt idx="2307">
                  <c:v>19.2</c:v>
                </c:pt>
                <c:pt idx="2308">
                  <c:v>19.100000000000001</c:v>
                </c:pt>
                <c:pt idx="2309">
                  <c:v>19.100000000000001</c:v>
                </c:pt>
                <c:pt idx="2310">
                  <c:v>19.100000000000001</c:v>
                </c:pt>
                <c:pt idx="2311">
                  <c:v>19.100000000000001</c:v>
                </c:pt>
                <c:pt idx="2312">
                  <c:v>19.100000000000001</c:v>
                </c:pt>
                <c:pt idx="2313">
                  <c:v>19.100000000000001</c:v>
                </c:pt>
                <c:pt idx="2314">
                  <c:v>19.100000000000001</c:v>
                </c:pt>
                <c:pt idx="2315">
                  <c:v>19.100000000000001</c:v>
                </c:pt>
                <c:pt idx="2316">
                  <c:v>19</c:v>
                </c:pt>
                <c:pt idx="2317">
                  <c:v>19</c:v>
                </c:pt>
                <c:pt idx="2318">
                  <c:v>19</c:v>
                </c:pt>
                <c:pt idx="2319">
                  <c:v>19</c:v>
                </c:pt>
                <c:pt idx="2320">
                  <c:v>19</c:v>
                </c:pt>
                <c:pt idx="2321">
                  <c:v>19</c:v>
                </c:pt>
                <c:pt idx="2322">
                  <c:v>19</c:v>
                </c:pt>
                <c:pt idx="2323">
                  <c:v>19</c:v>
                </c:pt>
                <c:pt idx="2324">
                  <c:v>18.899999999999999</c:v>
                </c:pt>
                <c:pt idx="2325">
                  <c:v>18.899999999999999</c:v>
                </c:pt>
                <c:pt idx="2326">
                  <c:v>18.899999999999999</c:v>
                </c:pt>
                <c:pt idx="2327">
                  <c:v>18.899999999999999</c:v>
                </c:pt>
                <c:pt idx="2328">
                  <c:v>18.899999999999999</c:v>
                </c:pt>
                <c:pt idx="2329">
                  <c:v>18.899999999999999</c:v>
                </c:pt>
                <c:pt idx="2330">
                  <c:v>18.899999999999999</c:v>
                </c:pt>
                <c:pt idx="2331">
                  <c:v>18.899999999999999</c:v>
                </c:pt>
                <c:pt idx="2332">
                  <c:v>18.899999999999999</c:v>
                </c:pt>
                <c:pt idx="2333">
                  <c:v>18.8</c:v>
                </c:pt>
                <c:pt idx="2334">
                  <c:v>18.8</c:v>
                </c:pt>
                <c:pt idx="2335">
                  <c:v>18.8</c:v>
                </c:pt>
                <c:pt idx="2336">
                  <c:v>18.8</c:v>
                </c:pt>
                <c:pt idx="2337">
                  <c:v>18.8</c:v>
                </c:pt>
                <c:pt idx="2338">
                  <c:v>18.8</c:v>
                </c:pt>
                <c:pt idx="2339">
                  <c:v>18.8</c:v>
                </c:pt>
                <c:pt idx="2340">
                  <c:v>18.8</c:v>
                </c:pt>
                <c:pt idx="2341">
                  <c:v>18.7</c:v>
                </c:pt>
                <c:pt idx="2342">
                  <c:v>18.7</c:v>
                </c:pt>
                <c:pt idx="2343">
                  <c:v>18.7</c:v>
                </c:pt>
                <c:pt idx="2344">
                  <c:v>18.7</c:v>
                </c:pt>
                <c:pt idx="2345">
                  <c:v>18.7</c:v>
                </c:pt>
                <c:pt idx="2346">
                  <c:v>18.7</c:v>
                </c:pt>
                <c:pt idx="2347">
                  <c:v>18.7</c:v>
                </c:pt>
                <c:pt idx="2348">
                  <c:v>18.7</c:v>
                </c:pt>
                <c:pt idx="2349">
                  <c:v>18.600000000000001</c:v>
                </c:pt>
                <c:pt idx="2350">
                  <c:v>18.600000000000001</c:v>
                </c:pt>
                <c:pt idx="2351">
                  <c:v>18.600000000000001</c:v>
                </c:pt>
                <c:pt idx="2352">
                  <c:v>18.600000000000001</c:v>
                </c:pt>
                <c:pt idx="2353">
                  <c:v>18.600000000000001</c:v>
                </c:pt>
                <c:pt idx="2354">
                  <c:v>18.600000000000001</c:v>
                </c:pt>
                <c:pt idx="2355">
                  <c:v>18.600000000000001</c:v>
                </c:pt>
                <c:pt idx="2356">
                  <c:v>18.600000000000001</c:v>
                </c:pt>
                <c:pt idx="2357">
                  <c:v>18.5</c:v>
                </c:pt>
                <c:pt idx="2358">
                  <c:v>18.5</c:v>
                </c:pt>
                <c:pt idx="2359">
                  <c:v>18.5</c:v>
                </c:pt>
                <c:pt idx="2360">
                  <c:v>18.5</c:v>
                </c:pt>
                <c:pt idx="2361">
                  <c:v>18.5</c:v>
                </c:pt>
                <c:pt idx="2362">
                  <c:v>18.5</c:v>
                </c:pt>
                <c:pt idx="2363">
                  <c:v>18.5</c:v>
                </c:pt>
                <c:pt idx="2364">
                  <c:v>18.5</c:v>
                </c:pt>
                <c:pt idx="2365">
                  <c:v>18.5</c:v>
                </c:pt>
                <c:pt idx="2366">
                  <c:v>18.399999999999999</c:v>
                </c:pt>
                <c:pt idx="2367">
                  <c:v>18.399999999999999</c:v>
                </c:pt>
                <c:pt idx="2368">
                  <c:v>18.399999999999999</c:v>
                </c:pt>
                <c:pt idx="2369">
                  <c:v>18.399999999999999</c:v>
                </c:pt>
                <c:pt idx="2370">
                  <c:v>18.399999999999999</c:v>
                </c:pt>
                <c:pt idx="2371">
                  <c:v>18.399999999999999</c:v>
                </c:pt>
                <c:pt idx="2372">
                  <c:v>18.399999999999999</c:v>
                </c:pt>
                <c:pt idx="2373">
                  <c:v>18.399999999999999</c:v>
                </c:pt>
                <c:pt idx="2374">
                  <c:v>18.3</c:v>
                </c:pt>
                <c:pt idx="2375">
                  <c:v>18.3</c:v>
                </c:pt>
                <c:pt idx="2376">
                  <c:v>18.3</c:v>
                </c:pt>
                <c:pt idx="2377">
                  <c:v>18.3</c:v>
                </c:pt>
                <c:pt idx="2378">
                  <c:v>18.3</c:v>
                </c:pt>
                <c:pt idx="2379">
                  <c:v>18.3</c:v>
                </c:pt>
                <c:pt idx="2380">
                  <c:v>18.3</c:v>
                </c:pt>
                <c:pt idx="2381">
                  <c:v>18.3</c:v>
                </c:pt>
                <c:pt idx="2382">
                  <c:v>18.3</c:v>
                </c:pt>
                <c:pt idx="2383">
                  <c:v>18.2</c:v>
                </c:pt>
                <c:pt idx="2384">
                  <c:v>18.2</c:v>
                </c:pt>
                <c:pt idx="2385">
                  <c:v>18.2</c:v>
                </c:pt>
                <c:pt idx="2386">
                  <c:v>18.2</c:v>
                </c:pt>
                <c:pt idx="2387">
                  <c:v>18.2</c:v>
                </c:pt>
                <c:pt idx="2388">
                  <c:v>18.2</c:v>
                </c:pt>
                <c:pt idx="2389">
                  <c:v>18.2</c:v>
                </c:pt>
                <c:pt idx="2390">
                  <c:v>18.2</c:v>
                </c:pt>
                <c:pt idx="2391">
                  <c:v>18.100000000000001</c:v>
                </c:pt>
                <c:pt idx="2392">
                  <c:v>18.100000000000001</c:v>
                </c:pt>
                <c:pt idx="2393">
                  <c:v>18.100000000000001</c:v>
                </c:pt>
                <c:pt idx="2394">
                  <c:v>18.100000000000001</c:v>
                </c:pt>
                <c:pt idx="2395">
                  <c:v>18.100000000000001</c:v>
                </c:pt>
                <c:pt idx="2396">
                  <c:v>18.100000000000001</c:v>
                </c:pt>
                <c:pt idx="2397">
                  <c:v>18.100000000000001</c:v>
                </c:pt>
                <c:pt idx="2398">
                  <c:v>18.100000000000001</c:v>
                </c:pt>
                <c:pt idx="2399">
                  <c:v>18.100000000000001</c:v>
                </c:pt>
                <c:pt idx="2400">
                  <c:v>18</c:v>
                </c:pt>
                <c:pt idx="2401">
                  <c:v>18</c:v>
                </c:pt>
                <c:pt idx="2402">
                  <c:v>18</c:v>
                </c:pt>
                <c:pt idx="2403">
                  <c:v>18</c:v>
                </c:pt>
                <c:pt idx="2404">
                  <c:v>18</c:v>
                </c:pt>
                <c:pt idx="2405">
                  <c:v>18</c:v>
                </c:pt>
                <c:pt idx="2406">
                  <c:v>18</c:v>
                </c:pt>
                <c:pt idx="2407">
                  <c:v>18</c:v>
                </c:pt>
                <c:pt idx="2408">
                  <c:v>18</c:v>
                </c:pt>
                <c:pt idx="2409">
                  <c:v>17.899999999999999</c:v>
                </c:pt>
                <c:pt idx="2410">
                  <c:v>17.899999999999999</c:v>
                </c:pt>
                <c:pt idx="2411">
                  <c:v>17.899999999999999</c:v>
                </c:pt>
                <c:pt idx="2412">
                  <c:v>17.899999999999999</c:v>
                </c:pt>
                <c:pt idx="2413">
                  <c:v>17.899999999999999</c:v>
                </c:pt>
                <c:pt idx="2414">
                  <c:v>17.899999999999999</c:v>
                </c:pt>
                <c:pt idx="2415">
                  <c:v>17.899999999999999</c:v>
                </c:pt>
                <c:pt idx="2416">
                  <c:v>17.899999999999999</c:v>
                </c:pt>
                <c:pt idx="2417">
                  <c:v>17.8</c:v>
                </c:pt>
                <c:pt idx="2418">
                  <c:v>17.8</c:v>
                </c:pt>
                <c:pt idx="2419">
                  <c:v>17.8</c:v>
                </c:pt>
                <c:pt idx="2420">
                  <c:v>17.8</c:v>
                </c:pt>
                <c:pt idx="2421">
                  <c:v>17.8</c:v>
                </c:pt>
                <c:pt idx="2422">
                  <c:v>17.8</c:v>
                </c:pt>
                <c:pt idx="2423">
                  <c:v>17.8</c:v>
                </c:pt>
                <c:pt idx="2424">
                  <c:v>17.8</c:v>
                </c:pt>
                <c:pt idx="2425">
                  <c:v>17.8</c:v>
                </c:pt>
                <c:pt idx="2426">
                  <c:v>17.7</c:v>
                </c:pt>
                <c:pt idx="2427">
                  <c:v>17.7</c:v>
                </c:pt>
                <c:pt idx="2428">
                  <c:v>17.7</c:v>
                </c:pt>
                <c:pt idx="2429">
                  <c:v>17.7</c:v>
                </c:pt>
                <c:pt idx="2430">
                  <c:v>17.7</c:v>
                </c:pt>
                <c:pt idx="2431">
                  <c:v>17.7</c:v>
                </c:pt>
                <c:pt idx="2432">
                  <c:v>17.7</c:v>
                </c:pt>
                <c:pt idx="2433">
                  <c:v>17.7</c:v>
                </c:pt>
                <c:pt idx="2434">
                  <c:v>17.7</c:v>
                </c:pt>
                <c:pt idx="2435">
                  <c:v>17.600000000000001</c:v>
                </c:pt>
                <c:pt idx="2436">
                  <c:v>17.600000000000001</c:v>
                </c:pt>
                <c:pt idx="2437">
                  <c:v>17.600000000000001</c:v>
                </c:pt>
                <c:pt idx="2438">
                  <c:v>17.600000000000001</c:v>
                </c:pt>
                <c:pt idx="2439">
                  <c:v>17.600000000000001</c:v>
                </c:pt>
                <c:pt idx="2440">
                  <c:v>17.600000000000001</c:v>
                </c:pt>
                <c:pt idx="2441">
                  <c:v>17.600000000000001</c:v>
                </c:pt>
                <c:pt idx="2442">
                  <c:v>17.600000000000001</c:v>
                </c:pt>
                <c:pt idx="2443">
                  <c:v>17.600000000000001</c:v>
                </c:pt>
                <c:pt idx="2444">
                  <c:v>17.5</c:v>
                </c:pt>
                <c:pt idx="2445">
                  <c:v>17.5</c:v>
                </c:pt>
                <c:pt idx="2446">
                  <c:v>17.5</c:v>
                </c:pt>
                <c:pt idx="2447">
                  <c:v>17.5</c:v>
                </c:pt>
                <c:pt idx="2448">
                  <c:v>17.5</c:v>
                </c:pt>
                <c:pt idx="2449">
                  <c:v>17.5</c:v>
                </c:pt>
                <c:pt idx="2450">
                  <c:v>17.5</c:v>
                </c:pt>
                <c:pt idx="2451">
                  <c:v>17.5</c:v>
                </c:pt>
                <c:pt idx="2452">
                  <c:v>17.399999999999999</c:v>
                </c:pt>
                <c:pt idx="2453">
                  <c:v>17.399999999999999</c:v>
                </c:pt>
                <c:pt idx="2454">
                  <c:v>17.399999999999999</c:v>
                </c:pt>
                <c:pt idx="2455">
                  <c:v>17.399999999999999</c:v>
                </c:pt>
                <c:pt idx="2456">
                  <c:v>17.399999999999999</c:v>
                </c:pt>
                <c:pt idx="2457">
                  <c:v>17.399999999999999</c:v>
                </c:pt>
                <c:pt idx="2458">
                  <c:v>17.399999999999999</c:v>
                </c:pt>
                <c:pt idx="2459">
                  <c:v>17.399999999999999</c:v>
                </c:pt>
                <c:pt idx="2460">
                  <c:v>17.399999999999999</c:v>
                </c:pt>
                <c:pt idx="2461">
                  <c:v>17.3</c:v>
                </c:pt>
                <c:pt idx="2462">
                  <c:v>17.3</c:v>
                </c:pt>
                <c:pt idx="2463">
                  <c:v>17.3</c:v>
                </c:pt>
                <c:pt idx="2464">
                  <c:v>17.3</c:v>
                </c:pt>
                <c:pt idx="2465">
                  <c:v>17.3</c:v>
                </c:pt>
                <c:pt idx="2466">
                  <c:v>17.3</c:v>
                </c:pt>
                <c:pt idx="2467">
                  <c:v>17.3</c:v>
                </c:pt>
                <c:pt idx="2468">
                  <c:v>17.3</c:v>
                </c:pt>
                <c:pt idx="2469">
                  <c:v>17.3</c:v>
                </c:pt>
                <c:pt idx="2470">
                  <c:v>17.2</c:v>
                </c:pt>
                <c:pt idx="2471">
                  <c:v>17.2</c:v>
                </c:pt>
                <c:pt idx="2472">
                  <c:v>17.2</c:v>
                </c:pt>
                <c:pt idx="2473">
                  <c:v>17.2</c:v>
                </c:pt>
                <c:pt idx="2474">
                  <c:v>17.2</c:v>
                </c:pt>
                <c:pt idx="2475">
                  <c:v>17.2</c:v>
                </c:pt>
                <c:pt idx="2476">
                  <c:v>17.2</c:v>
                </c:pt>
                <c:pt idx="2477">
                  <c:v>17.2</c:v>
                </c:pt>
                <c:pt idx="2478">
                  <c:v>17.2</c:v>
                </c:pt>
                <c:pt idx="2479">
                  <c:v>17.100000000000001</c:v>
                </c:pt>
                <c:pt idx="2480">
                  <c:v>17.100000000000001</c:v>
                </c:pt>
                <c:pt idx="2481">
                  <c:v>17.100000000000001</c:v>
                </c:pt>
                <c:pt idx="2482">
                  <c:v>17.100000000000001</c:v>
                </c:pt>
                <c:pt idx="2483">
                  <c:v>17.100000000000001</c:v>
                </c:pt>
                <c:pt idx="2484">
                  <c:v>17.100000000000001</c:v>
                </c:pt>
                <c:pt idx="2485">
                  <c:v>17.100000000000001</c:v>
                </c:pt>
                <c:pt idx="2486">
                  <c:v>17.100000000000001</c:v>
                </c:pt>
                <c:pt idx="2487">
                  <c:v>17.100000000000001</c:v>
                </c:pt>
                <c:pt idx="2488">
                  <c:v>17</c:v>
                </c:pt>
                <c:pt idx="2489">
                  <c:v>17</c:v>
                </c:pt>
                <c:pt idx="2490">
                  <c:v>17</c:v>
                </c:pt>
                <c:pt idx="2491">
                  <c:v>17</c:v>
                </c:pt>
                <c:pt idx="2492">
                  <c:v>17</c:v>
                </c:pt>
                <c:pt idx="2493">
                  <c:v>17</c:v>
                </c:pt>
                <c:pt idx="2494">
                  <c:v>17</c:v>
                </c:pt>
                <c:pt idx="2495">
                  <c:v>17</c:v>
                </c:pt>
                <c:pt idx="2496">
                  <c:v>17</c:v>
                </c:pt>
                <c:pt idx="2497">
                  <c:v>17</c:v>
                </c:pt>
                <c:pt idx="2498">
                  <c:v>16.899999999999999</c:v>
                </c:pt>
                <c:pt idx="2499">
                  <c:v>16.899999999999999</c:v>
                </c:pt>
                <c:pt idx="2500">
                  <c:v>16.899999999999999</c:v>
                </c:pt>
                <c:pt idx="2501">
                  <c:v>16.899999999999999</c:v>
                </c:pt>
                <c:pt idx="2502">
                  <c:v>16.899999999999999</c:v>
                </c:pt>
                <c:pt idx="2503">
                  <c:v>16.899999999999999</c:v>
                </c:pt>
                <c:pt idx="2504">
                  <c:v>16.899999999999999</c:v>
                </c:pt>
                <c:pt idx="2505">
                  <c:v>16.899999999999999</c:v>
                </c:pt>
                <c:pt idx="2506">
                  <c:v>16.899999999999999</c:v>
                </c:pt>
                <c:pt idx="2507">
                  <c:v>16.8</c:v>
                </c:pt>
                <c:pt idx="2508">
                  <c:v>16.8</c:v>
                </c:pt>
                <c:pt idx="2509">
                  <c:v>16.8</c:v>
                </c:pt>
                <c:pt idx="2510">
                  <c:v>16.8</c:v>
                </c:pt>
                <c:pt idx="2511">
                  <c:v>16.8</c:v>
                </c:pt>
                <c:pt idx="2512">
                  <c:v>16.8</c:v>
                </c:pt>
                <c:pt idx="2513">
                  <c:v>16.8</c:v>
                </c:pt>
                <c:pt idx="2514">
                  <c:v>16.8</c:v>
                </c:pt>
                <c:pt idx="2515">
                  <c:v>16.8</c:v>
                </c:pt>
                <c:pt idx="2516">
                  <c:v>16.7</c:v>
                </c:pt>
                <c:pt idx="2517">
                  <c:v>16.7</c:v>
                </c:pt>
                <c:pt idx="2518">
                  <c:v>16.7</c:v>
                </c:pt>
                <c:pt idx="2519">
                  <c:v>16.7</c:v>
                </c:pt>
                <c:pt idx="2520">
                  <c:v>16.7</c:v>
                </c:pt>
                <c:pt idx="2521">
                  <c:v>16.7</c:v>
                </c:pt>
                <c:pt idx="2522">
                  <c:v>16.7</c:v>
                </c:pt>
                <c:pt idx="2523">
                  <c:v>16.7</c:v>
                </c:pt>
                <c:pt idx="2524">
                  <c:v>16.7</c:v>
                </c:pt>
                <c:pt idx="2525">
                  <c:v>16.600000000000001</c:v>
                </c:pt>
                <c:pt idx="2526">
                  <c:v>16.600000000000001</c:v>
                </c:pt>
                <c:pt idx="2527">
                  <c:v>16.600000000000001</c:v>
                </c:pt>
                <c:pt idx="2528">
                  <c:v>16.600000000000001</c:v>
                </c:pt>
                <c:pt idx="2529">
                  <c:v>16.600000000000001</c:v>
                </c:pt>
                <c:pt idx="2530">
                  <c:v>16.600000000000001</c:v>
                </c:pt>
                <c:pt idx="2531">
                  <c:v>16.600000000000001</c:v>
                </c:pt>
                <c:pt idx="2532">
                  <c:v>16.600000000000001</c:v>
                </c:pt>
                <c:pt idx="2533">
                  <c:v>16.600000000000001</c:v>
                </c:pt>
                <c:pt idx="2534">
                  <c:v>16.600000000000001</c:v>
                </c:pt>
                <c:pt idx="2535">
                  <c:v>16.5</c:v>
                </c:pt>
                <c:pt idx="2536">
                  <c:v>16.5</c:v>
                </c:pt>
                <c:pt idx="2537">
                  <c:v>16.5</c:v>
                </c:pt>
                <c:pt idx="2538">
                  <c:v>16.5</c:v>
                </c:pt>
                <c:pt idx="2539">
                  <c:v>16.5</c:v>
                </c:pt>
                <c:pt idx="2540">
                  <c:v>16.5</c:v>
                </c:pt>
                <c:pt idx="2541">
                  <c:v>16.5</c:v>
                </c:pt>
                <c:pt idx="2542">
                  <c:v>16.5</c:v>
                </c:pt>
                <c:pt idx="2543">
                  <c:v>16.5</c:v>
                </c:pt>
                <c:pt idx="2544">
                  <c:v>16.399999999999999</c:v>
                </c:pt>
                <c:pt idx="2545">
                  <c:v>16.399999999999999</c:v>
                </c:pt>
                <c:pt idx="2546">
                  <c:v>16.399999999999999</c:v>
                </c:pt>
                <c:pt idx="2547">
                  <c:v>16.399999999999999</c:v>
                </c:pt>
                <c:pt idx="2548">
                  <c:v>16.399999999999999</c:v>
                </c:pt>
                <c:pt idx="2549">
                  <c:v>16.399999999999999</c:v>
                </c:pt>
                <c:pt idx="2550">
                  <c:v>16.399999999999999</c:v>
                </c:pt>
                <c:pt idx="2551">
                  <c:v>16.399999999999999</c:v>
                </c:pt>
                <c:pt idx="2552">
                  <c:v>16.399999999999999</c:v>
                </c:pt>
                <c:pt idx="2553">
                  <c:v>16.399999999999999</c:v>
                </c:pt>
                <c:pt idx="2554">
                  <c:v>16.3</c:v>
                </c:pt>
                <c:pt idx="2555">
                  <c:v>16.3</c:v>
                </c:pt>
                <c:pt idx="2556">
                  <c:v>16.3</c:v>
                </c:pt>
                <c:pt idx="2557">
                  <c:v>16.3</c:v>
                </c:pt>
                <c:pt idx="2558">
                  <c:v>16.3</c:v>
                </c:pt>
                <c:pt idx="2559">
                  <c:v>16.3</c:v>
                </c:pt>
                <c:pt idx="2560">
                  <c:v>16.3</c:v>
                </c:pt>
                <c:pt idx="2561">
                  <c:v>16.3</c:v>
                </c:pt>
                <c:pt idx="2562">
                  <c:v>16.3</c:v>
                </c:pt>
                <c:pt idx="2563">
                  <c:v>16.2</c:v>
                </c:pt>
                <c:pt idx="2564">
                  <c:v>16.2</c:v>
                </c:pt>
                <c:pt idx="2565">
                  <c:v>16.2</c:v>
                </c:pt>
                <c:pt idx="2566">
                  <c:v>16.2</c:v>
                </c:pt>
                <c:pt idx="2567">
                  <c:v>16.2</c:v>
                </c:pt>
                <c:pt idx="2568">
                  <c:v>16.2</c:v>
                </c:pt>
                <c:pt idx="2569">
                  <c:v>16.2</c:v>
                </c:pt>
                <c:pt idx="2570">
                  <c:v>16.2</c:v>
                </c:pt>
                <c:pt idx="2571">
                  <c:v>16.2</c:v>
                </c:pt>
                <c:pt idx="2572">
                  <c:v>16.2</c:v>
                </c:pt>
                <c:pt idx="2573">
                  <c:v>16.100000000000001</c:v>
                </c:pt>
                <c:pt idx="2574">
                  <c:v>16.100000000000001</c:v>
                </c:pt>
                <c:pt idx="2575">
                  <c:v>16.100000000000001</c:v>
                </c:pt>
                <c:pt idx="2576">
                  <c:v>16.100000000000001</c:v>
                </c:pt>
                <c:pt idx="2577">
                  <c:v>16.100000000000001</c:v>
                </c:pt>
                <c:pt idx="2578">
                  <c:v>16.100000000000001</c:v>
                </c:pt>
                <c:pt idx="2579">
                  <c:v>16.100000000000001</c:v>
                </c:pt>
                <c:pt idx="2580">
                  <c:v>16.100000000000001</c:v>
                </c:pt>
                <c:pt idx="2581">
                  <c:v>16.100000000000001</c:v>
                </c:pt>
                <c:pt idx="2582">
                  <c:v>16</c:v>
                </c:pt>
                <c:pt idx="2583">
                  <c:v>16</c:v>
                </c:pt>
                <c:pt idx="2584">
                  <c:v>16</c:v>
                </c:pt>
                <c:pt idx="2585">
                  <c:v>16</c:v>
                </c:pt>
                <c:pt idx="2586">
                  <c:v>16</c:v>
                </c:pt>
                <c:pt idx="2587">
                  <c:v>16</c:v>
                </c:pt>
                <c:pt idx="2588">
                  <c:v>16</c:v>
                </c:pt>
                <c:pt idx="2589">
                  <c:v>16</c:v>
                </c:pt>
                <c:pt idx="2590">
                  <c:v>16</c:v>
                </c:pt>
                <c:pt idx="2591">
                  <c:v>16</c:v>
                </c:pt>
                <c:pt idx="2592">
                  <c:v>15.9</c:v>
                </c:pt>
                <c:pt idx="2593">
                  <c:v>15.9</c:v>
                </c:pt>
                <c:pt idx="2594">
                  <c:v>15.9</c:v>
                </c:pt>
                <c:pt idx="2595">
                  <c:v>15.9</c:v>
                </c:pt>
                <c:pt idx="2596">
                  <c:v>15.9</c:v>
                </c:pt>
                <c:pt idx="2597">
                  <c:v>15.9</c:v>
                </c:pt>
                <c:pt idx="2598">
                  <c:v>15.9</c:v>
                </c:pt>
                <c:pt idx="2599">
                  <c:v>15.9</c:v>
                </c:pt>
                <c:pt idx="2600">
                  <c:v>15.9</c:v>
                </c:pt>
                <c:pt idx="2601">
                  <c:v>15.9</c:v>
                </c:pt>
                <c:pt idx="2602">
                  <c:v>15.8</c:v>
                </c:pt>
                <c:pt idx="2603">
                  <c:v>15.8</c:v>
                </c:pt>
                <c:pt idx="2604">
                  <c:v>15.8</c:v>
                </c:pt>
                <c:pt idx="2605">
                  <c:v>15.8</c:v>
                </c:pt>
                <c:pt idx="2606">
                  <c:v>15.8</c:v>
                </c:pt>
                <c:pt idx="2607">
                  <c:v>15.8</c:v>
                </c:pt>
                <c:pt idx="2608">
                  <c:v>15.8</c:v>
                </c:pt>
                <c:pt idx="2609">
                  <c:v>15.8</c:v>
                </c:pt>
                <c:pt idx="2610">
                  <c:v>15.8</c:v>
                </c:pt>
                <c:pt idx="2611">
                  <c:v>15.8</c:v>
                </c:pt>
                <c:pt idx="2612">
                  <c:v>15.7</c:v>
                </c:pt>
                <c:pt idx="2613">
                  <c:v>15.7</c:v>
                </c:pt>
                <c:pt idx="2614">
                  <c:v>15.7</c:v>
                </c:pt>
                <c:pt idx="2615">
                  <c:v>15.7</c:v>
                </c:pt>
                <c:pt idx="2616">
                  <c:v>15.7</c:v>
                </c:pt>
                <c:pt idx="2617">
                  <c:v>15.7</c:v>
                </c:pt>
                <c:pt idx="2618">
                  <c:v>15.7</c:v>
                </c:pt>
                <c:pt idx="2619">
                  <c:v>15.7</c:v>
                </c:pt>
                <c:pt idx="2620">
                  <c:v>15.7</c:v>
                </c:pt>
                <c:pt idx="2621">
                  <c:v>15.7</c:v>
                </c:pt>
                <c:pt idx="2622">
                  <c:v>15.6</c:v>
                </c:pt>
                <c:pt idx="2623">
                  <c:v>15.6</c:v>
                </c:pt>
                <c:pt idx="2624">
                  <c:v>15.6</c:v>
                </c:pt>
                <c:pt idx="2625">
                  <c:v>15.6</c:v>
                </c:pt>
                <c:pt idx="2626">
                  <c:v>15.6</c:v>
                </c:pt>
                <c:pt idx="2627">
                  <c:v>15.6</c:v>
                </c:pt>
                <c:pt idx="2628">
                  <c:v>15.6</c:v>
                </c:pt>
                <c:pt idx="2629">
                  <c:v>15.6</c:v>
                </c:pt>
                <c:pt idx="2630">
                  <c:v>15.6</c:v>
                </c:pt>
                <c:pt idx="2631">
                  <c:v>15.5</c:v>
                </c:pt>
                <c:pt idx="2632">
                  <c:v>15.5</c:v>
                </c:pt>
                <c:pt idx="2633">
                  <c:v>15.5</c:v>
                </c:pt>
                <c:pt idx="2634">
                  <c:v>15.5</c:v>
                </c:pt>
                <c:pt idx="2635">
                  <c:v>15.5</c:v>
                </c:pt>
                <c:pt idx="2636">
                  <c:v>15.5</c:v>
                </c:pt>
                <c:pt idx="2637">
                  <c:v>15.5</c:v>
                </c:pt>
                <c:pt idx="2638">
                  <c:v>15.5</c:v>
                </c:pt>
                <c:pt idx="2639">
                  <c:v>15.5</c:v>
                </c:pt>
                <c:pt idx="2640">
                  <c:v>15.5</c:v>
                </c:pt>
                <c:pt idx="2641">
                  <c:v>15.4</c:v>
                </c:pt>
                <c:pt idx="2642">
                  <c:v>15.4</c:v>
                </c:pt>
                <c:pt idx="2643">
                  <c:v>15.4</c:v>
                </c:pt>
                <c:pt idx="2644">
                  <c:v>15.4</c:v>
                </c:pt>
                <c:pt idx="2645">
                  <c:v>15.4</c:v>
                </c:pt>
                <c:pt idx="2646">
                  <c:v>15.4</c:v>
                </c:pt>
                <c:pt idx="2647">
                  <c:v>15.4</c:v>
                </c:pt>
                <c:pt idx="2648">
                  <c:v>15.4</c:v>
                </c:pt>
                <c:pt idx="2649">
                  <c:v>15.4</c:v>
                </c:pt>
                <c:pt idx="2650">
                  <c:v>15.4</c:v>
                </c:pt>
                <c:pt idx="2651">
                  <c:v>15.4</c:v>
                </c:pt>
                <c:pt idx="2652">
                  <c:v>15.3</c:v>
                </c:pt>
                <c:pt idx="2653">
                  <c:v>15.3</c:v>
                </c:pt>
                <c:pt idx="2654">
                  <c:v>15.3</c:v>
                </c:pt>
                <c:pt idx="2655">
                  <c:v>15.3</c:v>
                </c:pt>
                <c:pt idx="2656">
                  <c:v>15.3</c:v>
                </c:pt>
                <c:pt idx="2657">
                  <c:v>15.3</c:v>
                </c:pt>
                <c:pt idx="2658">
                  <c:v>15.3</c:v>
                </c:pt>
                <c:pt idx="2659">
                  <c:v>15.3</c:v>
                </c:pt>
                <c:pt idx="2660">
                  <c:v>15.3</c:v>
                </c:pt>
                <c:pt idx="2661">
                  <c:v>15.3</c:v>
                </c:pt>
                <c:pt idx="2662">
                  <c:v>15.2</c:v>
                </c:pt>
                <c:pt idx="2663">
                  <c:v>15.2</c:v>
                </c:pt>
                <c:pt idx="2664">
                  <c:v>15.2</c:v>
                </c:pt>
                <c:pt idx="2665">
                  <c:v>15.2</c:v>
                </c:pt>
                <c:pt idx="2666">
                  <c:v>15.2</c:v>
                </c:pt>
                <c:pt idx="2667">
                  <c:v>15.2</c:v>
                </c:pt>
                <c:pt idx="2668">
                  <c:v>15.2</c:v>
                </c:pt>
                <c:pt idx="2669">
                  <c:v>15.2</c:v>
                </c:pt>
                <c:pt idx="2670">
                  <c:v>15.2</c:v>
                </c:pt>
                <c:pt idx="2671">
                  <c:v>15.2</c:v>
                </c:pt>
                <c:pt idx="2672">
                  <c:v>15.1</c:v>
                </c:pt>
                <c:pt idx="2673">
                  <c:v>15.1</c:v>
                </c:pt>
                <c:pt idx="2674">
                  <c:v>15.1</c:v>
                </c:pt>
                <c:pt idx="2675">
                  <c:v>15.1</c:v>
                </c:pt>
                <c:pt idx="2676">
                  <c:v>15.1</c:v>
                </c:pt>
                <c:pt idx="2677">
                  <c:v>15.1</c:v>
                </c:pt>
                <c:pt idx="2678">
                  <c:v>15.1</c:v>
                </c:pt>
                <c:pt idx="2679">
                  <c:v>15.1</c:v>
                </c:pt>
                <c:pt idx="2680">
                  <c:v>15.1</c:v>
                </c:pt>
                <c:pt idx="2681">
                  <c:v>15.1</c:v>
                </c:pt>
                <c:pt idx="2682">
                  <c:v>15</c:v>
                </c:pt>
                <c:pt idx="2683">
                  <c:v>15</c:v>
                </c:pt>
                <c:pt idx="2684">
                  <c:v>15</c:v>
                </c:pt>
                <c:pt idx="2685">
                  <c:v>15</c:v>
                </c:pt>
                <c:pt idx="2686">
                  <c:v>15</c:v>
                </c:pt>
                <c:pt idx="2687">
                  <c:v>15</c:v>
                </c:pt>
                <c:pt idx="2688">
                  <c:v>15</c:v>
                </c:pt>
                <c:pt idx="2689">
                  <c:v>15</c:v>
                </c:pt>
                <c:pt idx="2690">
                  <c:v>15</c:v>
                </c:pt>
                <c:pt idx="2691">
                  <c:v>15</c:v>
                </c:pt>
                <c:pt idx="2692">
                  <c:v>15</c:v>
                </c:pt>
                <c:pt idx="2693">
                  <c:v>14.9</c:v>
                </c:pt>
                <c:pt idx="2694">
                  <c:v>14.9</c:v>
                </c:pt>
                <c:pt idx="2695">
                  <c:v>14.9</c:v>
                </c:pt>
                <c:pt idx="2696">
                  <c:v>14.9</c:v>
                </c:pt>
                <c:pt idx="2697">
                  <c:v>14.9</c:v>
                </c:pt>
                <c:pt idx="2698">
                  <c:v>14.9</c:v>
                </c:pt>
                <c:pt idx="2699">
                  <c:v>14.9</c:v>
                </c:pt>
                <c:pt idx="2700">
                  <c:v>14.9</c:v>
                </c:pt>
                <c:pt idx="2701">
                  <c:v>14.9</c:v>
                </c:pt>
                <c:pt idx="2702">
                  <c:v>14.9</c:v>
                </c:pt>
                <c:pt idx="2703">
                  <c:v>14.8</c:v>
                </c:pt>
                <c:pt idx="2704">
                  <c:v>14.8</c:v>
                </c:pt>
                <c:pt idx="2705">
                  <c:v>14.8</c:v>
                </c:pt>
                <c:pt idx="2706">
                  <c:v>14.8</c:v>
                </c:pt>
                <c:pt idx="2707">
                  <c:v>14.8</c:v>
                </c:pt>
                <c:pt idx="2708">
                  <c:v>14.8</c:v>
                </c:pt>
                <c:pt idx="2709">
                  <c:v>14.8</c:v>
                </c:pt>
                <c:pt idx="2710">
                  <c:v>14.8</c:v>
                </c:pt>
                <c:pt idx="2711">
                  <c:v>14.8</c:v>
                </c:pt>
                <c:pt idx="2712">
                  <c:v>14.8</c:v>
                </c:pt>
                <c:pt idx="2713">
                  <c:v>14.8</c:v>
                </c:pt>
                <c:pt idx="2714">
                  <c:v>14.7</c:v>
                </c:pt>
                <c:pt idx="2715">
                  <c:v>14.7</c:v>
                </c:pt>
                <c:pt idx="2716">
                  <c:v>14.7</c:v>
                </c:pt>
                <c:pt idx="2717">
                  <c:v>14.7</c:v>
                </c:pt>
                <c:pt idx="2718">
                  <c:v>14.7</c:v>
                </c:pt>
                <c:pt idx="2719">
                  <c:v>14.7</c:v>
                </c:pt>
                <c:pt idx="2720">
                  <c:v>14.7</c:v>
                </c:pt>
                <c:pt idx="2721">
                  <c:v>14.7</c:v>
                </c:pt>
                <c:pt idx="2722">
                  <c:v>14.7</c:v>
                </c:pt>
                <c:pt idx="2723">
                  <c:v>14.7</c:v>
                </c:pt>
                <c:pt idx="2724">
                  <c:v>14.6</c:v>
                </c:pt>
                <c:pt idx="2725">
                  <c:v>14.6</c:v>
                </c:pt>
                <c:pt idx="2726">
                  <c:v>14.6</c:v>
                </c:pt>
                <c:pt idx="2727">
                  <c:v>14.6</c:v>
                </c:pt>
                <c:pt idx="2728">
                  <c:v>14.6</c:v>
                </c:pt>
                <c:pt idx="2729">
                  <c:v>14.6</c:v>
                </c:pt>
                <c:pt idx="2730">
                  <c:v>14.6</c:v>
                </c:pt>
                <c:pt idx="2731">
                  <c:v>14.6</c:v>
                </c:pt>
                <c:pt idx="2732">
                  <c:v>14.6</c:v>
                </c:pt>
                <c:pt idx="2733">
                  <c:v>14.6</c:v>
                </c:pt>
                <c:pt idx="2734">
                  <c:v>14.6</c:v>
                </c:pt>
                <c:pt idx="2735">
                  <c:v>14.5</c:v>
                </c:pt>
                <c:pt idx="2736">
                  <c:v>14.5</c:v>
                </c:pt>
                <c:pt idx="2737">
                  <c:v>14.5</c:v>
                </c:pt>
                <c:pt idx="2738">
                  <c:v>14.5</c:v>
                </c:pt>
                <c:pt idx="2739">
                  <c:v>14.5</c:v>
                </c:pt>
                <c:pt idx="2740">
                  <c:v>14.5</c:v>
                </c:pt>
                <c:pt idx="2741">
                  <c:v>14.5</c:v>
                </c:pt>
                <c:pt idx="2742">
                  <c:v>14.5</c:v>
                </c:pt>
                <c:pt idx="2743">
                  <c:v>14.5</c:v>
                </c:pt>
                <c:pt idx="2744">
                  <c:v>14.5</c:v>
                </c:pt>
                <c:pt idx="2745">
                  <c:v>14.4</c:v>
                </c:pt>
                <c:pt idx="2746">
                  <c:v>14.4</c:v>
                </c:pt>
                <c:pt idx="2747">
                  <c:v>14.4</c:v>
                </c:pt>
                <c:pt idx="2748">
                  <c:v>14.4</c:v>
                </c:pt>
                <c:pt idx="2749">
                  <c:v>14.4</c:v>
                </c:pt>
                <c:pt idx="2750">
                  <c:v>14.4</c:v>
                </c:pt>
                <c:pt idx="2751">
                  <c:v>14.4</c:v>
                </c:pt>
                <c:pt idx="2752">
                  <c:v>14.4</c:v>
                </c:pt>
                <c:pt idx="2753">
                  <c:v>14.4</c:v>
                </c:pt>
                <c:pt idx="2754">
                  <c:v>14.4</c:v>
                </c:pt>
                <c:pt idx="2755">
                  <c:v>14.4</c:v>
                </c:pt>
                <c:pt idx="2756">
                  <c:v>14.3</c:v>
                </c:pt>
                <c:pt idx="2757">
                  <c:v>14.3</c:v>
                </c:pt>
                <c:pt idx="2758">
                  <c:v>14.3</c:v>
                </c:pt>
                <c:pt idx="2759">
                  <c:v>14.3</c:v>
                </c:pt>
                <c:pt idx="2760">
                  <c:v>14.3</c:v>
                </c:pt>
                <c:pt idx="2761">
                  <c:v>14.3</c:v>
                </c:pt>
                <c:pt idx="2762">
                  <c:v>14.3</c:v>
                </c:pt>
                <c:pt idx="2763">
                  <c:v>14.3</c:v>
                </c:pt>
                <c:pt idx="2764">
                  <c:v>14.3</c:v>
                </c:pt>
                <c:pt idx="2765">
                  <c:v>14.3</c:v>
                </c:pt>
                <c:pt idx="2766">
                  <c:v>14.3</c:v>
                </c:pt>
                <c:pt idx="2767">
                  <c:v>14.2</c:v>
                </c:pt>
                <c:pt idx="2768">
                  <c:v>14.2</c:v>
                </c:pt>
                <c:pt idx="2769">
                  <c:v>14.2</c:v>
                </c:pt>
                <c:pt idx="2770">
                  <c:v>14.2</c:v>
                </c:pt>
                <c:pt idx="2771">
                  <c:v>14.2</c:v>
                </c:pt>
                <c:pt idx="2772">
                  <c:v>14.2</c:v>
                </c:pt>
                <c:pt idx="2773">
                  <c:v>14.2</c:v>
                </c:pt>
                <c:pt idx="2774">
                  <c:v>14.2</c:v>
                </c:pt>
                <c:pt idx="2775">
                  <c:v>14.2</c:v>
                </c:pt>
                <c:pt idx="2776">
                  <c:v>14.2</c:v>
                </c:pt>
                <c:pt idx="2777">
                  <c:v>14.2</c:v>
                </c:pt>
                <c:pt idx="2778">
                  <c:v>14.1</c:v>
                </c:pt>
                <c:pt idx="2779">
                  <c:v>14.1</c:v>
                </c:pt>
                <c:pt idx="2780">
                  <c:v>14.1</c:v>
                </c:pt>
                <c:pt idx="2781">
                  <c:v>14.1</c:v>
                </c:pt>
                <c:pt idx="2782">
                  <c:v>14.1</c:v>
                </c:pt>
                <c:pt idx="2783">
                  <c:v>14.1</c:v>
                </c:pt>
                <c:pt idx="2784">
                  <c:v>14.1</c:v>
                </c:pt>
                <c:pt idx="2785">
                  <c:v>14.1</c:v>
                </c:pt>
                <c:pt idx="2786">
                  <c:v>14.1</c:v>
                </c:pt>
                <c:pt idx="2787">
                  <c:v>14.1</c:v>
                </c:pt>
                <c:pt idx="2788">
                  <c:v>14.1</c:v>
                </c:pt>
                <c:pt idx="2789">
                  <c:v>14</c:v>
                </c:pt>
                <c:pt idx="2790">
                  <c:v>14</c:v>
                </c:pt>
                <c:pt idx="2791">
                  <c:v>14</c:v>
                </c:pt>
                <c:pt idx="2792">
                  <c:v>14</c:v>
                </c:pt>
                <c:pt idx="2793">
                  <c:v>14</c:v>
                </c:pt>
                <c:pt idx="2794">
                  <c:v>14</c:v>
                </c:pt>
                <c:pt idx="2795">
                  <c:v>14</c:v>
                </c:pt>
                <c:pt idx="2796">
                  <c:v>14</c:v>
                </c:pt>
                <c:pt idx="2797">
                  <c:v>14</c:v>
                </c:pt>
                <c:pt idx="2798">
                  <c:v>14</c:v>
                </c:pt>
                <c:pt idx="2799">
                  <c:v>14</c:v>
                </c:pt>
                <c:pt idx="2800">
                  <c:v>13.9</c:v>
                </c:pt>
                <c:pt idx="2801">
                  <c:v>13.9</c:v>
                </c:pt>
                <c:pt idx="2802">
                  <c:v>13.9</c:v>
                </c:pt>
                <c:pt idx="2803">
                  <c:v>13.9</c:v>
                </c:pt>
                <c:pt idx="2804">
                  <c:v>13.9</c:v>
                </c:pt>
                <c:pt idx="2805">
                  <c:v>13.9</c:v>
                </c:pt>
                <c:pt idx="2806">
                  <c:v>13.9</c:v>
                </c:pt>
                <c:pt idx="2807">
                  <c:v>13.9</c:v>
                </c:pt>
                <c:pt idx="2808">
                  <c:v>13.9</c:v>
                </c:pt>
                <c:pt idx="2809">
                  <c:v>13.9</c:v>
                </c:pt>
                <c:pt idx="2810">
                  <c:v>13.9</c:v>
                </c:pt>
                <c:pt idx="2811">
                  <c:v>13.8</c:v>
                </c:pt>
                <c:pt idx="2812">
                  <c:v>13.8</c:v>
                </c:pt>
                <c:pt idx="2813">
                  <c:v>13.8</c:v>
                </c:pt>
                <c:pt idx="2814">
                  <c:v>13.8</c:v>
                </c:pt>
                <c:pt idx="2815">
                  <c:v>13.8</c:v>
                </c:pt>
                <c:pt idx="2816">
                  <c:v>13.8</c:v>
                </c:pt>
                <c:pt idx="2817">
                  <c:v>13.8</c:v>
                </c:pt>
                <c:pt idx="2818">
                  <c:v>13.8</c:v>
                </c:pt>
                <c:pt idx="2819">
                  <c:v>13.8</c:v>
                </c:pt>
                <c:pt idx="2820">
                  <c:v>13.8</c:v>
                </c:pt>
                <c:pt idx="2821">
                  <c:v>13.8</c:v>
                </c:pt>
                <c:pt idx="2822">
                  <c:v>13.8</c:v>
                </c:pt>
                <c:pt idx="2823">
                  <c:v>13.7</c:v>
                </c:pt>
                <c:pt idx="2824">
                  <c:v>13.7</c:v>
                </c:pt>
                <c:pt idx="2825">
                  <c:v>13.7</c:v>
                </c:pt>
                <c:pt idx="2826">
                  <c:v>13.7</c:v>
                </c:pt>
                <c:pt idx="2827">
                  <c:v>13.7</c:v>
                </c:pt>
                <c:pt idx="2828">
                  <c:v>13.7</c:v>
                </c:pt>
                <c:pt idx="2829">
                  <c:v>13.7</c:v>
                </c:pt>
                <c:pt idx="2830">
                  <c:v>13.7</c:v>
                </c:pt>
                <c:pt idx="2831">
                  <c:v>13.7</c:v>
                </c:pt>
                <c:pt idx="2832">
                  <c:v>13.7</c:v>
                </c:pt>
                <c:pt idx="2833">
                  <c:v>13.7</c:v>
                </c:pt>
                <c:pt idx="2834">
                  <c:v>13.6</c:v>
                </c:pt>
                <c:pt idx="2835">
                  <c:v>13.6</c:v>
                </c:pt>
                <c:pt idx="2836">
                  <c:v>13.6</c:v>
                </c:pt>
                <c:pt idx="2837">
                  <c:v>13.6</c:v>
                </c:pt>
                <c:pt idx="2838">
                  <c:v>13.6</c:v>
                </c:pt>
                <c:pt idx="2839">
                  <c:v>13.6</c:v>
                </c:pt>
                <c:pt idx="2840">
                  <c:v>13.6</c:v>
                </c:pt>
                <c:pt idx="2841">
                  <c:v>13.6</c:v>
                </c:pt>
                <c:pt idx="2842">
                  <c:v>13.6</c:v>
                </c:pt>
                <c:pt idx="2843">
                  <c:v>13.6</c:v>
                </c:pt>
                <c:pt idx="2844">
                  <c:v>13.6</c:v>
                </c:pt>
                <c:pt idx="2845">
                  <c:v>13.5</c:v>
                </c:pt>
                <c:pt idx="2846">
                  <c:v>13.5</c:v>
                </c:pt>
                <c:pt idx="2847">
                  <c:v>13.5</c:v>
                </c:pt>
                <c:pt idx="2848">
                  <c:v>13.5</c:v>
                </c:pt>
                <c:pt idx="2849">
                  <c:v>13.5</c:v>
                </c:pt>
                <c:pt idx="2850">
                  <c:v>13.5</c:v>
                </c:pt>
                <c:pt idx="2851">
                  <c:v>13.5</c:v>
                </c:pt>
                <c:pt idx="2852">
                  <c:v>13.5</c:v>
                </c:pt>
                <c:pt idx="2853">
                  <c:v>13.5</c:v>
                </c:pt>
                <c:pt idx="2854">
                  <c:v>13.5</c:v>
                </c:pt>
                <c:pt idx="2855">
                  <c:v>13.5</c:v>
                </c:pt>
                <c:pt idx="2856">
                  <c:v>13.5</c:v>
                </c:pt>
                <c:pt idx="2857">
                  <c:v>13.4</c:v>
                </c:pt>
                <c:pt idx="2858">
                  <c:v>13.4</c:v>
                </c:pt>
                <c:pt idx="2859">
                  <c:v>13.4</c:v>
                </c:pt>
                <c:pt idx="2860">
                  <c:v>13.4</c:v>
                </c:pt>
                <c:pt idx="2861">
                  <c:v>13.4</c:v>
                </c:pt>
                <c:pt idx="2862">
                  <c:v>13.4</c:v>
                </c:pt>
                <c:pt idx="2863">
                  <c:v>13.4</c:v>
                </c:pt>
                <c:pt idx="2864">
                  <c:v>13.4</c:v>
                </c:pt>
                <c:pt idx="2865">
                  <c:v>13.4</c:v>
                </c:pt>
                <c:pt idx="2866">
                  <c:v>13.4</c:v>
                </c:pt>
                <c:pt idx="2867">
                  <c:v>13.4</c:v>
                </c:pt>
                <c:pt idx="2868">
                  <c:v>13.3</c:v>
                </c:pt>
                <c:pt idx="2869">
                  <c:v>13.3</c:v>
                </c:pt>
                <c:pt idx="2870">
                  <c:v>13.3</c:v>
                </c:pt>
                <c:pt idx="2871">
                  <c:v>13.3</c:v>
                </c:pt>
                <c:pt idx="2872">
                  <c:v>13.3</c:v>
                </c:pt>
                <c:pt idx="2873">
                  <c:v>13.3</c:v>
                </c:pt>
                <c:pt idx="2874">
                  <c:v>13.3</c:v>
                </c:pt>
                <c:pt idx="2875">
                  <c:v>13.3</c:v>
                </c:pt>
                <c:pt idx="2876">
                  <c:v>13.3</c:v>
                </c:pt>
                <c:pt idx="2877">
                  <c:v>13.3</c:v>
                </c:pt>
                <c:pt idx="2878">
                  <c:v>13.3</c:v>
                </c:pt>
                <c:pt idx="2879">
                  <c:v>13.3</c:v>
                </c:pt>
                <c:pt idx="2880">
                  <c:v>13.2</c:v>
                </c:pt>
                <c:pt idx="2881">
                  <c:v>13.2</c:v>
                </c:pt>
                <c:pt idx="2882">
                  <c:v>13.2</c:v>
                </c:pt>
                <c:pt idx="2883">
                  <c:v>13.2</c:v>
                </c:pt>
                <c:pt idx="2884">
                  <c:v>13.2</c:v>
                </c:pt>
                <c:pt idx="2885">
                  <c:v>13.2</c:v>
                </c:pt>
                <c:pt idx="2886">
                  <c:v>13.2</c:v>
                </c:pt>
                <c:pt idx="2887">
                  <c:v>13.2</c:v>
                </c:pt>
                <c:pt idx="2888">
                  <c:v>13.2</c:v>
                </c:pt>
                <c:pt idx="2889">
                  <c:v>13.2</c:v>
                </c:pt>
                <c:pt idx="2890">
                  <c:v>13.2</c:v>
                </c:pt>
                <c:pt idx="2891">
                  <c:v>13.2</c:v>
                </c:pt>
                <c:pt idx="2892">
                  <c:v>13.1</c:v>
                </c:pt>
                <c:pt idx="2893">
                  <c:v>13.1</c:v>
                </c:pt>
                <c:pt idx="2894">
                  <c:v>13.1</c:v>
                </c:pt>
                <c:pt idx="2895">
                  <c:v>13.1</c:v>
                </c:pt>
                <c:pt idx="2896">
                  <c:v>13.1</c:v>
                </c:pt>
                <c:pt idx="2897">
                  <c:v>13.1</c:v>
                </c:pt>
                <c:pt idx="2898">
                  <c:v>13.1</c:v>
                </c:pt>
                <c:pt idx="2899">
                  <c:v>13.1</c:v>
                </c:pt>
                <c:pt idx="2900">
                  <c:v>13.1</c:v>
                </c:pt>
                <c:pt idx="2901">
                  <c:v>13.1</c:v>
                </c:pt>
                <c:pt idx="2902">
                  <c:v>13.1</c:v>
                </c:pt>
                <c:pt idx="2903">
                  <c:v>13.1</c:v>
                </c:pt>
                <c:pt idx="2904">
                  <c:v>13</c:v>
                </c:pt>
                <c:pt idx="2905">
                  <c:v>13</c:v>
                </c:pt>
                <c:pt idx="2906">
                  <c:v>13</c:v>
                </c:pt>
                <c:pt idx="2907">
                  <c:v>13</c:v>
                </c:pt>
                <c:pt idx="2908">
                  <c:v>13</c:v>
                </c:pt>
                <c:pt idx="2909">
                  <c:v>13</c:v>
                </c:pt>
                <c:pt idx="2910">
                  <c:v>13</c:v>
                </c:pt>
                <c:pt idx="2911">
                  <c:v>13</c:v>
                </c:pt>
                <c:pt idx="2912">
                  <c:v>13</c:v>
                </c:pt>
                <c:pt idx="2913">
                  <c:v>13</c:v>
                </c:pt>
                <c:pt idx="2914">
                  <c:v>13</c:v>
                </c:pt>
                <c:pt idx="2915">
                  <c:v>13</c:v>
                </c:pt>
                <c:pt idx="2916">
                  <c:v>12.9</c:v>
                </c:pt>
                <c:pt idx="2917">
                  <c:v>12.9</c:v>
                </c:pt>
                <c:pt idx="2918">
                  <c:v>12.9</c:v>
                </c:pt>
                <c:pt idx="2919">
                  <c:v>12.9</c:v>
                </c:pt>
                <c:pt idx="2920">
                  <c:v>12.9</c:v>
                </c:pt>
                <c:pt idx="2921">
                  <c:v>12.9</c:v>
                </c:pt>
                <c:pt idx="2922">
                  <c:v>12.9</c:v>
                </c:pt>
                <c:pt idx="2923">
                  <c:v>12.9</c:v>
                </c:pt>
                <c:pt idx="2924">
                  <c:v>12.9</c:v>
                </c:pt>
                <c:pt idx="2925">
                  <c:v>12.9</c:v>
                </c:pt>
                <c:pt idx="2926">
                  <c:v>12.9</c:v>
                </c:pt>
                <c:pt idx="2927">
                  <c:v>12.9</c:v>
                </c:pt>
                <c:pt idx="2928">
                  <c:v>12.8</c:v>
                </c:pt>
                <c:pt idx="2929">
                  <c:v>12.8</c:v>
                </c:pt>
                <c:pt idx="2930">
                  <c:v>12.8</c:v>
                </c:pt>
                <c:pt idx="2931">
                  <c:v>12.8</c:v>
                </c:pt>
                <c:pt idx="2932">
                  <c:v>12.8</c:v>
                </c:pt>
                <c:pt idx="2933">
                  <c:v>12.8</c:v>
                </c:pt>
                <c:pt idx="2934">
                  <c:v>12.8</c:v>
                </c:pt>
                <c:pt idx="2935">
                  <c:v>12.8</c:v>
                </c:pt>
                <c:pt idx="2936">
                  <c:v>12.8</c:v>
                </c:pt>
                <c:pt idx="2937">
                  <c:v>12.8</c:v>
                </c:pt>
                <c:pt idx="2938">
                  <c:v>12.8</c:v>
                </c:pt>
                <c:pt idx="2939">
                  <c:v>12.8</c:v>
                </c:pt>
                <c:pt idx="2940">
                  <c:v>12.7</c:v>
                </c:pt>
                <c:pt idx="2941">
                  <c:v>12.7</c:v>
                </c:pt>
                <c:pt idx="2942">
                  <c:v>12.7</c:v>
                </c:pt>
                <c:pt idx="2943">
                  <c:v>12.7</c:v>
                </c:pt>
                <c:pt idx="2944">
                  <c:v>12.7</c:v>
                </c:pt>
                <c:pt idx="2945">
                  <c:v>12.7</c:v>
                </c:pt>
                <c:pt idx="2946">
                  <c:v>12.7</c:v>
                </c:pt>
                <c:pt idx="2947">
                  <c:v>12.7</c:v>
                </c:pt>
                <c:pt idx="2948">
                  <c:v>12.7</c:v>
                </c:pt>
                <c:pt idx="2949">
                  <c:v>12.7</c:v>
                </c:pt>
                <c:pt idx="2950">
                  <c:v>12.7</c:v>
                </c:pt>
                <c:pt idx="2951">
                  <c:v>12.7</c:v>
                </c:pt>
                <c:pt idx="2952">
                  <c:v>12.6</c:v>
                </c:pt>
                <c:pt idx="2953">
                  <c:v>12.6</c:v>
                </c:pt>
                <c:pt idx="2954">
                  <c:v>12.6</c:v>
                </c:pt>
                <c:pt idx="2955">
                  <c:v>12.6</c:v>
                </c:pt>
                <c:pt idx="2956">
                  <c:v>12.6</c:v>
                </c:pt>
                <c:pt idx="2957">
                  <c:v>12.6</c:v>
                </c:pt>
                <c:pt idx="2958">
                  <c:v>12.6</c:v>
                </c:pt>
                <c:pt idx="2959">
                  <c:v>12.6</c:v>
                </c:pt>
                <c:pt idx="2960">
                  <c:v>12.6</c:v>
                </c:pt>
                <c:pt idx="2961">
                  <c:v>12.6</c:v>
                </c:pt>
                <c:pt idx="2962">
                  <c:v>12.6</c:v>
                </c:pt>
                <c:pt idx="2963">
                  <c:v>12.6</c:v>
                </c:pt>
                <c:pt idx="2964">
                  <c:v>12.5</c:v>
                </c:pt>
                <c:pt idx="2965">
                  <c:v>12.5</c:v>
                </c:pt>
                <c:pt idx="2966">
                  <c:v>12.5</c:v>
                </c:pt>
                <c:pt idx="2967">
                  <c:v>12.5</c:v>
                </c:pt>
                <c:pt idx="2968">
                  <c:v>12.5</c:v>
                </c:pt>
                <c:pt idx="2969">
                  <c:v>12.5</c:v>
                </c:pt>
                <c:pt idx="2970">
                  <c:v>12.5</c:v>
                </c:pt>
                <c:pt idx="2971">
                  <c:v>12.5</c:v>
                </c:pt>
                <c:pt idx="2972">
                  <c:v>12.5</c:v>
                </c:pt>
                <c:pt idx="2973">
                  <c:v>12.5</c:v>
                </c:pt>
                <c:pt idx="2974">
                  <c:v>12.5</c:v>
                </c:pt>
                <c:pt idx="2975">
                  <c:v>12.5</c:v>
                </c:pt>
                <c:pt idx="2976">
                  <c:v>12.5</c:v>
                </c:pt>
                <c:pt idx="2977">
                  <c:v>12.4</c:v>
                </c:pt>
                <c:pt idx="2978">
                  <c:v>12.4</c:v>
                </c:pt>
                <c:pt idx="2979">
                  <c:v>12.4</c:v>
                </c:pt>
                <c:pt idx="2980">
                  <c:v>12.4</c:v>
                </c:pt>
                <c:pt idx="2981">
                  <c:v>12.4</c:v>
                </c:pt>
                <c:pt idx="2982">
                  <c:v>12.4</c:v>
                </c:pt>
                <c:pt idx="2983">
                  <c:v>12.4</c:v>
                </c:pt>
                <c:pt idx="2984">
                  <c:v>12.4</c:v>
                </c:pt>
                <c:pt idx="2985">
                  <c:v>12.4</c:v>
                </c:pt>
                <c:pt idx="2986">
                  <c:v>12.4</c:v>
                </c:pt>
                <c:pt idx="2987">
                  <c:v>12.4</c:v>
                </c:pt>
                <c:pt idx="2988">
                  <c:v>12.4</c:v>
                </c:pt>
                <c:pt idx="2989">
                  <c:v>12.3</c:v>
                </c:pt>
                <c:pt idx="2990">
                  <c:v>12.3</c:v>
                </c:pt>
                <c:pt idx="2991">
                  <c:v>12.3</c:v>
                </c:pt>
                <c:pt idx="2992">
                  <c:v>12.3</c:v>
                </c:pt>
                <c:pt idx="2993">
                  <c:v>12.3</c:v>
                </c:pt>
                <c:pt idx="2994">
                  <c:v>12.3</c:v>
                </c:pt>
                <c:pt idx="2995">
                  <c:v>12.3</c:v>
                </c:pt>
                <c:pt idx="2996">
                  <c:v>12.3</c:v>
                </c:pt>
                <c:pt idx="2997">
                  <c:v>12.3</c:v>
                </c:pt>
                <c:pt idx="2998">
                  <c:v>12.3</c:v>
                </c:pt>
                <c:pt idx="2999">
                  <c:v>12.3</c:v>
                </c:pt>
                <c:pt idx="3000">
                  <c:v>12.3</c:v>
                </c:pt>
                <c:pt idx="3001">
                  <c:v>12.3</c:v>
                </c:pt>
                <c:pt idx="3002">
                  <c:v>12.2</c:v>
                </c:pt>
                <c:pt idx="3003">
                  <c:v>12.2</c:v>
                </c:pt>
                <c:pt idx="3004">
                  <c:v>12.2</c:v>
                </c:pt>
                <c:pt idx="3005">
                  <c:v>12.2</c:v>
                </c:pt>
                <c:pt idx="3006">
                  <c:v>12.2</c:v>
                </c:pt>
                <c:pt idx="3007">
                  <c:v>12.2</c:v>
                </c:pt>
                <c:pt idx="3008">
                  <c:v>12.2</c:v>
                </c:pt>
                <c:pt idx="3009">
                  <c:v>12.2</c:v>
                </c:pt>
                <c:pt idx="3010">
                  <c:v>12.2</c:v>
                </c:pt>
                <c:pt idx="3011">
                  <c:v>12.2</c:v>
                </c:pt>
                <c:pt idx="3012">
                  <c:v>12.2</c:v>
                </c:pt>
                <c:pt idx="3013">
                  <c:v>12.2</c:v>
                </c:pt>
                <c:pt idx="3014">
                  <c:v>12.2</c:v>
                </c:pt>
                <c:pt idx="3015">
                  <c:v>12.1</c:v>
                </c:pt>
                <c:pt idx="3016">
                  <c:v>12.1</c:v>
                </c:pt>
                <c:pt idx="3017">
                  <c:v>12.1</c:v>
                </c:pt>
                <c:pt idx="3018">
                  <c:v>12.1</c:v>
                </c:pt>
                <c:pt idx="3019">
                  <c:v>12.1</c:v>
                </c:pt>
                <c:pt idx="3020">
                  <c:v>12.1</c:v>
                </c:pt>
                <c:pt idx="3021">
                  <c:v>12.1</c:v>
                </c:pt>
                <c:pt idx="3022">
                  <c:v>12.1</c:v>
                </c:pt>
                <c:pt idx="3023">
                  <c:v>12.1</c:v>
                </c:pt>
                <c:pt idx="3024">
                  <c:v>12.1</c:v>
                </c:pt>
                <c:pt idx="3025">
                  <c:v>12.1</c:v>
                </c:pt>
                <c:pt idx="3026">
                  <c:v>12.1</c:v>
                </c:pt>
                <c:pt idx="3027">
                  <c:v>12.1</c:v>
                </c:pt>
                <c:pt idx="3028">
                  <c:v>12</c:v>
                </c:pt>
                <c:pt idx="3029">
                  <c:v>12</c:v>
                </c:pt>
                <c:pt idx="3030">
                  <c:v>12</c:v>
                </c:pt>
                <c:pt idx="3031">
                  <c:v>12</c:v>
                </c:pt>
                <c:pt idx="3032">
                  <c:v>12</c:v>
                </c:pt>
                <c:pt idx="3033">
                  <c:v>12</c:v>
                </c:pt>
                <c:pt idx="3034">
                  <c:v>12</c:v>
                </c:pt>
                <c:pt idx="3035">
                  <c:v>12</c:v>
                </c:pt>
                <c:pt idx="3036">
                  <c:v>12</c:v>
                </c:pt>
                <c:pt idx="3037">
                  <c:v>12</c:v>
                </c:pt>
                <c:pt idx="3038">
                  <c:v>12</c:v>
                </c:pt>
                <c:pt idx="3039">
                  <c:v>12</c:v>
                </c:pt>
                <c:pt idx="3040">
                  <c:v>11.9</c:v>
                </c:pt>
                <c:pt idx="3041">
                  <c:v>11.9</c:v>
                </c:pt>
                <c:pt idx="3042">
                  <c:v>11.9</c:v>
                </c:pt>
                <c:pt idx="3043">
                  <c:v>11.9</c:v>
                </c:pt>
                <c:pt idx="3044">
                  <c:v>11.9</c:v>
                </c:pt>
                <c:pt idx="3045">
                  <c:v>11.9</c:v>
                </c:pt>
                <c:pt idx="3046">
                  <c:v>11.9</c:v>
                </c:pt>
                <c:pt idx="3047">
                  <c:v>11.9</c:v>
                </c:pt>
                <c:pt idx="3048">
                  <c:v>11.9</c:v>
                </c:pt>
                <c:pt idx="3049">
                  <c:v>11.9</c:v>
                </c:pt>
                <c:pt idx="3050">
                  <c:v>11.9</c:v>
                </c:pt>
                <c:pt idx="3051">
                  <c:v>11.9</c:v>
                </c:pt>
                <c:pt idx="3052">
                  <c:v>11.9</c:v>
                </c:pt>
                <c:pt idx="3053">
                  <c:v>11.9</c:v>
                </c:pt>
                <c:pt idx="3054">
                  <c:v>11.8</c:v>
                </c:pt>
                <c:pt idx="3055">
                  <c:v>11.8</c:v>
                </c:pt>
                <c:pt idx="3056">
                  <c:v>11.8</c:v>
                </c:pt>
                <c:pt idx="3057">
                  <c:v>11.8</c:v>
                </c:pt>
                <c:pt idx="3058">
                  <c:v>11.8</c:v>
                </c:pt>
                <c:pt idx="3059">
                  <c:v>11.8</c:v>
                </c:pt>
                <c:pt idx="3060">
                  <c:v>11.8</c:v>
                </c:pt>
                <c:pt idx="3061">
                  <c:v>11.8</c:v>
                </c:pt>
                <c:pt idx="3062">
                  <c:v>11.8</c:v>
                </c:pt>
                <c:pt idx="3063">
                  <c:v>11.8</c:v>
                </c:pt>
                <c:pt idx="3064">
                  <c:v>11.8</c:v>
                </c:pt>
                <c:pt idx="3065">
                  <c:v>11.8</c:v>
                </c:pt>
                <c:pt idx="3066">
                  <c:v>11.8</c:v>
                </c:pt>
                <c:pt idx="3067">
                  <c:v>11.7</c:v>
                </c:pt>
                <c:pt idx="3068">
                  <c:v>11.7</c:v>
                </c:pt>
                <c:pt idx="3069">
                  <c:v>11.7</c:v>
                </c:pt>
                <c:pt idx="3070">
                  <c:v>11.7</c:v>
                </c:pt>
                <c:pt idx="3071">
                  <c:v>11.7</c:v>
                </c:pt>
                <c:pt idx="3072">
                  <c:v>11.7</c:v>
                </c:pt>
                <c:pt idx="3073">
                  <c:v>11.7</c:v>
                </c:pt>
                <c:pt idx="3074">
                  <c:v>11.7</c:v>
                </c:pt>
                <c:pt idx="3075">
                  <c:v>11.7</c:v>
                </c:pt>
                <c:pt idx="3076">
                  <c:v>11.7</c:v>
                </c:pt>
                <c:pt idx="3077">
                  <c:v>11.7</c:v>
                </c:pt>
                <c:pt idx="3078">
                  <c:v>11.7</c:v>
                </c:pt>
                <c:pt idx="3079">
                  <c:v>11.7</c:v>
                </c:pt>
                <c:pt idx="3080">
                  <c:v>11.6</c:v>
                </c:pt>
                <c:pt idx="3081">
                  <c:v>11.6</c:v>
                </c:pt>
                <c:pt idx="3082">
                  <c:v>11.6</c:v>
                </c:pt>
                <c:pt idx="3083">
                  <c:v>11.6</c:v>
                </c:pt>
                <c:pt idx="3084">
                  <c:v>11.6</c:v>
                </c:pt>
                <c:pt idx="3085">
                  <c:v>11.6</c:v>
                </c:pt>
                <c:pt idx="3086">
                  <c:v>11.6</c:v>
                </c:pt>
                <c:pt idx="3087">
                  <c:v>11.6</c:v>
                </c:pt>
                <c:pt idx="3088">
                  <c:v>11.6</c:v>
                </c:pt>
                <c:pt idx="3089">
                  <c:v>11.6</c:v>
                </c:pt>
                <c:pt idx="3090">
                  <c:v>11.6</c:v>
                </c:pt>
                <c:pt idx="3091">
                  <c:v>11.6</c:v>
                </c:pt>
                <c:pt idx="3092">
                  <c:v>11.6</c:v>
                </c:pt>
                <c:pt idx="3093">
                  <c:v>11.5</c:v>
                </c:pt>
                <c:pt idx="3094">
                  <c:v>11.5</c:v>
                </c:pt>
                <c:pt idx="3095">
                  <c:v>11.5</c:v>
                </c:pt>
                <c:pt idx="3096">
                  <c:v>11.5</c:v>
                </c:pt>
                <c:pt idx="3097">
                  <c:v>11.5</c:v>
                </c:pt>
                <c:pt idx="3098">
                  <c:v>11.5</c:v>
                </c:pt>
                <c:pt idx="3099">
                  <c:v>11.5</c:v>
                </c:pt>
                <c:pt idx="3100">
                  <c:v>11.5</c:v>
                </c:pt>
                <c:pt idx="3101">
                  <c:v>11.5</c:v>
                </c:pt>
                <c:pt idx="3102">
                  <c:v>11.5</c:v>
                </c:pt>
                <c:pt idx="3103">
                  <c:v>11.5</c:v>
                </c:pt>
                <c:pt idx="3104">
                  <c:v>11.5</c:v>
                </c:pt>
                <c:pt idx="3105">
                  <c:v>11.5</c:v>
                </c:pt>
                <c:pt idx="3106">
                  <c:v>11.5</c:v>
                </c:pt>
                <c:pt idx="3107">
                  <c:v>11.4</c:v>
                </c:pt>
                <c:pt idx="3108">
                  <c:v>11.4</c:v>
                </c:pt>
                <c:pt idx="3109">
                  <c:v>11.4</c:v>
                </c:pt>
                <c:pt idx="3110">
                  <c:v>11.4</c:v>
                </c:pt>
                <c:pt idx="3111">
                  <c:v>11.4</c:v>
                </c:pt>
                <c:pt idx="3112">
                  <c:v>11.4</c:v>
                </c:pt>
                <c:pt idx="3113">
                  <c:v>11.4</c:v>
                </c:pt>
                <c:pt idx="3114">
                  <c:v>11.4</c:v>
                </c:pt>
                <c:pt idx="3115">
                  <c:v>11.4</c:v>
                </c:pt>
                <c:pt idx="3116">
                  <c:v>11.4</c:v>
                </c:pt>
                <c:pt idx="3117">
                  <c:v>11.4</c:v>
                </c:pt>
                <c:pt idx="3118">
                  <c:v>11.4</c:v>
                </c:pt>
                <c:pt idx="3119">
                  <c:v>11.4</c:v>
                </c:pt>
                <c:pt idx="3120">
                  <c:v>11.3</c:v>
                </c:pt>
                <c:pt idx="3121">
                  <c:v>11.3</c:v>
                </c:pt>
                <c:pt idx="3122">
                  <c:v>11.3</c:v>
                </c:pt>
                <c:pt idx="3123">
                  <c:v>11.3</c:v>
                </c:pt>
                <c:pt idx="3124">
                  <c:v>11.3</c:v>
                </c:pt>
                <c:pt idx="3125">
                  <c:v>11.3</c:v>
                </c:pt>
                <c:pt idx="3126">
                  <c:v>11.3</c:v>
                </c:pt>
                <c:pt idx="3127">
                  <c:v>11.3</c:v>
                </c:pt>
                <c:pt idx="3128">
                  <c:v>11.3</c:v>
                </c:pt>
                <c:pt idx="3129">
                  <c:v>11.3</c:v>
                </c:pt>
                <c:pt idx="3130">
                  <c:v>11.3</c:v>
                </c:pt>
                <c:pt idx="3131">
                  <c:v>11.3</c:v>
                </c:pt>
                <c:pt idx="3132">
                  <c:v>11.3</c:v>
                </c:pt>
                <c:pt idx="3133">
                  <c:v>11.3</c:v>
                </c:pt>
                <c:pt idx="3134">
                  <c:v>11.2</c:v>
                </c:pt>
                <c:pt idx="3135">
                  <c:v>11.2</c:v>
                </c:pt>
                <c:pt idx="3136">
                  <c:v>11.2</c:v>
                </c:pt>
                <c:pt idx="3137">
                  <c:v>11.2</c:v>
                </c:pt>
                <c:pt idx="3138">
                  <c:v>11.2</c:v>
                </c:pt>
                <c:pt idx="3139">
                  <c:v>11.2</c:v>
                </c:pt>
                <c:pt idx="3140">
                  <c:v>11.2</c:v>
                </c:pt>
                <c:pt idx="3141">
                  <c:v>11.2</c:v>
                </c:pt>
                <c:pt idx="3142">
                  <c:v>11.2</c:v>
                </c:pt>
                <c:pt idx="3143">
                  <c:v>11.2</c:v>
                </c:pt>
                <c:pt idx="3144">
                  <c:v>11.2</c:v>
                </c:pt>
                <c:pt idx="3145">
                  <c:v>11.2</c:v>
                </c:pt>
                <c:pt idx="3146">
                  <c:v>11.2</c:v>
                </c:pt>
                <c:pt idx="3147">
                  <c:v>11.2</c:v>
                </c:pt>
                <c:pt idx="3148">
                  <c:v>11.1</c:v>
                </c:pt>
                <c:pt idx="3149">
                  <c:v>11.1</c:v>
                </c:pt>
                <c:pt idx="3150">
                  <c:v>11.1</c:v>
                </c:pt>
                <c:pt idx="3151">
                  <c:v>11.1</c:v>
                </c:pt>
                <c:pt idx="3152">
                  <c:v>11.1</c:v>
                </c:pt>
                <c:pt idx="3153">
                  <c:v>11.1</c:v>
                </c:pt>
                <c:pt idx="3154">
                  <c:v>11.1</c:v>
                </c:pt>
                <c:pt idx="3155">
                  <c:v>11.1</c:v>
                </c:pt>
                <c:pt idx="3156">
                  <c:v>11.1</c:v>
                </c:pt>
                <c:pt idx="3157">
                  <c:v>11.1</c:v>
                </c:pt>
                <c:pt idx="3158">
                  <c:v>11.1</c:v>
                </c:pt>
                <c:pt idx="3159">
                  <c:v>11.1</c:v>
                </c:pt>
                <c:pt idx="3160">
                  <c:v>11.1</c:v>
                </c:pt>
                <c:pt idx="3161">
                  <c:v>11.1</c:v>
                </c:pt>
                <c:pt idx="3162">
                  <c:v>11</c:v>
                </c:pt>
                <c:pt idx="3163">
                  <c:v>11</c:v>
                </c:pt>
                <c:pt idx="3164">
                  <c:v>11</c:v>
                </c:pt>
                <c:pt idx="3165">
                  <c:v>11</c:v>
                </c:pt>
                <c:pt idx="3166">
                  <c:v>11</c:v>
                </c:pt>
                <c:pt idx="3167">
                  <c:v>11</c:v>
                </c:pt>
                <c:pt idx="3168">
                  <c:v>11</c:v>
                </c:pt>
                <c:pt idx="3169">
                  <c:v>11</c:v>
                </c:pt>
                <c:pt idx="3170">
                  <c:v>11</c:v>
                </c:pt>
                <c:pt idx="3171">
                  <c:v>11</c:v>
                </c:pt>
                <c:pt idx="3172">
                  <c:v>11</c:v>
                </c:pt>
                <c:pt idx="3173">
                  <c:v>11</c:v>
                </c:pt>
                <c:pt idx="3174">
                  <c:v>11</c:v>
                </c:pt>
                <c:pt idx="3175">
                  <c:v>11</c:v>
                </c:pt>
                <c:pt idx="3176">
                  <c:v>10.9</c:v>
                </c:pt>
                <c:pt idx="3177">
                  <c:v>10.9</c:v>
                </c:pt>
                <c:pt idx="3178">
                  <c:v>10.9</c:v>
                </c:pt>
                <c:pt idx="3179">
                  <c:v>10.9</c:v>
                </c:pt>
                <c:pt idx="3180">
                  <c:v>10.9</c:v>
                </c:pt>
                <c:pt idx="3181">
                  <c:v>10.9</c:v>
                </c:pt>
                <c:pt idx="3182">
                  <c:v>10.9</c:v>
                </c:pt>
                <c:pt idx="3183">
                  <c:v>10.9</c:v>
                </c:pt>
                <c:pt idx="3184">
                  <c:v>10.9</c:v>
                </c:pt>
                <c:pt idx="3185">
                  <c:v>10.9</c:v>
                </c:pt>
                <c:pt idx="3186">
                  <c:v>10.9</c:v>
                </c:pt>
                <c:pt idx="3187">
                  <c:v>10.9</c:v>
                </c:pt>
                <c:pt idx="3188">
                  <c:v>10.9</c:v>
                </c:pt>
                <c:pt idx="3189">
                  <c:v>10.9</c:v>
                </c:pt>
                <c:pt idx="3190">
                  <c:v>10.8</c:v>
                </c:pt>
                <c:pt idx="3191">
                  <c:v>10.8</c:v>
                </c:pt>
                <c:pt idx="3192">
                  <c:v>10.8</c:v>
                </c:pt>
                <c:pt idx="3193">
                  <c:v>10.8</c:v>
                </c:pt>
                <c:pt idx="3194">
                  <c:v>10.8</c:v>
                </c:pt>
                <c:pt idx="3195">
                  <c:v>10.8</c:v>
                </c:pt>
                <c:pt idx="3196">
                  <c:v>10.8</c:v>
                </c:pt>
                <c:pt idx="3197">
                  <c:v>10.8</c:v>
                </c:pt>
                <c:pt idx="3198">
                  <c:v>10.8</c:v>
                </c:pt>
                <c:pt idx="3199">
                  <c:v>10.8</c:v>
                </c:pt>
                <c:pt idx="3200">
                  <c:v>10.8</c:v>
                </c:pt>
                <c:pt idx="3201">
                  <c:v>10.8</c:v>
                </c:pt>
                <c:pt idx="3202">
                  <c:v>10.8</c:v>
                </c:pt>
                <c:pt idx="3203">
                  <c:v>10.8</c:v>
                </c:pt>
                <c:pt idx="3204">
                  <c:v>10.8</c:v>
                </c:pt>
                <c:pt idx="3205">
                  <c:v>10.7</c:v>
                </c:pt>
                <c:pt idx="3206">
                  <c:v>10.7</c:v>
                </c:pt>
                <c:pt idx="3207">
                  <c:v>10.7</c:v>
                </c:pt>
                <c:pt idx="3208">
                  <c:v>10.7</c:v>
                </c:pt>
                <c:pt idx="3209">
                  <c:v>10.7</c:v>
                </c:pt>
                <c:pt idx="3210">
                  <c:v>10.7</c:v>
                </c:pt>
                <c:pt idx="3211">
                  <c:v>10.7</c:v>
                </c:pt>
                <c:pt idx="3212">
                  <c:v>10.7</c:v>
                </c:pt>
                <c:pt idx="3213">
                  <c:v>10.7</c:v>
                </c:pt>
                <c:pt idx="3214">
                  <c:v>10.7</c:v>
                </c:pt>
                <c:pt idx="3215">
                  <c:v>10.7</c:v>
                </c:pt>
                <c:pt idx="3216">
                  <c:v>10.7</c:v>
                </c:pt>
                <c:pt idx="3217">
                  <c:v>10.7</c:v>
                </c:pt>
                <c:pt idx="3218">
                  <c:v>10.7</c:v>
                </c:pt>
                <c:pt idx="3219">
                  <c:v>10.6</c:v>
                </c:pt>
                <c:pt idx="3220">
                  <c:v>10.6</c:v>
                </c:pt>
                <c:pt idx="3221">
                  <c:v>10.6</c:v>
                </c:pt>
                <c:pt idx="3222">
                  <c:v>10.6</c:v>
                </c:pt>
                <c:pt idx="3223">
                  <c:v>10.6</c:v>
                </c:pt>
                <c:pt idx="3224">
                  <c:v>10.6</c:v>
                </c:pt>
                <c:pt idx="3225">
                  <c:v>10.6</c:v>
                </c:pt>
                <c:pt idx="3226">
                  <c:v>10.6</c:v>
                </c:pt>
                <c:pt idx="3227">
                  <c:v>10.6</c:v>
                </c:pt>
                <c:pt idx="3228">
                  <c:v>10.6</c:v>
                </c:pt>
                <c:pt idx="3229">
                  <c:v>10.6</c:v>
                </c:pt>
                <c:pt idx="3230">
                  <c:v>10.6</c:v>
                </c:pt>
                <c:pt idx="3231">
                  <c:v>10.6</c:v>
                </c:pt>
                <c:pt idx="3232">
                  <c:v>10.6</c:v>
                </c:pt>
                <c:pt idx="3233">
                  <c:v>10.6</c:v>
                </c:pt>
                <c:pt idx="3234">
                  <c:v>10.5</c:v>
                </c:pt>
                <c:pt idx="3235">
                  <c:v>10.5</c:v>
                </c:pt>
                <c:pt idx="3236">
                  <c:v>10.5</c:v>
                </c:pt>
                <c:pt idx="3237">
                  <c:v>10.5</c:v>
                </c:pt>
                <c:pt idx="3238">
                  <c:v>10.5</c:v>
                </c:pt>
                <c:pt idx="3239">
                  <c:v>10.5</c:v>
                </c:pt>
                <c:pt idx="3240">
                  <c:v>10.5</c:v>
                </c:pt>
                <c:pt idx="3241">
                  <c:v>10.5</c:v>
                </c:pt>
                <c:pt idx="3242">
                  <c:v>10.5</c:v>
                </c:pt>
                <c:pt idx="3243">
                  <c:v>10.5</c:v>
                </c:pt>
                <c:pt idx="3244">
                  <c:v>10.5</c:v>
                </c:pt>
                <c:pt idx="3245">
                  <c:v>10.5</c:v>
                </c:pt>
                <c:pt idx="3246">
                  <c:v>10.5</c:v>
                </c:pt>
                <c:pt idx="3247">
                  <c:v>10.5</c:v>
                </c:pt>
                <c:pt idx="3248">
                  <c:v>10.5</c:v>
                </c:pt>
                <c:pt idx="3249">
                  <c:v>10.4</c:v>
                </c:pt>
                <c:pt idx="3250">
                  <c:v>10.4</c:v>
                </c:pt>
                <c:pt idx="3251">
                  <c:v>10.4</c:v>
                </c:pt>
                <c:pt idx="3252">
                  <c:v>10.4</c:v>
                </c:pt>
                <c:pt idx="3253">
                  <c:v>10.4</c:v>
                </c:pt>
                <c:pt idx="3254">
                  <c:v>10.4</c:v>
                </c:pt>
                <c:pt idx="3255">
                  <c:v>10.4</c:v>
                </c:pt>
                <c:pt idx="3256">
                  <c:v>10.4</c:v>
                </c:pt>
                <c:pt idx="3257">
                  <c:v>10.4</c:v>
                </c:pt>
                <c:pt idx="3258">
                  <c:v>10.4</c:v>
                </c:pt>
                <c:pt idx="3259">
                  <c:v>10.4</c:v>
                </c:pt>
                <c:pt idx="3260">
                  <c:v>10.4</c:v>
                </c:pt>
                <c:pt idx="3261">
                  <c:v>10.4</c:v>
                </c:pt>
                <c:pt idx="3262">
                  <c:v>10.4</c:v>
                </c:pt>
                <c:pt idx="3263">
                  <c:v>10.4</c:v>
                </c:pt>
                <c:pt idx="3264">
                  <c:v>10.3</c:v>
                </c:pt>
                <c:pt idx="3265">
                  <c:v>10.3</c:v>
                </c:pt>
                <c:pt idx="3266">
                  <c:v>10.3</c:v>
                </c:pt>
                <c:pt idx="3267">
                  <c:v>10.3</c:v>
                </c:pt>
                <c:pt idx="3268">
                  <c:v>10.3</c:v>
                </c:pt>
                <c:pt idx="3269">
                  <c:v>10.3</c:v>
                </c:pt>
                <c:pt idx="3270">
                  <c:v>10.3</c:v>
                </c:pt>
                <c:pt idx="3271">
                  <c:v>10.3</c:v>
                </c:pt>
                <c:pt idx="3272">
                  <c:v>10.3</c:v>
                </c:pt>
                <c:pt idx="3273">
                  <c:v>10.3</c:v>
                </c:pt>
                <c:pt idx="3274">
                  <c:v>10.3</c:v>
                </c:pt>
                <c:pt idx="3275">
                  <c:v>10.3</c:v>
                </c:pt>
                <c:pt idx="3276">
                  <c:v>10.3</c:v>
                </c:pt>
                <c:pt idx="3277">
                  <c:v>10.3</c:v>
                </c:pt>
                <c:pt idx="3278">
                  <c:v>10.3</c:v>
                </c:pt>
                <c:pt idx="3279">
                  <c:v>10.199999999999999</c:v>
                </c:pt>
                <c:pt idx="3280">
                  <c:v>10.199999999999999</c:v>
                </c:pt>
                <c:pt idx="3281">
                  <c:v>10.199999999999999</c:v>
                </c:pt>
                <c:pt idx="3282">
                  <c:v>10.199999999999999</c:v>
                </c:pt>
                <c:pt idx="3283">
                  <c:v>10.199999999999999</c:v>
                </c:pt>
                <c:pt idx="3284">
                  <c:v>10.199999999999999</c:v>
                </c:pt>
                <c:pt idx="3285">
                  <c:v>10.199999999999999</c:v>
                </c:pt>
                <c:pt idx="3286">
                  <c:v>10.199999999999999</c:v>
                </c:pt>
                <c:pt idx="3287">
                  <c:v>10.199999999999999</c:v>
                </c:pt>
                <c:pt idx="3288">
                  <c:v>10.199999999999999</c:v>
                </c:pt>
                <c:pt idx="3289">
                  <c:v>10.199999999999999</c:v>
                </c:pt>
                <c:pt idx="3290">
                  <c:v>10.199999999999999</c:v>
                </c:pt>
                <c:pt idx="3291">
                  <c:v>10.199999999999999</c:v>
                </c:pt>
                <c:pt idx="3292">
                  <c:v>10.199999999999999</c:v>
                </c:pt>
                <c:pt idx="3293">
                  <c:v>10.199999999999999</c:v>
                </c:pt>
                <c:pt idx="3294">
                  <c:v>10.1</c:v>
                </c:pt>
                <c:pt idx="3295">
                  <c:v>10.1</c:v>
                </c:pt>
                <c:pt idx="3296">
                  <c:v>10.1</c:v>
                </c:pt>
                <c:pt idx="3297">
                  <c:v>10.1</c:v>
                </c:pt>
                <c:pt idx="3298">
                  <c:v>10.1</c:v>
                </c:pt>
                <c:pt idx="3299">
                  <c:v>10.1</c:v>
                </c:pt>
                <c:pt idx="3300">
                  <c:v>10.1</c:v>
                </c:pt>
                <c:pt idx="3301">
                  <c:v>10.1</c:v>
                </c:pt>
                <c:pt idx="3302">
                  <c:v>10.1</c:v>
                </c:pt>
                <c:pt idx="3303">
                  <c:v>10.1</c:v>
                </c:pt>
                <c:pt idx="3304">
                  <c:v>10.1</c:v>
                </c:pt>
                <c:pt idx="3305">
                  <c:v>10.1</c:v>
                </c:pt>
                <c:pt idx="3306">
                  <c:v>10.1</c:v>
                </c:pt>
                <c:pt idx="3307">
                  <c:v>10.1</c:v>
                </c:pt>
                <c:pt idx="3308">
                  <c:v>10.1</c:v>
                </c:pt>
                <c:pt idx="3309">
                  <c:v>10</c:v>
                </c:pt>
                <c:pt idx="3310">
                  <c:v>10</c:v>
                </c:pt>
                <c:pt idx="3311">
                  <c:v>10</c:v>
                </c:pt>
                <c:pt idx="3312">
                  <c:v>10</c:v>
                </c:pt>
                <c:pt idx="3313">
                  <c:v>10</c:v>
                </c:pt>
                <c:pt idx="3314">
                  <c:v>10</c:v>
                </c:pt>
                <c:pt idx="3315">
                  <c:v>10</c:v>
                </c:pt>
                <c:pt idx="3316">
                  <c:v>10</c:v>
                </c:pt>
                <c:pt idx="3317">
                  <c:v>10</c:v>
                </c:pt>
                <c:pt idx="3318">
                  <c:v>9.99</c:v>
                </c:pt>
                <c:pt idx="3319">
                  <c:v>9.99</c:v>
                </c:pt>
                <c:pt idx="3320">
                  <c:v>9.98</c:v>
                </c:pt>
                <c:pt idx="3321">
                  <c:v>9.9700000000000006</c:v>
                </c:pt>
                <c:pt idx="3322">
                  <c:v>9.9700000000000006</c:v>
                </c:pt>
                <c:pt idx="3323">
                  <c:v>9.9600000000000009</c:v>
                </c:pt>
                <c:pt idx="3324">
                  <c:v>9.9499999999999993</c:v>
                </c:pt>
                <c:pt idx="3325">
                  <c:v>9.9499999999999993</c:v>
                </c:pt>
                <c:pt idx="3326">
                  <c:v>9.94</c:v>
                </c:pt>
                <c:pt idx="3327">
                  <c:v>9.93</c:v>
                </c:pt>
                <c:pt idx="3328">
                  <c:v>9.93</c:v>
                </c:pt>
                <c:pt idx="3329">
                  <c:v>9.92</c:v>
                </c:pt>
                <c:pt idx="3330">
                  <c:v>9.91</c:v>
                </c:pt>
                <c:pt idx="3331">
                  <c:v>9.91</c:v>
                </c:pt>
                <c:pt idx="3332">
                  <c:v>9.9</c:v>
                </c:pt>
                <c:pt idx="3333">
                  <c:v>9.9</c:v>
                </c:pt>
                <c:pt idx="3334">
                  <c:v>9.89</c:v>
                </c:pt>
                <c:pt idx="3335">
                  <c:v>9.8800000000000008</c:v>
                </c:pt>
                <c:pt idx="3336">
                  <c:v>9.8800000000000008</c:v>
                </c:pt>
                <c:pt idx="3337">
                  <c:v>9.8699999999999992</c:v>
                </c:pt>
                <c:pt idx="3338">
                  <c:v>9.86</c:v>
                </c:pt>
                <c:pt idx="3339">
                  <c:v>9.86</c:v>
                </c:pt>
                <c:pt idx="3340">
                  <c:v>9.85</c:v>
                </c:pt>
                <c:pt idx="3341">
                  <c:v>9.84</c:v>
                </c:pt>
                <c:pt idx="3342">
                  <c:v>9.84</c:v>
                </c:pt>
                <c:pt idx="3343">
                  <c:v>9.83</c:v>
                </c:pt>
                <c:pt idx="3344">
                  <c:v>9.83</c:v>
                </c:pt>
                <c:pt idx="3345">
                  <c:v>9.82</c:v>
                </c:pt>
                <c:pt idx="3346">
                  <c:v>9.81</c:v>
                </c:pt>
                <c:pt idx="3347">
                  <c:v>9.81</c:v>
                </c:pt>
                <c:pt idx="3348">
                  <c:v>9.8000000000000007</c:v>
                </c:pt>
                <c:pt idx="3349">
                  <c:v>9.7899999999999991</c:v>
                </c:pt>
                <c:pt idx="3350">
                  <c:v>9.7899999999999991</c:v>
                </c:pt>
                <c:pt idx="3351">
                  <c:v>9.7799999999999994</c:v>
                </c:pt>
                <c:pt idx="3352">
                  <c:v>9.7799999999999994</c:v>
                </c:pt>
                <c:pt idx="3353">
                  <c:v>9.77</c:v>
                </c:pt>
                <c:pt idx="3354">
                  <c:v>9.76</c:v>
                </c:pt>
                <c:pt idx="3355">
                  <c:v>9.76</c:v>
                </c:pt>
                <c:pt idx="3356">
                  <c:v>9.75</c:v>
                </c:pt>
                <c:pt idx="3357">
                  <c:v>9.74</c:v>
                </c:pt>
                <c:pt idx="3358">
                  <c:v>9.74</c:v>
                </c:pt>
                <c:pt idx="3359">
                  <c:v>9.73</c:v>
                </c:pt>
                <c:pt idx="3360">
                  <c:v>9.7200000000000006</c:v>
                </c:pt>
                <c:pt idx="3361">
                  <c:v>9.7200000000000006</c:v>
                </c:pt>
                <c:pt idx="3362">
                  <c:v>9.7100000000000009</c:v>
                </c:pt>
                <c:pt idx="3363">
                  <c:v>9.7100000000000009</c:v>
                </c:pt>
                <c:pt idx="3364">
                  <c:v>9.6999999999999993</c:v>
                </c:pt>
                <c:pt idx="3365">
                  <c:v>9.69</c:v>
                </c:pt>
                <c:pt idx="3366">
                  <c:v>9.69</c:v>
                </c:pt>
                <c:pt idx="3367">
                  <c:v>9.68</c:v>
                </c:pt>
                <c:pt idx="3368">
                  <c:v>9.68</c:v>
                </c:pt>
                <c:pt idx="3369">
                  <c:v>9.67</c:v>
                </c:pt>
                <c:pt idx="3370">
                  <c:v>9.66</c:v>
                </c:pt>
                <c:pt idx="3371">
                  <c:v>9.66</c:v>
                </c:pt>
                <c:pt idx="3372">
                  <c:v>9.65</c:v>
                </c:pt>
                <c:pt idx="3373">
                  <c:v>9.64</c:v>
                </c:pt>
                <c:pt idx="3374">
                  <c:v>9.64</c:v>
                </c:pt>
                <c:pt idx="3375">
                  <c:v>9.6300000000000008</c:v>
                </c:pt>
                <c:pt idx="3376">
                  <c:v>9.6300000000000008</c:v>
                </c:pt>
                <c:pt idx="3377">
                  <c:v>9.6199999999999992</c:v>
                </c:pt>
                <c:pt idx="3378">
                  <c:v>9.61</c:v>
                </c:pt>
                <c:pt idx="3379">
                  <c:v>9.61</c:v>
                </c:pt>
                <c:pt idx="3380">
                  <c:v>9.6</c:v>
                </c:pt>
                <c:pt idx="3381">
                  <c:v>9.59</c:v>
                </c:pt>
                <c:pt idx="3382">
                  <c:v>9.59</c:v>
                </c:pt>
                <c:pt idx="3383">
                  <c:v>9.58</c:v>
                </c:pt>
                <c:pt idx="3384">
                  <c:v>9.58</c:v>
                </c:pt>
                <c:pt idx="3385">
                  <c:v>9.57</c:v>
                </c:pt>
                <c:pt idx="3386">
                  <c:v>9.56</c:v>
                </c:pt>
                <c:pt idx="3387">
                  <c:v>9.56</c:v>
                </c:pt>
                <c:pt idx="3388">
                  <c:v>9.5500000000000007</c:v>
                </c:pt>
                <c:pt idx="3389">
                  <c:v>9.5500000000000007</c:v>
                </c:pt>
                <c:pt idx="3390">
                  <c:v>9.5399999999999991</c:v>
                </c:pt>
                <c:pt idx="3391">
                  <c:v>9.5299999999999994</c:v>
                </c:pt>
                <c:pt idx="3392">
                  <c:v>9.5299999999999994</c:v>
                </c:pt>
                <c:pt idx="3393">
                  <c:v>9.52</c:v>
                </c:pt>
                <c:pt idx="3394">
                  <c:v>9.51</c:v>
                </c:pt>
                <c:pt idx="3395">
                  <c:v>9.51</c:v>
                </c:pt>
                <c:pt idx="3396">
                  <c:v>9.5</c:v>
                </c:pt>
                <c:pt idx="3397">
                  <c:v>9.5</c:v>
                </c:pt>
                <c:pt idx="3398">
                  <c:v>9.49</c:v>
                </c:pt>
                <c:pt idx="3399">
                  <c:v>9.48</c:v>
                </c:pt>
                <c:pt idx="3400">
                  <c:v>9.48</c:v>
                </c:pt>
                <c:pt idx="3401">
                  <c:v>9.4700000000000006</c:v>
                </c:pt>
                <c:pt idx="3402">
                  <c:v>9.4700000000000006</c:v>
                </c:pt>
                <c:pt idx="3403">
                  <c:v>9.4600000000000009</c:v>
                </c:pt>
                <c:pt idx="3404">
                  <c:v>9.4499999999999993</c:v>
                </c:pt>
                <c:pt idx="3405">
                  <c:v>9.4499999999999993</c:v>
                </c:pt>
                <c:pt idx="3406">
                  <c:v>9.44</c:v>
                </c:pt>
                <c:pt idx="3407">
                  <c:v>9.44</c:v>
                </c:pt>
                <c:pt idx="3408">
                  <c:v>9.43</c:v>
                </c:pt>
                <c:pt idx="3409">
                  <c:v>9.42</c:v>
                </c:pt>
                <c:pt idx="3410">
                  <c:v>9.42</c:v>
                </c:pt>
                <c:pt idx="3411">
                  <c:v>9.41</c:v>
                </c:pt>
                <c:pt idx="3412">
                  <c:v>9.4</c:v>
                </c:pt>
                <c:pt idx="3413">
                  <c:v>9.4</c:v>
                </c:pt>
                <c:pt idx="3414">
                  <c:v>9.39</c:v>
                </c:pt>
                <c:pt idx="3415">
                  <c:v>9.39</c:v>
                </c:pt>
                <c:pt idx="3416">
                  <c:v>9.3800000000000008</c:v>
                </c:pt>
                <c:pt idx="3417">
                  <c:v>9.3699999999999992</c:v>
                </c:pt>
                <c:pt idx="3418">
                  <c:v>9.3699999999999992</c:v>
                </c:pt>
                <c:pt idx="3419">
                  <c:v>9.36</c:v>
                </c:pt>
                <c:pt idx="3420">
                  <c:v>9.36</c:v>
                </c:pt>
                <c:pt idx="3421">
                  <c:v>9.35</c:v>
                </c:pt>
                <c:pt idx="3422">
                  <c:v>9.34</c:v>
                </c:pt>
                <c:pt idx="3423">
                  <c:v>9.34</c:v>
                </c:pt>
                <c:pt idx="3424">
                  <c:v>9.33</c:v>
                </c:pt>
                <c:pt idx="3425">
                  <c:v>9.33</c:v>
                </c:pt>
                <c:pt idx="3426">
                  <c:v>9.32</c:v>
                </c:pt>
                <c:pt idx="3427">
                  <c:v>9.31</c:v>
                </c:pt>
                <c:pt idx="3428">
                  <c:v>9.31</c:v>
                </c:pt>
                <c:pt idx="3429">
                  <c:v>9.3000000000000007</c:v>
                </c:pt>
                <c:pt idx="3430">
                  <c:v>9.3000000000000007</c:v>
                </c:pt>
                <c:pt idx="3431">
                  <c:v>9.2899999999999991</c:v>
                </c:pt>
                <c:pt idx="3432">
                  <c:v>9.2799999999999994</c:v>
                </c:pt>
                <c:pt idx="3433">
                  <c:v>9.2799999999999994</c:v>
                </c:pt>
                <c:pt idx="3434">
                  <c:v>9.27</c:v>
                </c:pt>
                <c:pt idx="3435">
                  <c:v>9.27</c:v>
                </c:pt>
                <c:pt idx="3436">
                  <c:v>9.26</c:v>
                </c:pt>
                <c:pt idx="3437">
                  <c:v>9.25</c:v>
                </c:pt>
                <c:pt idx="3438">
                  <c:v>9.25</c:v>
                </c:pt>
                <c:pt idx="3439">
                  <c:v>9.24</c:v>
                </c:pt>
                <c:pt idx="3440">
                  <c:v>9.24</c:v>
                </c:pt>
                <c:pt idx="3441">
                  <c:v>9.23</c:v>
                </c:pt>
                <c:pt idx="3442">
                  <c:v>9.2200000000000006</c:v>
                </c:pt>
                <c:pt idx="3443">
                  <c:v>9.2200000000000006</c:v>
                </c:pt>
                <c:pt idx="3444">
                  <c:v>9.2100000000000009</c:v>
                </c:pt>
                <c:pt idx="3445">
                  <c:v>9.2100000000000009</c:v>
                </c:pt>
                <c:pt idx="3446">
                  <c:v>9.1999999999999993</c:v>
                </c:pt>
                <c:pt idx="3447">
                  <c:v>9.1999999999999993</c:v>
                </c:pt>
                <c:pt idx="3448">
                  <c:v>9.19</c:v>
                </c:pt>
                <c:pt idx="3449">
                  <c:v>9.18</c:v>
                </c:pt>
                <c:pt idx="3450">
                  <c:v>9.18</c:v>
                </c:pt>
                <c:pt idx="3451">
                  <c:v>9.17</c:v>
                </c:pt>
                <c:pt idx="3452">
                  <c:v>9.17</c:v>
                </c:pt>
                <c:pt idx="3453">
                  <c:v>9.16</c:v>
                </c:pt>
                <c:pt idx="3454">
                  <c:v>9.15</c:v>
                </c:pt>
                <c:pt idx="3455">
                  <c:v>9.15</c:v>
                </c:pt>
                <c:pt idx="3456">
                  <c:v>9.14</c:v>
                </c:pt>
                <c:pt idx="3457">
                  <c:v>9.14</c:v>
                </c:pt>
                <c:pt idx="3458">
                  <c:v>9.1300000000000008</c:v>
                </c:pt>
                <c:pt idx="3459">
                  <c:v>9.1199999999999992</c:v>
                </c:pt>
                <c:pt idx="3460">
                  <c:v>9.1199999999999992</c:v>
                </c:pt>
                <c:pt idx="3461">
                  <c:v>9.11</c:v>
                </c:pt>
                <c:pt idx="3462">
                  <c:v>9.11</c:v>
                </c:pt>
                <c:pt idx="3463">
                  <c:v>9.1</c:v>
                </c:pt>
                <c:pt idx="3464">
                  <c:v>9.1</c:v>
                </c:pt>
                <c:pt idx="3465">
                  <c:v>9.09</c:v>
                </c:pt>
                <c:pt idx="3466">
                  <c:v>9.08</c:v>
                </c:pt>
                <c:pt idx="3467">
                  <c:v>9.08</c:v>
                </c:pt>
                <c:pt idx="3468">
                  <c:v>9.07</c:v>
                </c:pt>
                <c:pt idx="3469">
                  <c:v>9.07</c:v>
                </c:pt>
                <c:pt idx="3470">
                  <c:v>9.06</c:v>
                </c:pt>
                <c:pt idx="3471">
                  <c:v>9.0500000000000007</c:v>
                </c:pt>
                <c:pt idx="3472">
                  <c:v>9.0500000000000007</c:v>
                </c:pt>
                <c:pt idx="3473">
                  <c:v>9.0399999999999991</c:v>
                </c:pt>
                <c:pt idx="3474">
                  <c:v>9.0399999999999991</c:v>
                </c:pt>
                <c:pt idx="3475">
                  <c:v>9.0299999999999994</c:v>
                </c:pt>
                <c:pt idx="3476">
                  <c:v>9.0299999999999994</c:v>
                </c:pt>
                <c:pt idx="3477">
                  <c:v>9.02</c:v>
                </c:pt>
                <c:pt idx="3478">
                  <c:v>9.01</c:v>
                </c:pt>
                <c:pt idx="3479">
                  <c:v>9.01</c:v>
                </c:pt>
                <c:pt idx="3480">
                  <c:v>9</c:v>
                </c:pt>
                <c:pt idx="3481">
                  <c:v>9</c:v>
                </c:pt>
                <c:pt idx="3482">
                  <c:v>8.99</c:v>
                </c:pt>
                <c:pt idx="3483">
                  <c:v>8.98</c:v>
                </c:pt>
                <c:pt idx="3484">
                  <c:v>8.98</c:v>
                </c:pt>
                <c:pt idx="3485">
                  <c:v>8.9700000000000006</c:v>
                </c:pt>
                <c:pt idx="3486">
                  <c:v>8.9700000000000006</c:v>
                </c:pt>
                <c:pt idx="3487">
                  <c:v>8.9600000000000009</c:v>
                </c:pt>
                <c:pt idx="3488">
                  <c:v>8.9600000000000009</c:v>
                </c:pt>
                <c:pt idx="3489">
                  <c:v>8.9499999999999993</c:v>
                </c:pt>
                <c:pt idx="3490">
                  <c:v>8.94</c:v>
                </c:pt>
                <c:pt idx="3491">
                  <c:v>8.94</c:v>
                </c:pt>
                <c:pt idx="3492">
                  <c:v>8.93</c:v>
                </c:pt>
                <c:pt idx="3493">
                  <c:v>8.93</c:v>
                </c:pt>
                <c:pt idx="3494">
                  <c:v>8.92</c:v>
                </c:pt>
                <c:pt idx="3495">
                  <c:v>8.92</c:v>
                </c:pt>
                <c:pt idx="3496">
                  <c:v>8.91</c:v>
                </c:pt>
                <c:pt idx="3497">
                  <c:v>8.9</c:v>
                </c:pt>
                <c:pt idx="3498">
                  <c:v>8.9</c:v>
                </c:pt>
                <c:pt idx="3499">
                  <c:v>8.89</c:v>
                </c:pt>
                <c:pt idx="3500">
                  <c:v>8.89</c:v>
                </c:pt>
                <c:pt idx="3501">
                  <c:v>8.8800000000000008</c:v>
                </c:pt>
                <c:pt idx="3502">
                  <c:v>8.8800000000000008</c:v>
                </c:pt>
                <c:pt idx="3503">
                  <c:v>8.8699999999999992</c:v>
                </c:pt>
                <c:pt idx="3504">
                  <c:v>8.86</c:v>
                </c:pt>
                <c:pt idx="3505">
                  <c:v>8.86</c:v>
                </c:pt>
                <c:pt idx="3506">
                  <c:v>8.85</c:v>
                </c:pt>
                <c:pt idx="3507">
                  <c:v>8.85</c:v>
                </c:pt>
                <c:pt idx="3508">
                  <c:v>8.84</c:v>
                </c:pt>
                <c:pt idx="3509">
                  <c:v>8.84</c:v>
                </c:pt>
                <c:pt idx="3510">
                  <c:v>8.83</c:v>
                </c:pt>
                <c:pt idx="3511">
                  <c:v>8.82</c:v>
                </c:pt>
                <c:pt idx="3512">
                  <c:v>8.82</c:v>
                </c:pt>
                <c:pt idx="3513">
                  <c:v>8.81</c:v>
                </c:pt>
                <c:pt idx="3514">
                  <c:v>8.81</c:v>
                </c:pt>
                <c:pt idx="3515">
                  <c:v>8.8000000000000007</c:v>
                </c:pt>
                <c:pt idx="3516">
                  <c:v>8.8000000000000007</c:v>
                </c:pt>
                <c:pt idx="3517">
                  <c:v>8.7899999999999991</c:v>
                </c:pt>
                <c:pt idx="3518">
                  <c:v>8.7799999999999994</c:v>
                </c:pt>
                <c:pt idx="3519">
                  <c:v>8.7799999999999994</c:v>
                </c:pt>
                <c:pt idx="3520">
                  <c:v>8.77</c:v>
                </c:pt>
                <c:pt idx="3521">
                  <c:v>8.77</c:v>
                </c:pt>
                <c:pt idx="3522">
                  <c:v>8.76</c:v>
                </c:pt>
                <c:pt idx="3523">
                  <c:v>8.76</c:v>
                </c:pt>
                <c:pt idx="3524">
                  <c:v>8.75</c:v>
                </c:pt>
                <c:pt idx="3525">
                  <c:v>8.74</c:v>
                </c:pt>
                <c:pt idx="3526">
                  <c:v>8.74</c:v>
                </c:pt>
                <c:pt idx="3527">
                  <c:v>8.73</c:v>
                </c:pt>
                <c:pt idx="3528">
                  <c:v>8.73</c:v>
                </c:pt>
                <c:pt idx="3529">
                  <c:v>8.7200000000000006</c:v>
                </c:pt>
                <c:pt idx="3530">
                  <c:v>8.7200000000000006</c:v>
                </c:pt>
                <c:pt idx="3531">
                  <c:v>8.7100000000000009</c:v>
                </c:pt>
                <c:pt idx="3532">
                  <c:v>8.7100000000000009</c:v>
                </c:pt>
                <c:pt idx="3533">
                  <c:v>8.6999999999999993</c:v>
                </c:pt>
                <c:pt idx="3534">
                  <c:v>8.69</c:v>
                </c:pt>
                <c:pt idx="3535">
                  <c:v>8.69</c:v>
                </c:pt>
                <c:pt idx="3536">
                  <c:v>8.68</c:v>
                </c:pt>
                <c:pt idx="3537">
                  <c:v>8.68</c:v>
                </c:pt>
                <c:pt idx="3538">
                  <c:v>8.67</c:v>
                </c:pt>
                <c:pt idx="3539">
                  <c:v>8.67</c:v>
                </c:pt>
                <c:pt idx="3540">
                  <c:v>8.66</c:v>
                </c:pt>
                <c:pt idx="3541">
                  <c:v>8.66</c:v>
                </c:pt>
                <c:pt idx="3542">
                  <c:v>8.65</c:v>
                </c:pt>
                <c:pt idx="3543">
                  <c:v>8.64</c:v>
                </c:pt>
                <c:pt idx="3544">
                  <c:v>8.64</c:v>
                </c:pt>
                <c:pt idx="3545">
                  <c:v>8.6300000000000008</c:v>
                </c:pt>
                <c:pt idx="3546">
                  <c:v>8.6300000000000008</c:v>
                </c:pt>
                <c:pt idx="3547">
                  <c:v>8.6199999999999992</c:v>
                </c:pt>
                <c:pt idx="3548">
                  <c:v>8.6199999999999992</c:v>
                </c:pt>
                <c:pt idx="3549">
                  <c:v>8.61</c:v>
                </c:pt>
                <c:pt idx="3550">
                  <c:v>8.61</c:v>
                </c:pt>
                <c:pt idx="3551">
                  <c:v>8.6</c:v>
                </c:pt>
                <c:pt idx="3552">
                  <c:v>8.59</c:v>
                </c:pt>
                <c:pt idx="3553">
                  <c:v>8.59</c:v>
                </c:pt>
                <c:pt idx="3554">
                  <c:v>8.58</c:v>
                </c:pt>
                <c:pt idx="3555">
                  <c:v>8.58</c:v>
                </c:pt>
                <c:pt idx="3556">
                  <c:v>8.57</c:v>
                </c:pt>
                <c:pt idx="3557">
                  <c:v>8.57</c:v>
                </c:pt>
                <c:pt idx="3558">
                  <c:v>8.56</c:v>
                </c:pt>
                <c:pt idx="3559">
                  <c:v>8.56</c:v>
                </c:pt>
                <c:pt idx="3560">
                  <c:v>8.5500000000000007</c:v>
                </c:pt>
                <c:pt idx="3561">
                  <c:v>8.5399999999999991</c:v>
                </c:pt>
                <c:pt idx="3562">
                  <c:v>8.5399999999999991</c:v>
                </c:pt>
                <c:pt idx="3563">
                  <c:v>8.5299999999999994</c:v>
                </c:pt>
                <c:pt idx="3564">
                  <c:v>8.5299999999999994</c:v>
                </c:pt>
                <c:pt idx="3565">
                  <c:v>8.52</c:v>
                </c:pt>
                <c:pt idx="3566">
                  <c:v>8.52</c:v>
                </c:pt>
                <c:pt idx="3567">
                  <c:v>8.51</c:v>
                </c:pt>
                <c:pt idx="3568">
                  <c:v>8.51</c:v>
                </c:pt>
                <c:pt idx="3569">
                  <c:v>8.5</c:v>
                </c:pt>
                <c:pt idx="3570">
                  <c:v>8.5</c:v>
                </c:pt>
                <c:pt idx="3571">
                  <c:v>8.49</c:v>
                </c:pt>
                <c:pt idx="3572">
                  <c:v>8.48</c:v>
                </c:pt>
                <c:pt idx="3573">
                  <c:v>8.48</c:v>
                </c:pt>
                <c:pt idx="3574">
                  <c:v>8.4700000000000006</c:v>
                </c:pt>
                <c:pt idx="3575">
                  <c:v>8.4700000000000006</c:v>
                </c:pt>
                <c:pt idx="3576">
                  <c:v>8.4600000000000009</c:v>
                </c:pt>
                <c:pt idx="3577">
                  <c:v>8.4600000000000009</c:v>
                </c:pt>
                <c:pt idx="3578">
                  <c:v>8.4499999999999993</c:v>
                </c:pt>
                <c:pt idx="3579">
                  <c:v>8.4499999999999993</c:v>
                </c:pt>
                <c:pt idx="3580">
                  <c:v>8.44</c:v>
                </c:pt>
                <c:pt idx="3581">
                  <c:v>8.44</c:v>
                </c:pt>
                <c:pt idx="3582">
                  <c:v>8.43</c:v>
                </c:pt>
                <c:pt idx="3583">
                  <c:v>8.42</c:v>
                </c:pt>
                <c:pt idx="3584">
                  <c:v>8.42</c:v>
                </c:pt>
                <c:pt idx="3585">
                  <c:v>8.41</c:v>
                </c:pt>
                <c:pt idx="3586">
                  <c:v>8.41</c:v>
                </c:pt>
                <c:pt idx="3587">
                  <c:v>8.4</c:v>
                </c:pt>
                <c:pt idx="3588">
                  <c:v>8.4</c:v>
                </c:pt>
                <c:pt idx="3589">
                  <c:v>8.39</c:v>
                </c:pt>
                <c:pt idx="3590">
                  <c:v>8.39</c:v>
                </c:pt>
                <c:pt idx="3591">
                  <c:v>8.3800000000000008</c:v>
                </c:pt>
                <c:pt idx="3592">
                  <c:v>8.3800000000000008</c:v>
                </c:pt>
                <c:pt idx="3593">
                  <c:v>8.3699999999999992</c:v>
                </c:pt>
                <c:pt idx="3594">
                  <c:v>8.36</c:v>
                </c:pt>
                <c:pt idx="3595">
                  <c:v>8.36</c:v>
                </c:pt>
                <c:pt idx="3596">
                  <c:v>8.35</c:v>
                </c:pt>
                <c:pt idx="3597">
                  <c:v>8.35</c:v>
                </c:pt>
                <c:pt idx="3598">
                  <c:v>8.34</c:v>
                </c:pt>
                <c:pt idx="3599">
                  <c:v>8.34</c:v>
                </c:pt>
                <c:pt idx="3600">
                  <c:v>8.33</c:v>
                </c:pt>
                <c:pt idx="3601">
                  <c:v>8.33</c:v>
                </c:pt>
                <c:pt idx="3602">
                  <c:v>8.32</c:v>
                </c:pt>
                <c:pt idx="3603">
                  <c:v>8.32</c:v>
                </c:pt>
                <c:pt idx="3604">
                  <c:v>8.31</c:v>
                </c:pt>
                <c:pt idx="3605">
                  <c:v>8.31</c:v>
                </c:pt>
                <c:pt idx="3606">
                  <c:v>8.3000000000000007</c:v>
                </c:pt>
                <c:pt idx="3607">
                  <c:v>8.3000000000000007</c:v>
                </c:pt>
                <c:pt idx="3608">
                  <c:v>8.2899999999999991</c:v>
                </c:pt>
                <c:pt idx="3609">
                  <c:v>8.2799999999999994</c:v>
                </c:pt>
                <c:pt idx="3610">
                  <c:v>8.2799999999999994</c:v>
                </c:pt>
                <c:pt idx="3611">
                  <c:v>8.27</c:v>
                </c:pt>
                <c:pt idx="3612">
                  <c:v>8.27</c:v>
                </c:pt>
                <c:pt idx="3613">
                  <c:v>8.26</c:v>
                </c:pt>
                <c:pt idx="3614">
                  <c:v>8.26</c:v>
                </c:pt>
                <c:pt idx="3615">
                  <c:v>8.25</c:v>
                </c:pt>
                <c:pt idx="3616">
                  <c:v>8.25</c:v>
                </c:pt>
                <c:pt idx="3617">
                  <c:v>8.24</c:v>
                </c:pt>
                <c:pt idx="3618">
                  <c:v>8.24</c:v>
                </c:pt>
                <c:pt idx="3619">
                  <c:v>8.23</c:v>
                </c:pt>
                <c:pt idx="3620">
                  <c:v>8.23</c:v>
                </c:pt>
                <c:pt idx="3621">
                  <c:v>8.2200000000000006</c:v>
                </c:pt>
                <c:pt idx="3622">
                  <c:v>8.2200000000000006</c:v>
                </c:pt>
                <c:pt idx="3623">
                  <c:v>8.2100000000000009</c:v>
                </c:pt>
                <c:pt idx="3624">
                  <c:v>8.1999999999999993</c:v>
                </c:pt>
                <c:pt idx="3625">
                  <c:v>8.1999999999999993</c:v>
                </c:pt>
                <c:pt idx="3626">
                  <c:v>8.19</c:v>
                </c:pt>
                <c:pt idx="3627">
                  <c:v>8.19</c:v>
                </c:pt>
                <c:pt idx="3628">
                  <c:v>8.18</c:v>
                </c:pt>
                <c:pt idx="3629">
                  <c:v>8.18</c:v>
                </c:pt>
                <c:pt idx="3630">
                  <c:v>8.17</c:v>
                </c:pt>
                <c:pt idx="3631">
                  <c:v>8.17</c:v>
                </c:pt>
                <c:pt idx="3632">
                  <c:v>8.16</c:v>
                </c:pt>
                <c:pt idx="3633">
                  <c:v>8.16</c:v>
                </c:pt>
                <c:pt idx="3634">
                  <c:v>8.15</c:v>
                </c:pt>
                <c:pt idx="3635">
                  <c:v>8.15</c:v>
                </c:pt>
                <c:pt idx="3636">
                  <c:v>8.14</c:v>
                </c:pt>
                <c:pt idx="3637">
                  <c:v>8.14</c:v>
                </c:pt>
                <c:pt idx="3638">
                  <c:v>8.1300000000000008</c:v>
                </c:pt>
                <c:pt idx="3639">
                  <c:v>8.1300000000000008</c:v>
                </c:pt>
                <c:pt idx="3640">
                  <c:v>8.1199999999999992</c:v>
                </c:pt>
                <c:pt idx="3641">
                  <c:v>8.1199999999999992</c:v>
                </c:pt>
                <c:pt idx="3642">
                  <c:v>8.11</c:v>
                </c:pt>
                <c:pt idx="3643">
                  <c:v>8.11</c:v>
                </c:pt>
                <c:pt idx="3644">
                  <c:v>8.1</c:v>
                </c:pt>
                <c:pt idx="3645">
                  <c:v>8.09</c:v>
                </c:pt>
                <c:pt idx="3646">
                  <c:v>8.09</c:v>
                </c:pt>
                <c:pt idx="3647">
                  <c:v>8.08</c:v>
                </c:pt>
                <c:pt idx="3648">
                  <c:v>8.08</c:v>
                </c:pt>
                <c:pt idx="3649">
                  <c:v>8.07</c:v>
                </c:pt>
                <c:pt idx="3650">
                  <c:v>8.07</c:v>
                </c:pt>
                <c:pt idx="3651">
                  <c:v>8.06</c:v>
                </c:pt>
                <c:pt idx="3652">
                  <c:v>8.06</c:v>
                </c:pt>
                <c:pt idx="3653">
                  <c:v>8.0500000000000007</c:v>
                </c:pt>
                <c:pt idx="3654">
                  <c:v>8.0500000000000007</c:v>
                </c:pt>
                <c:pt idx="3655">
                  <c:v>8.0399999999999991</c:v>
                </c:pt>
                <c:pt idx="3656">
                  <c:v>8.0399999999999991</c:v>
                </c:pt>
                <c:pt idx="3657">
                  <c:v>8.0299999999999994</c:v>
                </c:pt>
                <c:pt idx="3658">
                  <c:v>8.0299999999999994</c:v>
                </c:pt>
                <c:pt idx="3659">
                  <c:v>8.02</c:v>
                </c:pt>
                <c:pt idx="3660">
                  <c:v>8.02</c:v>
                </c:pt>
                <c:pt idx="3661">
                  <c:v>8.01</c:v>
                </c:pt>
                <c:pt idx="3662">
                  <c:v>8.01</c:v>
                </c:pt>
                <c:pt idx="3663">
                  <c:v>8</c:v>
                </c:pt>
                <c:pt idx="3664">
                  <c:v>8</c:v>
                </c:pt>
                <c:pt idx="3665">
                  <c:v>7.99</c:v>
                </c:pt>
                <c:pt idx="3666">
                  <c:v>7.99</c:v>
                </c:pt>
                <c:pt idx="3667">
                  <c:v>7.98</c:v>
                </c:pt>
                <c:pt idx="3668">
                  <c:v>7.98</c:v>
                </c:pt>
                <c:pt idx="3669">
                  <c:v>7.97</c:v>
                </c:pt>
                <c:pt idx="3670">
                  <c:v>7.97</c:v>
                </c:pt>
                <c:pt idx="3671">
                  <c:v>7.96</c:v>
                </c:pt>
                <c:pt idx="3672">
                  <c:v>7.96</c:v>
                </c:pt>
                <c:pt idx="3673">
                  <c:v>7.95</c:v>
                </c:pt>
                <c:pt idx="3674">
                  <c:v>7.94</c:v>
                </c:pt>
                <c:pt idx="3675">
                  <c:v>7.94</c:v>
                </c:pt>
                <c:pt idx="3676">
                  <c:v>7.93</c:v>
                </c:pt>
                <c:pt idx="3677">
                  <c:v>7.93</c:v>
                </c:pt>
                <c:pt idx="3678">
                  <c:v>7.92</c:v>
                </c:pt>
                <c:pt idx="3679">
                  <c:v>7.92</c:v>
                </c:pt>
                <c:pt idx="3680">
                  <c:v>7.91</c:v>
                </c:pt>
                <c:pt idx="3681">
                  <c:v>7.91</c:v>
                </c:pt>
                <c:pt idx="3682">
                  <c:v>7.9</c:v>
                </c:pt>
                <c:pt idx="3683">
                  <c:v>7.9</c:v>
                </c:pt>
                <c:pt idx="3684">
                  <c:v>7.89</c:v>
                </c:pt>
                <c:pt idx="3685">
                  <c:v>7.89</c:v>
                </c:pt>
                <c:pt idx="3686">
                  <c:v>7.88</c:v>
                </c:pt>
                <c:pt idx="3687">
                  <c:v>7.88</c:v>
                </c:pt>
                <c:pt idx="3688">
                  <c:v>7.87</c:v>
                </c:pt>
                <c:pt idx="3689">
                  <c:v>7.87</c:v>
                </c:pt>
                <c:pt idx="3690">
                  <c:v>7.86</c:v>
                </c:pt>
                <c:pt idx="3691">
                  <c:v>7.86</c:v>
                </c:pt>
                <c:pt idx="3692">
                  <c:v>7.85</c:v>
                </c:pt>
                <c:pt idx="3693">
                  <c:v>7.85</c:v>
                </c:pt>
                <c:pt idx="3694">
                  <c:v>7.84</c:v>
                </c:pt>
                <c:pt idx="3695">
                  <c:v>7.84</c:v>
                </c:pt>
                <c:pt idx="3696">
                  <c:v>7.83</c:v>
                </c:pt>
                <c:pt idx="3697">
                  <c:v>7.83</c:v>
                </c:pt>
                <c:pt idx="3698">
                  <c:v>7.82</c:v>
                </c:pt>
                <c:pt idx="3699">
                  <c:v>7.82</c:v>
                </c:pt>
                <c:pt idx="3700">
                  <c:v>7.81</c:v>
                </c:pt>
                <c:pt idx="3701">
                  <c:v>7.81</c:v>
                </c:pt>
                <c:pt idx="3702">
                  <c:v>7.8</c:v>
                </c:pt>
                <c:pt idx="3703">
                  <c:v>7.8</c:v>
                </c:pt>
                <c:pt idx="3704">
                  <c:v>7.79</c:v>
                </c:pt>
                <c:pt idx="3705">
                  <c:v>7.79</c:v>
                </c:pt>
                <c:pt idx="3706">
                  <c:v>7.78</c:v>
                </c:pt>
                <c:pt idx="3707">
                  <c:v>7.78</c:v>
                </c:pt>
                <c:pt idx="3708">
                  <c:v>7.77</c:v>
                </c:pt>
                <c:pt idx="3709">
                  <c:v>7.77</c:v>
                </c:pt>
                <c:pt idx="3710">
                  <c:v>7.76</c:v>
                </c:pt>
                <c:pt idx="3711">
                  <c:v>7.76</c:v>
                </c:pt>
                <c:pt idx="3712">
                  <c:v>7.75</c:v>
                </c:pt>
                <c:pt idx="3713">
                  <c:v>7.75</c:v>
                </c:pt>
                <c:pt idx="3714">
                  <c:v>7.74</c:v>
                </c:pt>
                <c:pt idx="3715">
                  <c:v>7.74</c:v>
                </c:pt>
                <c:pt idx="3716">
                  <c:v>7.73</c:v>
                </c:pt>
                <c:pt idx="3717">
                  <c:v>7.73</c:v>
                </c:pt>
                <c:pt idx="3718">
                  <c:v>7.72</c:v>
                </c:pt>
                <c:pt idx="3719">
                  <c:v>7.72</c:v>
                </c:pt>
                <c:pt idx="3720">
                  <c:v>7.71</c:v>
                </c:pt>
                <c:pt idx="3721">
                  <c:v>7.71</c:v>
                </c:pt>
                <c:pt idx="3722">
                  <c:v>7.7</c:v>
                </c:pt>
                <c:pt idx="3723">
                  <c:v>7.7</c:v>
                </c:pt>
                <c:pt idx="3724">
                  <c:v>7.69</c:v>
                </c:pt>
                <c:pt idx="3725">
                  <c:v>7.69</c:v>
                </c:pt>
                <c:pt idx="3726">
                  <c:v>7.68</c:v>
                </c:pt>
                <c:pt idx="3727">
                  <c:v>7.68</c:v>
                </c:pt>
                <c:pt idx="3728">
                  <c:v>7.67</c:v>
                </c:pt>
                <c:pt idx="3729">
                  <c:v>7.67</c:v>
                </c:pt>
                <c:pt idx="3730">
                  <c:v>7.66</c:v>
                </c:pt>
                <c:pt idx="3731">
                  <c:v>7.66</c:v>
                </c:pt>
                <c:pt idx="3732">
                  <c:v>7.65</c:v>
                </c:pt>
                <c:pt idx="3733">
                  <c:v>7.65</c:v>
                </c:pt>
                <c:pt idx="3734">
                  <c:v>7.64</c:v>
                </c:pt>
                <c:pt idx="3735">
                  <c:v>7.64</c:v>
                </c:pt>
                <c:pt idx="3736">
                  <c:v>7.63</c:v>
                </c:pt>
                <c:pt idx="3737">
                  <c:v>7.63</c:v>
                </c:pt>
                <c:pt idx="3738">
                  <c:v>7.62</c:v>
                </c:pt>
                <c:pt idx="3739">
                  <c:v>7.62</c:v>
                </c:pt>
                <c:pt idx="3740">
                  <c:v>7.61</c:v>
                </c:pt>
                <c:pt idx="3741">
                  <c:v>7.61</c:v>
                </c:pt>
                <c:pt idx="3742">
                  <c:v>7.6</c:v>
                </c:pt>
                <c:pt idx="3743">
                  <c:v>7.6</c:v>
                </c:pt>
                <c:pt idx="3744">
                  <c:v>7.59</c:v>
                </c:pt>
                <c:pt idx="3745">
                  <c:v>7.59</c:v>
                </c:pt>
                <c:pt idx="3746">
                  <c:v>7.59</c:v>
                </c:pt>
                <c:pt idx="3747">
                  <c:v>7.58</c:v>
                </c:pt>
                <c:pt idx="3748">
                  <c:v>7.58</c:v>
                </c:pt>
                <c:pt idx="3749">
                  <c:v>7.57</c:v>
                </c:pt>
                <c:pt idx="3750">
                  <c:v>7.57</c:v>
                </c:pt>
                <c:pt idx="3751">
                  <c:v>7.56</c:v>
                </c:pt>
                <c:pt idx="3752">
                  <c:v>7.56</c:v>
                </c:pt>
                <c:pt idx="3753">
                  <c:v>7.55</c:v>
                </c:pt>
                <c:pt idx="3754">
                  <c:v>7.55</c:v>
                </c:pt>
                <c:pt idx="3755">
                  <c:v>7.54</c:v>
                </c:pt>
                <c:pt idx="3756">
                  <c:v>7.54</c:v>
                </c:pt>
                <c:pt idx="3757">
                  <c:v>7.53</c:v>
                </c:pt>
                <c:pt idx="3758">
                  <c:v>7.53</c:v>
                </c:pt>
                <c:pt idx="3759">
                  <c:v>7.52</c:v>
                </c:pt>
                <c:pt idx="3760">
                  <c:v>7.52</c:v>
                </c:pt>
                <c:pt idx="3761">
                  <c:v>7.51</c:v>
                </c:pt>
                <c:pt idx="3762">
                  <c:v>7.51</c:v>
                </c:pt>
                <c:pt idx="3763">
                  <c:v>7.5</c:v>
                </c:pt>
                <c:pt idx="3764">
                  <c:v>7.5</c:v>
                </c:pt>
                <c:pt idx="3765">
                  <c:v>7.49</c:v>
                </c:pt>
                <c:pt idx="3766">
                  <c:v>7.49</c:v>
                </c:pt>
                <c:pt idx="3767">
                  <c:v>7.48</c:v>
                </c:pt>
                <c:pt idx="3768">
                  <c:v>7.48</c:v>
                </c:pt>
                <c:pt idx="3769">
                  <c:v>7.47</c:v>
                </c:pt>
                <c:pt idx="3770">
                  <c:v>7.47</c:v>
                </c:pt>
                <c:pt idx="3771">
                  <c:v>7.46</c:v>
                </c:pt>
                <c:pt idx="3772">
                  <c:v>7.46</c:v>
                </c:pt>
                <c:pt idx="3773">
                  <c:v>7.45</c:v>
                </c:pt>
                <c:pt idx="3774">
                  <c:v>7.45</c:v>
                </c:pt>
                <c:pt idx="3775">
                  <c:v>7.44</c:v>
                </c:pt>
                <c:pt idx="3776">
                  <c:v>7.44</c:v>
                </c:pt>
                <c:pt idx="3777">
                  <c:v>7.44</c:v>
                </c:pt>
                <c:pt idx="3778">
                  <c:v>7.43</c:v>
                </c:pt>
                <c:pt idx="3779">
                  <c:v>7.43</c:v>
                </c:pt>
                <c:pt idx="3780">
                  <c:v>7.42</c:v>
                </c:pt>
                <c:pt idx="3781">
                  <c:v>7.42</c:v>
                </c:pt>
                <c:pt idx="3782">
                  <c:v>7.41</c:v>
                </c:pt>
                <c:pt idx="3783">
                  <c:v>7.41</c:v>
                </c:pt>
                <c:pt idx="3784">
                  <c:v>7.4</c:v>
                </c:pt>
                <c:pt idx="3785">
                  <c:v>7.4</c:v>
                </c:pt>
                <c:pt idx="3786">
                  <c:v>7.39</c:v>
                </c:pt>
                <c:pt idx="3787">
                  <c:v>7.39</c:v>
                </c:pt>
                <c:pt idx="3788">
                  <c:v>7.38</c:v>
                </c:pt>
                <c:pt idx="3789">
                  <c:v>7.38</c:v>
                </c:pt>
                <c:pt idx="3790">
                  <c:v>7.37</c:v>
                </c:pt>
                <c:pt idx="3791">
                  <c:v>7.37</c:v>
                </c:pt>
                <c:pt idx="3792">
                  <c:v>7.36</c:v>
                </c:pt>
                <c:pt idx="3793">
                  <c:v>7.36</c:v>
                </c:pt>
                <c:pt idx="3794">
                  <c:v>7.35</c:v>
                </c:pt>
                <c:pt idx="3795">
                  <c:v>7.35</c:v>
                </c:pt>
                <c:pt idx="3796">
                  <c:v>7.34</c:v>
                </c:pt>
                <c:pt idx="3797">
                  <c:v>7.34</c:v>
                </c:pt>
                <c:pt idx="3798">
                  <c:v>7.34</c:v>
                </c:pt>
                <c:pt idx="3799">
                  <c:v>7.33</c:v>
                </c:pt>
                <c:pt idx="3800">
                  <c:v>7.33</c:v>
                </c:pt>
                <c:pt idx="3801">
                  <c:v>7.32</c:v>
                </c:pt>
                <c:pt idx="3802">
                  <c:v>7.32</c:v>
                </c:pt>
                <c:pt idx="3803">
                  <c:v>7.31</c:v>
                </c:pt>
                <c:pt idx="3804">
                  <c:v>7.31</c:v>
                </c:pt>
                <c:pt idx="3805">
                  <c:v>7.3</c:v>
                </c:pt>
                <c:pt idx="3806">
                  <c:v>7.3</c:v>
                </c:pt>
                <c:pt idx="3807">
                  <c:v>7.29</c:v>
                </c:pt>
                <c:pt idx="3808">
                  <c:v>7.29</c:v>
                </c:pt>
                <c:pt idx="3809">
                  <c:v>7.28</c:v>
                </c:pt>
                <c:pt idx="3810">
                  <c:v>7.28</c:v>
                </c:pt>
                <c:pt idx="3811">
                  <c:v>7.27</c:v>
                </c:pt>
                <c:pt idx="3812">
                  <c:v>7.27</c:v>
                </c:pt>
                <c:pt idx="3813">
                  <c:v>7.26</c:v>
                </c:pt>
                <c:pt idx="3814">
                  <c:v>7.26</c:v>
                </c:pt>
                <c:pt idx="3815">
                  <c:v>7.26</c:v>
                </c:pt>
                <c:pt idx="3816">
                  <c:v>7.25</c:v>
                </c:pt>
                <c:pt idx="3817">
                  <c:v>7.25</c:v>
                </c:pt>
                <c:pt idx="3818">
                  <c:v>7.24</c:v>
                </c:pt>
                <c:pt idx="3819">
                  <c:v>7.24</c:v>
                </c:pt>
                <c:pt idx="3820">
                  <c:v>7.23</c:v>
                </c:pt>
                <c:pt idx="3821">
                  <c:v>7.23</c:v>
                </c:pt>
                <c:pt idx="3822">
                  <c:v>7.22</c:v>
                </c:pt>
                <c:pt idx="3823">
                  <c:v>7.22</c:v>
                </c:pt>
                <c:pt idx="3824">
                  <c:v>7.21</c:v>
                </c:pt>
                <c:pt idx="3825">
                  <c:v>7.21</c:v>
                </c:pt>
                <c:pt idx="3826">
                  <c:v>7.2</c:v>
                </c:pt>
                <c:pt idx="3827">
                  <c:v>7.2</c:v>
                </c:pt>
                <c:pt idx="3828">
                  <c:v>7.2</c:v>
                </c:pt>
                <c:pt idx="3829">
                  <c:v>7.19</c:v>
                </c:pt>
                <c:pt idx="3830">
                  <c:v>7.19</c:v>
                </c:pt>
                <c:pt idx="3831">
                  <c:v>7.18</c:v>
                </c:pt>
                <c:pt idx="3832">
                  <c:v>7.18</c:v>
                </c:pt>
                <c:pt idx="3833">
                  <c:v>7.17</c:v>
                </c:pt>
                <c:pt idx="3834">
                  <c:v>7.17</c:v>
                </c:pt>
                <c:pt idx="3835">
                  <c:v>7.16</c:v>
                </c:pt>
                <c:pt idx="3836">
                  <c:v>7.16</c:v>
                </c:pt>
                <c:pt idx="3837">
                  <c:v>7.15</c:v>
                </c:pt>
                <c:pt idx="3838">
                  <c:v>7.15</c:v>
                </c:pt>
                <c:pt idx="3839">
                  <c:v>7.14</c:v>
                </c:pt>
                <c:pt idx="3840">
                  <c:v>7.14</c:v>
                </c:pt>
                <c:pt idx="3841">
                  <c:v>7.14</c:v>
                </c:pt>
                <c:pt idx="3842">
                  <c:v>7.13</c:v>
                </c:pt>
                <c:pt idx="3843">
                  <c:v>7.13</c:v>
                </c:pt>
                <c:pt idx="3844">
                  <c:v>7.12</c:v>
                </c:pt>
                <c:pt idx="3845">
                  <c:v>7.12</c:v>
                </c:pt>
                <c:pt idx="3846">
                  <c:v>7.11</c:v>
                </c:pt>
                <c:pt idx="3847">
                  <c:v>7.11</c:v>
                </c:pt>
                <c:pt idx="3848">
                  <c:v>7.1</c:v>
                </c:pt>
                <c:pt idx="3849">
                  <c:v>7.1</c:v>
                </c:pt>
                <c:pt idx="3850">
                  <c:v>7.09</c:v>
                </c:pt>
                <c:pt idx="3851">
                  <c:v>7.09</c:v>
                </c:pt>
                <c:pt idx="3852">
                  <c:v>7.08</c:v>
                </c:pt>
                <c:pt idx="3853">
                  <c:v>7.08</c:v>
                </c:pt>
                <c:pt idx="3854">
                  <c:v>7.08</c:v>
                </c:pt>
                <c:pt idx="3855">
                  <c:v>7.07</c:v>
                </c:pt>
                <c:pt idx="3856">
                  <c:v>7.07</c:v>
                </c:pt>
                <c:pt idx="3857">
                  <c:v>7.06</c:v>
                </c:pt>
                <c:pt idx="3858">
                  <c:v>7.06</c:v>
                </c:pt>
                <c:pt idx="3859">
                  <c:v>7.05</c:v>
                </c:pt>
                <c:pt idx="3860">
                  <c:v>7.05</c:v>
                </c:pt>
                <c:pt idx="3861">
                  <c:v>7.04</c:v>
                </c:pt>
                <c:pt idx="3862">
                  <c:v>7.04</c:v>
                </c:pt>
                <c:pt idx="3863">
                  <c:v>7.03</c:v>
                </c:pt>
                <c:pt idx="3864">
                  <c:v>7.03</c:v>
                </c:pt>
                <c:pt idx="3865">
                  <c:v>7.03</c:v>
                </c:pt>
                <c:pt idx="3866">
                  <c:v>7.02</c:v>
                </c:pt>
                <c:pt idx="3867">
                  <c:v>7.02</c:v>
                </c:pt>
                <c:pt idx="3868">
                  <c:v>7.01</c:v>
                </c:pt>
                <c:pt idx="3869">
                  <c:v>7.01</c:v>
                </c:pt>
                <c:pt idx="3870">
                  <c:v>7</c:v>
                </c:pt>
                <c:pt idx="3871">
                  <c:v>7</c:v>
                </c:pt>
                <c:pt idx="3872">
                  <c:v>6.99</c:v>
                </c:pt>
                <c:pt idx="3873">
                  <c:v>6.99</c:v>
                </c:pt>
                <c:pt idx="3874">
                  <c:v>6.99</c:v>
                </c:pt>
                <c:pt idx="3875">
                  <c:v>6.98</c:v>
                </c:pt>
                <c:pt idx="3876">
                  <c:v>6.98</c:v>
                </c:pt>
                <c:pt idx="3877">
                  <c:v>6.97</c:v>
                </c:pt>
                <c:pt idx="3878">
                  <c:v>6.97</c:v>
                </c:pt>
                <c:pt idx="3879">
                  <c:v>6.96</c:v>
                </c:pt>
                <c:pt idx="3880">
                  <c:v>6.96</c:v>
                </c:pt>
                <c:pt idx="3881">
                  <c:v>6.95</c:v>
                </c:pt>
                <c:pt idx="3882">
                  <c:v>6.95</c:v>
                </c:pt>
                <c:pt idx="3883">
                  <c:v>6.94</c:v>
                </c:pt>
                <c:pt idx="3884">
                  <c:v>6.94</c:v>
                </c:pt>
                <c:pt idx="3885">
                  <c:v>6.94</c:v>
                </c:pt>
                <c:pt idx="3886">
                  <c:v>6.93</c:v>
                </c:pt>
                <c:pt idx="3887">
                  <c:v>6.93</c:v>
                </c:pt>
                <c:pt idx="3888">
                  <c:v>6.92</c:v>
                </c:pt>
                <c:pt idx="3889">
                  <c:v>6.92</c:v>
                </c:pt>
                <c:pt idx="3890">
                  <c:v>6.91</c:v>
                </c:pt>
                <c:pt idx="3891">
                  <c:v>6.91</c:v>
                </c:pt>
                <c:pt idx="3892">
                  <c:v>6.9</c:v>
                </c:pt>
                <c:pt idx="3893">
                  <c:v>6.9</c:v>
                </c:pt>
                <c:pt idx="3894">
                  <c:v>6.9</c:v>
                </c:pt>
                <c:pt idx="3895">
                  <c:v>6.89</c:v>
                </c:pt>
                <c:pt idx="3896">
                  <c:v>6.89</c:v>
                </c:pt>
                <c:pt idx="3897">
                  <c:v>6.88</c:v>
                </c:pt>
                <c:pt idx="3898">
                  <c:v>6.88</c:v>
                </c:pt>
                <c:pt idx="3899">
                  <c:v>6.87</c:v>
                </c:pt>
                <c:pt idx="3900">
                  <c:v>6.87</c:v>
                </c:pt>
                <c:pt idx="3901">
                  <c:v>6.86</c:v>
                </c:pt>
                <c:pt idx="3902">
                  <c:v>6.86</c:v>
                </c:pt>
                <c:pt idx="3903">
                  <c:v>6.86</c:v>
                </c:pt>
                <c:pt idx="3904">
                  <c:v>6.85</c:v>
                </c:pt>
                <c:pt idx="3905">
                  <c:v>6.85</c:v>
                </c:pt>
                <c:pt idx="3906">
                  <c:v>6.84</c:v>
                </c:pt>
                <c:pt idx="3907">
                  <c:v>6.84</c:v>
                </c:pt>
                <c:pt idx="3908">
                  <c:v>6.83</c:v>
                </c:pt>
                <c:pt idx="3909">
                  <c:v>6.83</c:v>
                </c:pt>
                <c:pt idx="3910">
                  <c:v>6.83</c:v>
                </c:pt>
                <c:pt idx="3911">
                  <c:v>6.82</c:v>
                </c:pt>
                <c:pt idx="3912">
                  <c:v>6.82</c:v>
                </c:pt>
                <c:pt idx="3913">
                  <c:v>6.81</c:v>
                </c:pt>
                <c:pt idx="3914">
                  <c:v>6.81</c:v>
                </c:pt>
                <c:pt idx="3915">
                  <c:v>6.8</c:v>
                </c:pt>
                <c:pt idx="3916">
                  <c:v>6.8</c:v>
                </c:pt>
                <c:pt idx="3917">
                  <c:v>6.79</c:v>
                </c:pt>
                <c:pt idx="3918">
                  <c:v>6.79</c:v>
                </c:pt>
                <c:pt idx="3919">
                  <c:v>6.79</c:v>
                </c:pt>
                <c:pt idx="3920">
                  <c:v>6.78</c:v>
                </c:pt>
                <c:pt idx="3921">
                  <c:v>6.78</c:v>
                </c:pt>
                <c:pt idx="3922">
                  <c:v>6.77</c:v>
                </c:pt>
                <c:pt idx="3923">
                  <c:v>6.77</c:v>
                </c:pt>
                <c:pt idx="3924">
                  <c:v>6.76</c:v>
                </c:pt>
                <c:pt idx="3925">
                  <c:v>6.76</c:v>
                </c:pt>
                <c:pt idx="3926">
                  <c:v>6.76</c:v>
                </c:pt>
                <c:pt idx="3927">
                  <c:v>6.75</c:v>
                </c:pt>
                <c:pt idx="3928">
                  <c:v>6.75</c:v>
                </c:pt>
                <c:pt idx="3929">
                  <c:v>6.74</c:v>
                </c:pt>
                <c:pt idx="3930">
                  <c:v>6.74</c:v>
                </c:pt>
                <c:pt idx="3931">
                  <c:v>6.73</c:v>
                </c:pt>
                <c:pt idx="3932">
                  <c:v>6.73</c:v>
                </c:pt>
                <c:pt idx="3933">
                  <c:v>6.72</c:v>
                </c:pt>
                <c:pt idx="3934">
                  <c:v>6.72</c:v>
                </c:pt>
                <c:pt idx="3935">
                  <c:v>6.72</c:v>
                </c:pt>
                <c:pt idx="3936">
                  <c:v>6.71</c:v>
                </c:pt>
                <c:pt idx="3937">
                  <c:v>6.71</c:v>
                </c:pt>
                <c:pt idx="3938">
                  <c:v>6.7</c:v>
                </c:pt>
                <c:pt idx="3939">
                  <c:v>6.7</c:v>
                </c:pt>
                <c:pt idx="3940">
                  <c:v>6.69</c:v>
                </c:pt>
                <c:pt idx="3941">
                  <c:v>6.69</c:v>
                </c:pt>
                <c:pt idx="3942">
                  <c:v>6.69</c:v>
                </c:pt>
                <c:pt idx="3943">
                  <c:v>6.68</c:v>
                </c:pt>
                <c:pt idx="3944">
                  <c:v>6.68</c:v>
                </c:pt>
                <c:pt idx="3945">
                  <c:v>6.67</c:v>
                </c:pt>
                <c:pt idx="3946">
                  <c:v>6.67</c:v>
                </c:pt>
                <c:pt idx="3947">
                  <c:v>6.66</c:v>
                </c:pt>
                <c:pt idx="3948">
                  <c:v>6.66</c:v>
                </c:pt>
                <c:pt idx="3949">
                  <c:v>6.66</c:v>
                </c:pt>
                <c:pt idx="3950">
                  <c:v>6.65</c:v>
                </c:pt>
                <c:pt idx="3951">
                  <c:v>6.65</c:v>
                </c:pt>
                <c:pt idx="3952">
                  <c:v>6.64</c:v>
                </c:pt>
                <c:pt idx="3953">
                  <c:v>6.64</c:v>
                </c:pt>
                <c:pt idx="3954">
                  <c:v>6.63</c:v>
                </c:pt>
                <c:pt idx="3955">
                  <c:v>6.63</c:v>
                </c:pt>
                <c:pt idx="3956">
                  <c:v>6.63</c:v>
                </c:pt>
                <c:pt idx="3957">
                  <c:v>6.62</c:v>
                </c:pt>
                <c:pt idx="3958">
                  <c:v>6.62</c:v>
                </c:pt>
                <c:pt idx="3959">
                  <c:v>6.61</c:v>
                </c:pt>
                <c:pt idx="3960">
                  <c:v>6.61</c:v>
                </c:pt>
                <c:pt idx="3961">
                  <c:v>6.6</c:v>
                </c:pt>
                <c:pt idx="3962">
                  <c:v>6.6</c:v>
                </c:pt>
                <c:pt idx="3963">
                  <c:v>6.6</c:v>
                </c:pt>
                <c:pt idx="3964">
                  <c:v>6.59</c:v>
                </c:pt>
                <c:pt idx="3965">
                  <c:v>6.59</c:v>
                </c:pt>
                <c:pt idx="3966">
                  <c:v>6.58</c:v>
                </c:pt>
                <c:pt idx="3967">
                  <c:v>6.58</c:v>
                </c:pt>
                <c:pt idx="3968">
                  <c:v>6.57</c:v>
                </c:pt>
                <c:pt idx="3969">
                  <c:v>6.57</c:v>
                </c:pt>
                <c:pt idx="3970">
                  <c:v>6.57</c:v>
                </c:pt>
                <c:pt idx="3971">
                  <c:v>6.56</c:v>
                </c:pt>
                <c:pt idx="3972">
                  <c:v>6.56</c:v>
                </c:pt>
                <c:pt idx="3973">
                  <c:v>6.55</c:v>
                </c:pt>
                <c:pt idx="3974">
                  <c:v>6.55</c:v>
                </c:pt>
                <c:pt idx="3975">
                  <c:v>6.55</c:v>
                </c:pt>
                <c:pt idx="3976">
                  <c:v>6.54</c:v>
                </c:pt>
                <c:pt idx="3977">
                  <c:v>6.54</c:v>
                </c:pt>
                <c:pt idx="3978">
                  <c:v>6.53</c:v>
                </c:pt>
                <c:pt idx="3979">
                  <c:v>6.53</c:v>
                </c:pt>
                <c:pt idx="3980">
                  <c:v>6.52</c:v>
                </c:pt>
                <c:pt idx="3981">
                  <c:v>6.52</c:v>
                </c:pt>
                <c:pt idx="3982">
                  <c:v>6.52</c:v>
                </c:pt>
                <c:pt idx="3983">
                  <c:v>6.51</c:v>
                </c:pt>
                <c:pt idx="3984">
                  <c:v>6.51</c:v>
                </c:pt>
                <c:pt idx="3985">
                  <c:v>6.5</c:v>
                </c:pt>
                <c:pt idx="3986">
                  <c:v>6.5</c:v>
                </c:pt>
                <c:pt idx="3987">
                  <c:v>6.49</c:v>
                </c:pt>
                <c:pt idx="3988">
                  <c:v>6.49</c:v>
                </c:pt>
                <c:pt idx="3989">
                  <c:v>6.49</c:v>
                </c:pt>
                <c:pt idx="3990">
                  <c:v>6.48</c:v>
                </c:pt>
                <c:pt idx="3991">
                  <c:v>6.48</c:v>
                </c:pt>
                <c:pt idx="3992">
                  <c:v>6.47</c:v>
                </c:pt>
                <c:pt idx="3993">
                  <c:v>6.47</c:v>
                </c:pt>
                <c:pt idx="3994">
                  <c:v>6.47</c:v>
                </c:pt>
                <c:pt idx="3995">
                  <c:v>6.46</c:v>
                </c:pt>
                <c:pt idx="3996">
                  <c:v>6.46</c:v>
                </c:pt>
                <c:pt idx="3997">
                  <c:v>6.45</c:v>
                </c:pt>
                <c:pt idx="3998">
                  <c:v>6.45</c:v>
                </c:pt>
                <c:pt idx="3999">
                  <c:v>6.44</c:v>
                </c:pt>
                <c:pt idx="4000">
                  <c:v>6.44</c:v>
                </c:pt>
                <c:pt idx="4001">
                  <c:v>6.44</c:v>
                </c:pt>
                <c:pt idx="4002">
                  <c:v>6.43</c:v>
                </c:pt>
                <c:pt idx="4003">
                  <c:v>6.43</c:v>
                </c:pt>
                <c:pt idx="4004">
                  <c:v>6.42</c:v>
                </c:pt>
                <c:pt idx="4005">
                  <c:v>6.42</c:v>
                </c:pt>
                <c:pt idx="4006">
                  <c:v>6.42</c:v>
                </c:pt>
                <c:pt idx="4007">
                  <c:v>6.41</c:v>
                </c:pt>
                <c:pt idx="4008">
                  <c:v>6.41</c:v>
                </c:pt>
                <c:pt idx="4009">
                  <c:v>6.4</c:v>
                </c:pt>
                <c:pt idx="4010">
                  <c:v>6.4</c:v>
                </c:pt>
                <c:pt idx="4011">
                  <c:v>6.4</c:v>
                </c:pt>
                <c:pt idx="4012">
                  <c:v>6.39</c:v>
                </c:pt>
                <c:pt idx="4013">
                  <c:v>6.39</c:v>
                </c:pt>
                <c:pt idx="4014">
                  <c:v>6.38</c:v>
                </c:pt>
                <c:pt idx="4015">
                  <c:v>6.38</c:v>
                </c:pt>
                <c:pt idx="4016">
                  <c:v>6.37</c:v>
                </c:pt>
                <c:pt idx="4017">
                  <c:v>6.37</c:v>
                </c:pt>
                <c:pt idx="4018">
                  <c:v>6.37</c:v>
                </c:pt>
                <c:pt idx="4019">
                  <c:v>6.36</c:v>
                </c:pt>
                <c:pt idx="4020">
                  <c:v>6.36</c:v>
                </c:pt>
                <c:pt idx="4021">
                  <c:v>6.35</c:v>
                </c:pt>
                <c:pt idx="4022">
                  <c:v>6.35</c:v>
                </c:pt>
                <c:pt idx="4023">
                  <c:v>6.35</c:v>
                </c:pt>
                <c:pt idx="4024">
                  <c:v>6.34</c:v>
                </c:pt>
                <c:pt idx="4025">
                  <c:v>6.34</c:v>
                </c:pt>
                <c:pt idx="4026">
                  <c:v>6.33</c:v>
                </c:pt>
                <c:pt idx="4027">
                  <c:v>6.33</c:v>
                </c:pt>
                <c:pt idx="4028">
                  <c:v>6.33</c:v>
                </c:pt>
                <c:pt idx="4029">
                  <c:v>6.32</c:v>
                </c:pt>
                <c:pt idx="4030">
                  <c:v>6.32</c:v>
                </c:pt>
                <c:pt idx="4031">
                  <c:v>6.31</c:v>
                </c:pt>
                <c:pt idx="4032">
                  <c:v>6.31</c:v>
                </c:pt>
                <c:pt idx="4033">
                  <c:v>6.31</c:v>
                </c:pt>
                <c:pt idx="4034">
                  <c:v>6.3</c:v>
                </c:pt>
                <c:pt idx="4035">
                  <c:v>6.3</c:v>
                </c:pt>
                <c:pt idx="4036">
                  <c:v>6.29</c:v>
                </c:pt>
                <c:pt idx="4037">
                  <c:v>6.29</c:v>
                </c:pt>
                <c:pt idx="4038">
                  <c:v>6.29</c:v>
                </c:pt>
                <c:pt idx="4039">
                  <c:v>6.28</c:v>
                </c:pt>
                <c:pt idx="4040">
                  <c:v>6.28</c:v>
                </c:pt>
                <c:pt idx="4041">
                  <c:v>6.27</c:v>
                </c:pt>
                <c:pt idx="4042">
                  <c:v>6.27</c:v>
                </c:pt>
                <c:pt idx="4043">
                  <c:v>6.26</c:v>
                </c:pt>
                <c:pt idx="4044">
                  <c:v>6.26</c:v>
                </c:pt>
                <c:pt idx="4045">
                  <c:v>6.26</c:v>
                </c:pt>
                <c:pt idx="4046">
                  <c:v>6.25</c:v>
                </c:pt>
                <c:pt idx="4047">
                  <c:v>6.25</c:v>
                </c:pt>
                <c:pt idx="4048">
                  <c:v>6.24</c:v>
                </c:pt>
                <c:pt idx="4049">
                  <c:v>6.24</c:v>
                </c:pt>
                <c:pt idx="4050">
                  <c:v>6.24</c:v>
                </c:pt>
                <c:pt idx="4051">
                  <c:v>6.23</c:v>
                </c:pt>
                <c:pt idx="4052">
                  <c:v>6.23</c:v>
                </c:pt>
                <c:pt idx="4053">
                  <c:v>6.22</c:v>
                </c:pt>
                <c:pt idx="4054">
                  <c:v>6.22</c:v>
                </c:pt>
                <c:pt idx="4055">
                  <c:v>6.22</c:v>
                </c:pt>
                <c:pt idx="4056">
                  <c:v>6.21</c:v>
                </c:pt>
                <c:pt idx="4057">
                  <c:v>6.21</c:v>
                </c:pt>
                <c:pt idx="4058">
                  <c:v>6.2</c:v>
                </c:pt>
                <c:pt idx="4059">
                  <c:v>6.2</c:v>
                </c:pt>
                <c:pt idx="4060">
                  <c:v>6.2</c:v>
                </c:pt>
                <c:pt idx="4061">
                  <c:v>6.19</c:v>
                </c:pt>
                <c:pt idx="4062">
                  <c:v>6.19</c:v>
                </c:pt>
                <c:pt idx="4063">
                  <c:v>6.18</c:v>
                </c:pt>
                <c:pt idx="4064">
                  <c:v>6.18</c:v>
                </c:pt>
                <c:pt idx="4065">
                  <c:v>6.18</c:v>
                </c:pt>
                <c:pt idx="4066">
                  <c:v>6.17</c:v>
                </c:pt>
                <c:pt idx="4067">
                  <c:v>6.17</c:v>
                </c:pt>
                <c:pt idx="4068">
                  <c:v>6.16</c:v>
                </c:pt>
                <c:pt idx="4069">
                  <c:v>6.16</c:v>
                </c:pt>
                <c:pt idx="4070">
                  <c:v>6.16</c:v>
                </c:pt>
                <c:pt idx="4071">
                  <c:v>6.15</c:v>
                </c:pt>
                <c:pt idx="4072">
                  <c:v>6.15</c:v>
                </c:pt>
                <c:pt idx="4073">
                  <c:v>6.15</c:v>
                </c:pt>
                <c:pt idx="4074">
                  <c:v>6.14</c:v>
                </c:pt>
                <c:pt idx="4075">
                  <c:v>6.14</c:v>
                </c:pt>
                <c:pt idx="4076">
                  <c:v>6.13</c:v>
                </c:pt>
                <c:pt idx="4077">
                  <c:v>6.13</c:v>
                </c:pt>
                <c:pt idx="4078">
                  <c:v>6.13</c:v>
                </c:pt>
                <c:pt idx="4079">
                  <c:v>6.12</c:v>
                </c:pt>
                <c:pt idx="4080">
                  <c:v>6.12</c:v>
                </c:pt>
                <c:pt idx="4081">
                  <c:v>6.11</c:v>
                </c:pt>
                <c:pt idx="4082">
                  <c:v>6.11</c:v>
                </c:pt>
                <c:pt idx="4083">
                  <c:v>6.11</c:v>
                </c:pt>
                <c:pt idx="4084">
                  <c:v>6.1</c:v>
                </c:pt>
                <c:pt idx="4085">
                  <c:v>6.1</c:v>
                </c:pt>
                <c:pt idx="4086">
                  <c:v>6.09</c:v>
                </c:pt>
                <c:pt idx="4087">
                  <c:v>6.09</c:v>
                </c:pt>
                <c:pt idx="4088">
                  <c:v>6.09</c:v>
                </c:pt>
                <c:pt idx="4089">
                  <c:v>6.08</c:v>
                </c:pt>
                <c:pt idx="4090">
                  <c:v>6.08</c:v>
                </c:pt>
                <c:pt idx="4091">
                  <c:v>6.07</c:v>
                </c:pt>
                <c:pt idx="4092">
                  <c:v>6.07</c:v>
                </c:pt>
                <c:pt idx="4093">
                  <c:v>6.07</c:v>
                </c:pt>
                <c:pt idx="4094">
                  <c:v>6.06</c:v>
                </c:pt>
                <c:pt idx="4095">
                  <c:v>6.06</c:v>
                </c:pt>
                <c:pt idx="4096">
                  <c:v>6.05</c:v>
                </c:pt>
                <c:pt idx="4097">
                  <c:v>6.05</c:v>
                </c:pt>
                <c:pt idx="4098">
                  <c:v>6.05</c:v>
                </c:pt>
                <c:pt idx="4099">
                  <c:v>6.04</c:v>
                </c:pt>
                <c:pt idx="4100">
                  <c:v>6.04</c:v>
                </c:pt>
                <c:pt idx="4101">
                  <c:v>6.04</c:v>
                </c:pt>
                <c:pt idx="4102">
                  <c:v>6.03</c:v>
                </c:pt>
                <c:pt idx="4103">
                  <c:v>6.03</c:v>
                </c:pt>
                <c:pt idx="4104">
                  <c:v>6.02</c:v>
                </c:pt>
                <c:pt idx="4105">
                  <c:v>6.02</c:v>
                </c:pt>
                <c:pt idx="4106">
                  <c:v>6.02</c:v>
                </c:pt>
                <c:pt idx="4107">
                  <c:v>6.01</c:v>
                </c:pt>
                <c:pt idx="4108">
                  <c:v>6.01</c:v>
                </c:pt>
                <c:pt idx="4109">
                  <c:v>6</c:v>
                </c:pt>
                <c:pt idx="4110">
                  <c:v>6</c:v>
                </c:pt>
                <c:pt idx="4111">
                  <c:v>6</c:v>
                </c:pt>
                <c:pt idx="4112">
                  <c:v>5.99</c:v>
                </c:pt>
                <c:pt idx="4113">
                  <c:v>5.99</c:v>
                </c:pt>
                <c:pt idx="4114">
                  <c:v>5.98</c:v>
                </c:pt>
                <c:pt idx="4115">
                  <c:v>5.98</c:v>
                </c:pt>
                <c:pt idx="4116">
                  <c:v>5.98</c:v>
                </c:pt>
                <c:pt idx="4117">
                  <c:v>5.97</c:v>
                </c:pt>
                <c:pt idx="4118">
                  <c:v>5.97</c:v>
                </c:pt>
                <c:pt idx="4119">
                  <c:v>5.97</c:v>
                </c:pt>
                <c:pt idx="4120">
                  <c:v>5.96</c:v>
                </c:pt>
                <c:pt idx="4121">
                  <c:v>5.96</c:v>
                </c:pt>
                <c:pt idx="4122">
                  <c:v>5.95</c:v>
                </c:pt>
                <c:pt idx="4123">
                  <c:v>5.95</c:v>
                </c:pt>
                <c:pt idx="4124">
                  <c:v>5.95</c:v>
                </c:pt>
                <c:pt idx="4125">
                  <c:v>5.94</c:v>
                </c:pt>
                <c:pt idx="4126">
                  <c:v>5.94</c:v>
                </c:pt>
                <c:pt idx="4127">
                  <c:v>5.94</c:v>
                </c:pt>
                <c:pt idx="4128">
                  <c:v>5.93</c:v>
                </c:pt>
                <c:pt idx="4129">
                  <c:v>5.93</c:v>
                </c:pt>
                <c:pt idx="4130">
                  <c:v>5.92</c:v>
                </c:pt>
                <c:pt idx="4131">
                  <c:v>5.92</c:v>
                </c:pt>
                <c:pt idx="4132">
                  <c:v>5.92</c:v>
                </c:pt>
                <c:pt idx="4133">
                  <c:v>5.91</c:v>
                </c:pt>
                <c:pt idx="4134">
                  <c:v>5.91</c:v>
                </c:pt>
                <c:pt idx="4135">
                  <c:v>5.9</c:v>
                </c:pt>
                <c:pt idx="4136">
                  <c:v>5.9</c:v>
                </c:pt>
                <c:pt idx="4137">
                  <c:v>5.9</c:v>
                </c:pt>
                <c:pt idx="4138">
                  <c:v>5.89</c:v>
                </c:pt>
                <c:pt idx="4139">
                  <c:v>5.89</c:v>
                </c:pt>
                <c:pt idx="4140">
                  <c:v>5.89</c:v>
                </c:pt>
                <c:pt idx="4141">
                  <c:v>5.88</c:v>
                </c:pt>
                <c:pt idx="4142">
                  <c:v>5.88</c:v>
                </c:pt>
                <c:pt idx="4143">
                  <c:v>5.87</c:v>
                </c:pt>
                <c:pt idx="4144">
                  <c:v>5.87</c:v>
                </c:pt>
                <c:pt idx="4145">
                  <c:v>5.87</c:v>
                </c:pt>
                <c:pt idx="4146">
                  <c:v>5.86</c:v>
                </c:pt>
                <c:pt idx="4147">
                  <c:v>5.86</c:v>
                </c:pt>
                <c:pt idx="4148">
                  <c:v>5.86</c:v>
                </c:pt>
                <c:pt idx="4149">
                  <c:v>5.85</c:v>
                </c:pt>
                <c:pt idx="4150">
                  <c:v>5.85</c:v>
                </c:pt>
                <c:pt idx="4151">
                  <c:v>5.84</c:v>
                </c:pt>
                <c:pt idx="4152">
                  <c:v>5.84</c:v>
                </c:pt>
                <c:pt idx="4153">
                  <c:v>5.84</c:v>
                </c:pt>
                <c:pt idx="4154">
                  <c:v>5.83</c:v>
                </c:pt>
                <c:pt idx="4155">
                  <c:v>5.83</c:v>
                </c:pt>
                <c:pt idx="4156">
                  <c:v>5.83</c:v>
                </c:pt>
                <c:pt idx="4157">
                  <c:v>5.82</c:v>
                </c:pt>
                <c:pt idx="4158">
                  <c:v>5.82</c:v>
                </c:pt>
                <c:pt idx="4159">
                  <c:v>5.81</c:v>
                </c:pt>
                <c:pt idx="4160">
                  <c:v>5.81</c:v>
                </c:pt>
                <c:pt idx="4161">
                  <c:v>5.81</c:v>
                </c:pt>
                <c:pt idx="4162">
                  <c:v>5.8</c:v>
                </c:pt>
                <c:pt idx="4163">
                  <c:v>5.8</c:v>
                </c:pt>
                <c:pt idx="4164">
                  <c:v>5.8</c:v>
                </c:pt>
                <c:pt idx="4165">
                  <c:v>5.79</c:v>
                </c:pt>
                <c:pt idx="4166">
                  <c:v>5.79</c:v>
                </c:pt>
                <c:pt idx="4167">
                  <c:v>5.78</c:v>
                </c:pt>
                <c:pt idx="4168">
                  <c:v>5.78</c:v>
                </c:pt>
                <c:pt idx="4169">
                  <c:v>5.78</c:v>
                </c:pt>
                <c:pt idx="4170">
                  <c:v>5.77</c:v>
                </c:pt>
                <c:pt idx="4171">
                  <c:v>5.77</c:v>
                </c:pt>
                <c:pt idx="4172">
                  <c:v>5.77</c:v>
                </c:pt>
                <c:pt idx="4173">
                  <c:v>5.76</c:v>
                </c:pt>
                <c:pt idx="4174">
                  <c:v>5.76</c:v>
                </c:pt>
                <c:pt idx="4175">
                  <c:v>5.75</c:v>
                </c:pt>
                <c:pt idx="4176">
                  <c:v>5.75</c:v>
                </c:pt>
                <c:pt idx="4177">
                  <c:v>5.75</c:v>
                </c:pt>
                <c:pt idx="4178">
                  <c:v>5.74</c:v>
                </c:pt>
                <c:pt idx="4179">
                  <c:v>5.74</c:v>
                </c:pt>
                <c:pt idx="4180">
                  <c:v>5.74</c:v>
                </c:pt>
                <c:pt idx="4181">
                  <c:v>5.73</c:v>
                </c:pt>
                <c:pt idx="4182">
                  <c:v>5.73</c:v>
                </c:pt>
                <c:pt idx="4183">
                  <c:v>5.72</c:v>
                </c:pt>
                <c:pt idx="4184">
                  <c:v>5.72</c:v>
                </c:pt>
                <c:pt idx="4185">
                  <c:v>5.72</c:v>
                </c:pt>
                <c:pt idx="4186">
                  <c:v>5.71</c:v>
                </c:pt>
                <c:pt idx="4187">
                  <c:v>5.71</c:v>
                </c:pt>
                <c:pt idx="4188">
                  <c:v>5.71</c:v>
                </c:pt>
                <c:pt idx="4189">
                  <c:v>5.7</c:v>
                </c:pt>
                <c:pt idx="4190">
                  <c:v>5.7</c:v>
                </c:pt>
                <c:pt idx="4191">
                  <c:v>5.7</c:v>
                </c:pt>
                <c:pt idx="4192">
                  <c:v>5.69</c:v>
                </c:pt>
                <c:pt idx="4193">
                  <c:v>5.69</c:v>
                </c:pt>
                <c:pt idx="4194">
                  <c:v>5.68</c:v>
                </c:pt>
                <c:pt idx="4195">
                  <c:v>5.68</c:v>
                </c:pt>
                <c:pt idx="4196">
                  <c:v>5.68</c:v>
                </c:pt>
                <c:pt idx="4197">
                  <c:v>5.67</c:v>
                </c:pt>
                <c:pt idx="4198">
                  <c:v>5.67</c:v>
                </c:pt>
                <c:pt idx="4199">
                  <c:v>5.67</c:v>
                </c:pt>
                <c:pt idx="4200">
                  <c:v>5.66</c:v>
                </c:pt>
                <c:pt idx="4201">
                  <c:v>5.66</c:v>
                </c:pt>
                <c:pt idx="4202">
                  <c:v>5.66</c:v>
                </c:pt>
                <c:pt idx="4203">
                  <c:v>5.65</c:v>
                </c:pt>
                <c:pt idx="4204">
                  <c:v>5.65</c:v>
                </c:pt>
                <c:pt idx="4205">
                  <c:v>5.64</c:v>
                </c:pt>
                <c:pt idx="4206">
                  <c:v>5.64</c:v>
                </c:pt>
                <c:pt idx="4207">
                  <c:v>5.64</c:v>
                </c:pt>
                <c:pt idx="4208">
                  <c:v>5.63</c:v>
                </c:pt>
                <c:pt idx="4209">
                  <c:v>5.63</c:v>
                </c:pt>
                <c:pt idx="4210">
                  <c:v>5.63</c:v>
                </c:pt>
                <c:pt idx="4211">
                  <c:v>5.62</c:v>
                </c:pt>
                <c:pt idx="4212">
                  <c:v>5.62</c:v>
                </c:pt>
                <c:pt idx="4213">
                  <c:v>5.62</c:v>
                </c:pt>
                <c:pt idx="4214">
                  <c:v>5.61</c:v>
                </c:pt>
                <c:pt idx="4215">
                  <c:v>5.61</c:v>
                </c:pt>
                <c:pt idx="4216">
                  <c:v>5.6</c:v>
                </c:pt>
                <c:pt idx="4217">
                  <c:v>5.6</c:v>
                </c:pt>
                <c:pt idx="4218">
                  <c:v>5.6</c:v>
                </c:pt>
                <c:pt idx="4219">
                  <c:v>5.59</c:v>
                </c:pt>
                <c:pt idx="4220">
                  <c:v>5.59</c:v>
                </c:pt>
                <c:pt idx="4221">
                  <c:v>5.59</c:v>
                </c:pt>
                <c:pt idx="4222">
                  <c:v>5.58</c:v>
                </c:pt>
                <c:pt idx="4223">
                  <c:v>5.58</c:v>
                </c:pt>
                <c:pt idx="4224">
                  <c:v>5.58</c:v>
                </c:pt>
                <c:pt idx="4225">
                  <c:v>5.57</c:v>
                </c:pt>
                <c:pt idx="4226">
                  <c:v>5.57</c:v>
                </c:pt>
                <c:pt idx="4227">
                  <c:v>5.57</c:v>
                </c:pt>
                <c:pt idx="4228">
                  <c:v>5.56</c:v>
                </c:pt>
                <c:pt idx="4229">
                  <c:v>5.56</c:v>
                </c:pt>
                <c:pt idx="4230">
                  <c:v>5.55</c:v>
                </c:pt>
                <c:pt idx="4231">
                  <c:v>5.55</c:v>
                </c:pt>
                <c:pt idx="4232">
                  <c:v>5.55</c:v>
                </c:pt>
                <c:pt idx="4233">
                  <c:v>5.54</c:v>
                </c:pt>
                <c:pt idx="4234">
                  <c:v>5.54</c:v>
                </c:pt>
                <c:pt idx="4235">
                  <c:v>5.54</c:v>
                </c:pt>
                <c:pt idx="4236">
                  <c:v>5.53</c:v>
                </c:pt>
                <c:pt idx="4237">
                  <c:v>5.53</c:v>
                </c:pt>
                <c:pt idx="4238">
                  <c:v>5.53</c:v>
                </c:pt>
                <c:pt idx="4239">
                  <c:v>5.52</c:v>
                </c:pt>
                <c:pt idx="4240">
                  <c:v>5.52</c:v>
                </c:pt>
                <c:pt idx="4241">
                  <c:v>5.52</c:v>
                </c:pt>
                <c:pt idx="4242">
                  <c:v>5.51</c:v>
                </c:pt>
                <c:pt idx="4243">
                  <c:v>5.51</c:v>
                </c:pt>
                <c:pt idx="4244">
                  <c:v>5.5</c:v>
                </c:pt>
                <c:pt idx="4245">
                  <c:v>5.5</c:v>
                </c:pt>
                <c:pt idx="4246">
                  <c:v>5.5</c:v>
                </c:pt>
                <c:pt idx="4247">
                  <c:v>5.49</c:v>
                </c:pt>
                <c:pt idx="4248">
                  <c:v>5.49</c:v>
                </c:pt>
                <c:pt idx="4249">
                  <c:v>5.49</c:v>
                </c:pt>
                <c:pt idx="4250">
                  <c:v>5.48</c:v>
                </c:pt>
                <c:pt idx="4251">
                  <c:v>5.48</c:v>
                </c:pt>
                <c:pt idx="4252">
                  <c:v>5.48</c:v>
                </c:pt>
                <c:pt idx="4253">
                  <c:v>5.47</c:v>
                </c:pt>
                <c:pt idx="4254">
                  <c:v>5.47</c:v>
                </c:pt>
                <c:pt idx="4255">
                  <c:v>5.47</c:v>
                </c:pt>
                <c:pt idx="4256">
                  <c:v>5.46</c:v>
                </c:pt>
                <c:pt idx="4257">
                  <c:v>5.46</c:v>
                </c:pt>
                <c:pt idx="4258">
                  <c:v>5.46</c:v>
                </c:pt>
                <c:pt idx="4259">
                  <c:v>5.45</c:v>
                </c:pt>
                <c:pt idx="4260">
                  <c:v>5.45</c:v>
                </c:pt>
                <c:pt idx="4261">
                  <c:v>5.44</c:v>
                </c:pt>
                <c:pt idx="4262">
                  <c:v>5.44</c:v>
                </c:pt>
                <c:pt idx="4263">
                  <c:v>5.44</c:v>
                </c:pt>
                <c:pt idx="4264">
                  <c:v>5.43</c:v>
                </c:pt>
                <c:pt idx="4265">
                  <c:v>5.43</c:v>
                </c:pt>
                <c:pt idx="4266">
                  <c:v>5.43</c:v>
                </c:pt>
                <c:pt idx="4267">
                  <c:v>5.42</c:v>
                </c:pt>
                <c:pt idx="4268">
                  <c:v>5.42</c:v>
                </c:pt>
                <c:pt idx="4269">
                  <c:v>5.42</c:v>
                </c:pt>
                <c:pt idx="4270">
                  <c:v>5.41</c:v>
                </c:pt>
                <c:pt idx="4271">
                  <c:v>5.41</c:v>
                </c:pt>
                <c:pt idx="4272">
                  <c:v>5.41</c:v>
                </c:pt>
                <c:pt idx="4273">
                  <c:v>5.4</c:v>
                </c:pt>
                <c:pt idx="4274">
                  <c:v>5.4</c:v>
                </c:pt>
                <c:pt idx="4275">
                  <c:v>5.4</c:v>
                </c:pt>
                <c:pt idx="4276">
                  <c:v>5.39</c:v>
                </c:pt>
                <c:pt idx="4277">
                  <c:v>5.39</c:v>
                </c:pt>
                <c:pt idx="4278">
                  <c:v>5.39</c:v>
                </c:pt>
                <c:pt idx="4279">
                  <c:v>5.38</c:v>
                </c:pt>
                <c:pt idx="4280">
                  <c:v>5.38</c:v>
                </c:pt>
                <c:pt idx="4281">
                  <c:v>5.37</c:v>
                </c:pt>
                <c:pt idx="4282">
                  <c:v>5.37</c:v>
                </c:pt>
                <c:pt idx="4283">
                  <c:v>5.37</c:v>
                </c:pt>
                <c:pt idx="4284">
                  <c:v>5.36</c:v>
                </c:pt>
                <c:pt idx="4285">
                  <c:v>5.36</c:v>
                </c:pt>
                <c:pt idx="4286">
                  <c:v>5.36</c:v>
                </c:pt>
                <c:pt idx="4287">
                  <c:v>5.35</c:v>
                </c:pt>
                <c:pt idx="4288">
                  <c:v>5.35</c:v>
                </c:pt>
                <c:pt idx="4289">
                  <c:v>5.35</c:v>
                </c:pt>
                <c:pt idx="4290">
                  <c:v>5.34</c:v>
                </c:pt>
                <c:pt idx="4291">
                  <c:v>5.34</c:v>
                </c:pt>
                <c:pt idx="4292">
                  <c:v>5.34</c:v>
                </c:pt>
                <c:pt idx="4293">
                  <c:v>5.33</c:v>
                </c:pt>
                <c:pt idx="4294">
                  <c:v>5.33</c:v>
                </c:pt>
                <c:pt idx="4295">
                  <c:v>5.33</c:v>
                </c:pt>
                <c:pt idx="4296">
                  <c:v>5.32</c:v>
                </c:pt>
                <c:pt idx="4297">
                  <c:v>5.32</c:v>
                </c:pt>
                <c:pt idx="4298">
                  <c:v>5.32</c:v>
                </c:pt>
                <c:pt idx="4299">
                  <c:v>5.31</c:v>
                </c:pt>
                <c:pt idx="4300">
                  <c:v>5.31</c:v>
                </c:pt>
                <c:pt idx="4301">
                  <c:v>5.31</c:v>
                </c:pt>
                <c:pt idx="4302">
                  <c:v>5.3</c:v>
                </c:pt>
                <c:pt idx="4303">
                  <c:v>5.3</c:v>
                </c:pt>
                <c:pt idx="4304">
                  <c:v>5.3</c:v>
                </c:pt>
                <c:pt idx="4305">
                  <c:v>5.29</c:v>
                </c:pt>
                <c:pt idx="4306">
                  <c:v>5.29</c:v>
                </c:pt>
                <c:pt idx="4307">
                  <c:v>5.29</c:v>
                </c:pt>
                <c:pt idx="4308">
                  <c:v>5.28</c:v>
                </c:pt>
                <c:pt idx="4309">
                  <c:v>5.28</c:v>
                </c:pt>
                <c:pt idx="4310">
                  <c:v>5.28</c:v>
                </c:pt>
                <c:pt idx="4311">
                  <c:v>5.27</c:v>
                </c:pt>
                <c:pt idx="4312">
                  <c:v>5.27</c:v>
                </c:pt>
                <c:pt idx="4313">
                  <c:v>5.27</c:v>
                </c:pt>
                <c:pt idx="4314">
                  <c:v>5.26</c:v>
                </c:pt>
                <c:pt idx="4315">
                  <c:v>5.26</c:v>
                </c:pt>
                <c:pt idx="4316">
                  <c:v>5.26</c:v>
                </c:pt>
                <c:pt idx="4317">
                  <c:v>5.25</c:v>
                </c:pt>
                <c:pt idx="4318">
                  <c:v>5.25</c:v>
                </c:pt>
                <c:pt idx="4319">
                  <c:v>5.24</c:v>
                </c:pt>
                <c:pt idx="4320">
                  <c:v>5.24</c:v>
                </c:pt>
                <c:pt idx="4321">
                  <c:v>5.24</c:v>
                </c:pt>
                <c:pt idx="4322">
                  <c:v>5.23</c:v>
                </c:pt>
                <c:pt idx="4323">
                  <c:v>5.23</c:v>
                </c:pt>
                <c:pt idx="4324">
                  <c:v>5.23</c:v>
                </c:pt>
                <c:pt idx="4325">
                  <c:v>5.22</c:v>
                </c:pt>
                <c:pt idx="4326">
                  <c:v>5.22</c:v>
                </c:pt>
                <c:pt idx="4327">
                  <c:v>5.22</c:v>
                </c:pt>
                <c:pt idx="4328">
                  <c:v>5.21</c:v>
                </c:pt>
                <c:pt idx="4329">
                  <c:v>5.21</c:v>
                </c:pt>
                <c:pt idx="4330">
                  <c:v>5.21</c:v>
                </c:pt>
                <c:pt idx="4331">
                  <c:v>5.2</c:v>
                </c:pt>
                <c:pt idx="4332">
                  <c:v>5.2</c:v>
                </c:pt>
                <c:pt idx="4333">
                  <c:v>5.2</c:v>
                </c:pt>
                <c:pt idx="4334">
                  <c:v>5.19</c:v>
                </c:pt>
                <c:pt idx="4335">
                  <c:v>5.19</c:v>
                </c:pt>
                <c:pt idx="4336">
                  <c:v>5.19</c:v>
                </c:pt>
                <c:pt idx="4337">
                  <c:v>5.18</c:v>
                </c:pt>
                <c:pt idx="4338">
                  <c:v>5.18</c:v>
                </c:pt>
                <c:pt idx="4339">
                  <c:v>5.18</c:v>
                </c:pt>
                <c:pt idx="4340">
                  <c:v>5.17</c:v>
                </c:pt>
                <c:pt idx="4341">
                  <c:v>5.17</c:v>
                </c:pt>
                <c:pt idx="4342">
                  <c:v>5.17</c:v>
                </c:pt>
                <c:pt idx="4343">
                  <c:v>5.16</c:v>
                </c:pt>
                <c:pt idx="4344">
                  <c:v>5.16</c:v>
                </c:pt>
                <c:pt idx="4345">
                  <c:v>5.16</c:v>
                </c:pt>
                <c:pt idx="4346">
                  <c:v>5.15</c:v>
                </c:pt>
                <c:pt idx="4347">
                  <c:v>5.15</c:v>
                </c:pt>
                <c:pt idx="4348">
                  <c:v>5.15</c:v>
                </c:pt>
                <c:pt idx="4349">
                  <c:v>5.14</c:v>
                </c:pt>
                <c:pt idx="4350">
                  <c:v>5.14</c:v>
                </c:pt>
                <c:pt idx="4351">
                  <c:v>5.14</c:v>
                </c:pt>
                <c:pt idx="4352">
                  <c:v>5.13</c:v>
                </c:pt>
                <c:pt idx="4353">
                  <c:v>5.13</c:v>
                </c:pt>
                <c:pt idx="4354">
                  <c:v>5.13</c:v>
                </c:pt>
                <c:pt idx="4355">
                  <c:v>5.12</c:v>
                </c:pt>
                <c:pt idx="4356">
                  <c:v>5.12</c:v>
                </c:pt>
                <c:pt idx="4357">
                  <c:v>5.12</c:v>
                </c:pt>
                <c:pt idx="4358">
                  <c:v>5.1100000000000003</c:v>
                </c:pt>
                <c:pt idx="4359">
                  <c:v>5.1100000000000003</c:v>
                </c:pt>
                <c:pt idx="4360">
                  <c:v>5.1100000000000003</c:v>
                </c:pt>
                <c:pt idx="4361">
                  <c:v>5.1100000000000003</c:v>
                </c:pt>
                <c:pt idx="4362">
                  <c:v>5.0999999999999996</c:v>
                </c:pt>
                <c:pt idx="4363">
                  <c:v>5.0999999999999996</c:v>
                </c:pt>
                <c:pt idx="4364">
                  <c:v>5.0999999999999996</c:v>
                </c:pt>
                <c:pt idx="4365">
                  <c:v>5.09</c:v>
                </c:pt>
                <c:pt idx="4366">
                  <c:v>5.09</c:v>
                </c:pt>
                <c:pt idx="4367">
                  <c:v>5.09</c:v>
                </c:pt>
                <c:pt idx="4368">
                  <c:v>5.08</c:v>
                </c:pt>
                <c:pt idx="4369">
                  <c:v>5.08</c:v>
                </c:pt>
                <c:pt idx="4370">
                  <c:v>5.08</c:v>
                </c:pt>
                <c:pt idx="4371">
                  <c:v>5.07</c:v>
                </c:pt>
                <c:pt idx="4372">
                  <c:v>5.07</c:v>
                </c:pt>
                <c:pt idx="4373">
                  <c:v>5.07</c:v>
                </c:pt>
                <c:pt idx="4374">
                  <c:v>5.0599999999999996</c:v>
                </c:pt>
                <c:pt idx="4375">
                  <c:v>5.0599999999999996</c:v>
                </c:pt>
                <c:pt idx="4376">
                  <c:v>5.0599999999999996</c:v>
                </c:pt>
                <c:pt idx="4377">
                  <c:v>5.05</c:v>
                </c:pt>
                <c:pt idx="4378">
                  <c:v>5.05</c:v>
                </c:pt>
                <c:pt idx="4379">
                  <c:v>5.05</c:v>
                </c:pt>
                <c:pt idx="4380">
                  <c:v>5.04</c:v>
                </c:pt>
                <c:pt idx="4381">
                  <c:v>5.04</c:v>
                </c:pt>
                <c:pt idx="4382">
                  <c:v>5.04</c:v>
                </c:pt>
                <c:pt idx="4383">
                  <c:v>5.03</c:v>
                </c:pt>
                <c:pt idx="4384">
                  <c:v>5.03</c:v>
                </c:pt>
                <c:pt idx="4385">
                  <c:v>5.03</c:v>
                </c:pt>
                <c:pt idx="4386">
                  <c:v>5.0199999999999996</c:v>
                </c:pt>
                <c:pt idx="4387">
                  <c:v>5.0199999999999996</c:v>
                </c:pt>
                <c:pt idx="4388">
                  <c:v>5.0199999999999996</c:v>
                </c:pt>
                <c:pt idx="4389">
                  <c:v>5.01</c:v>
                </c:pt>
                <c:pt idx="4390">
                  <c:v>5.01</c:v>
                </c:pt>
                <c:pt idx="4391">
                  <c:v>5.01</c:v>
                </c:pt>
                <c:pt idx="4392">
                  <c:v>5</c:v>
                </c:pt>
                <c:pt idx="4393">
                  <c:v>5</c:v>
                </c:pt>
                <c:pt idx="4394">
                  <c:v>5</c:v>
                </c:pt>
                <c:pt idx="4395">
                  <c:v>4.99</c:v>
                </c:pt>
                <c:pt idx="4396">
                  <c:v>4.99</c:v>
                </c:pt>
                <c:pt idx="4397">
                  <c:v>4.99</c:v>
                </c:pt>
                <c:pt idx="4398">
                  <c:v>4.9800000000000004</c:v>
                </c:pt>
                <c:pt idx="4399">
                  <c:v>4.9800000000000004</c:v>
                </c:pt>
                <c:pt idx="4400">
                  <c:v>4.9800000000000004</c:v>
                </c:pt>
                <c:pt idx="4401">
                  <c:v>4.9800000000000004</c:v>
                </c:pt>
                <c:pt idx="4402">
                  <c:v>4.97</c:v>
                </c:pt>
                <c:pt idx="4403">
                  <c:v>4.97</c:v>
                </c:pt>
                <c:pt idx="4404">
                  <c:v>4.97</c:v>
                </c:pt>
                <c:pt idx="4405">
                  <c:v>4.96</c:v>
                </c:pt>
                <c:pt idx="4406">
                  <c:v>4.96</c:v>
                </c:pt>
                <c:pt idx="4407">
                  <c:v>4.96</c:v>
                </c:pt>
                <c:pt idx="4408">
                  <c:v>4.95</c:v>
                </c:pt>
                <c:pt idx="4409">
                  <c:v>4.95</c:v>
                </c:pt>
                <c:pt idx="4410">
                  <c:v>4.95</c:v>
                </c:pt>
                <c:pt idx="4411">
                  <c:v>4.9400000000000004</c:v>
                </c:pt>
                <c:pt idx="4412">
                  <c:v>4.9400000000000004</c:v>
                </c:pt>
                <c:pt idx="4413">
                  <c:v>4.9400000000000004</c:v>
                </c:pt>
                <c:pt idx="4414">
                  <c:v>4.93</c:v>
                </c:pt>
                <c:pt idx="4415">
                  <c:v>4.93</c:v>
                </c:pt>
                <c:pt idx="4416">
                  <c:v>4.93</c:v>
                </c:pt>
                <c:pt idx="4417">
                  <c:v>4.92</c:v>
                </c:pt>
                <c:pt idx="4418">
                  <c:v>4.92</c:v>
                </c:pt>
                <c:pt idx="4419">
                  <c:v>4.92</c:v>
                </c:pt>
                <c:pt idx="4420">
                  <c:v>4.91</c:v>
                </c:pt>
                <c:pt idx="4421">
                  <c:v>4.91</c:v>
                </c:pt>
                <c:pt idx="4422">
                  <c:v>4.91</c:v>
                </c:pt>
                <c:pt idx="4423">
                  <c:v>4.91</c:v>
                </c:pt>
                <c:pt idx="4424">
                  <c:v>4.9000000000000004</c:v>
                </c:pt>
                <c:pt idx="4425">
                  <c:v>4.9000000000000004</c:v>
                </c:pt>
                <c:pt idx="4426">
                  <c:v>4.9000000000000004</c:v>
                </c:pt>
                <c:pt idx="4427">
                  <c:v>4.8899999999999997</c:v>
                </c:pt>
                <c:pt idx="4428">
                  <c:v>4.8899999999999997</c:v>
                </c:pt>
                <c:pt idx="4429">
                  <c:v>4.8899999999999997</c:v>
                </c:pt>
                <c:pt idx="4430">
                  <c:v>4.88</c:v>
                </c:pt>
                <c:pt idx="4431">
                  <c:v>4.88</c:v>
                </c:pt>
                <c:pt idx="4432">
                  <c:v>4.88</c:v>
                </c:pt>
                <c:pt idx="4433">
                  <c:v>4.87</c:v>
                </c:pt>
                <c:pt idx="4434">
                  <c:v>4.87</c:v>
                </c:pt>
                <c:pt idx="4435">
                  <c:v>4.87</c:v>
                </c:pt>
                <c:pt idx="4436">
                  <c:v>4.8600000000000003</c:v>
                </c:pt>
                <c:pt idx="4437">
                  <c:v>4.8600000000000003</c:v>
                </c:pt>
                <c:pt idx="4438">
                  <c:v>4.8600000000000003</c:v>
                </c:pt>
                <c:pt idx="4439">
                  <c:v>4.8600000000000003</c:v>
                </c:pt>
                <c:pt idx="4440">
                  <c:v>4.8499999999999996</c:v>
                </c:pt>
                <c:pt idx="4441">
                  <c:v>4.8499999999999996</c:v>
                </c:pt>
                <c:pt idx="4442">
                  <c:v>4.8499999999999996</c:v>
                </c:pt>
                <c:pt idx="4443">
                  <c:v>4.84</c:v>
                </c:pt>
                <c:pt idx="4444">
                  <c:v>4.84</c:v>
                </c:pt>
                <c:pt idx="4445">
                  <c:v>4.84</c:v>
                </c:pt>
                <c:pt idx="4446">
                  <c:v>4.83</c:v>
                </c:pt>
                <c:pt idx="4447">
                  <c:v>4.83</c:v>
                </c:pt>
                <c:pt idx="4448">
                  <c:v>4.83</c:v>
                </c:pt>
                <c:pt idx="4449">
                  <c:v>4.82</c:v>
                </c:pt>
                <c:pt idx="4450">
                  <c:v>4.82</c:v>
                </c:pt>
                <c:pt idx="4451">
                  <c:v>4.82</c:v>
                </c:pt>
                <c:pt idx="4452">
                  <c:v>4.8099999999999996</c:v>
                </c:pt>
                <c:pt idx="4453">
                  <c:v>4.8099999999999996</c:v>
                </c:pt>
                <c:pt idx="4454">
                  <c:v>4.8099999999999996</c:v>
                </c:pt>
                <c:pt idx="4455">
                  <c:v>4.8099999999999996</c:v>
                </c:pt>
                <c:pt idx="4456">
                  <c:v>4.8</c:v>
                </c:pt>
                <c:pt idx="4457">
                  <c:v>4.8</c:v>
                </c:pt>
                <c:pt idx="4458">
                  <c:v>4.8</c:v>
                </c:pt>
                <c:pt idx="4459">
                  <c:v>4.79</c:v>
                </c:pt>
                <c:pt idx="4460">
                  <c:v>4.79</c:v>
                </c:pt>
                <c:pt idx="4461">
                  <c:v>4.79</c:v>
                </c:pt>
                <c:pt idx="4462">
                  <c:v>4.78</c:v>
                </c:pt>
                <c:pt idx="4463">
                  <c:v>4.78</c:v>
                </c:pt>
                <c:pt idx="4464">
                  <c:v>4.78</c:v>
                </c:pt>
                <c:pt idx="4465">
                  <c:v>4.7699999999999996</c:v>
                </c:pt>
                <c:pt idx="4466">
                  <c:v>4.7699999999999996</c:v>
                </c:pt>
                <c:pt idx="4467">
                  <c:v>4.7699999999999996</c:v>
                </c:pt>
                <c:pt idx="4468">
                  <c:v>4.7699999999999996</c:v>
                </c:pt>
                <c:pt idx="4469">
                  <c:v>4.76</c:v>
                </c:pt>
                <c:pt idx="4470">
                  <c:v>4.76</c:v>
                </c:pt>
                <c:pt idx="4471">
                  <c:v>4.76</c:v>
                </c:pt>
                <c:pt idx="4472">
                  <c:v>4.75</c:v>
                </c:pt>
                <c:pt idx="4473">
                  <c:v>4.75</c:v>
                </c:pt>
                <c:pt idx="4474">
                  <c:v>4.75</c:v>
                </c:pt>
                <c:pt idx="4475">
                  <c:v>4.74</c:v>
                </c:pt>
                <c:pt idx="4476">
                  <c:v>4.74</c:v>
                </c:pt>
                <c:pt idx="4477">
                  <c:v>4.74</c:v>
                </c:pt>
                <c:pt idx="4478">
                  <c:v>4.7300000000000004</c:v>
                </c:pt>
                <c:pt idx="4479">
                  <c:v>4.7300000000000004</c:v>
                </c:pt>
                <c:pt idx="4480">
                  <c:v>4.7300000000000004</c:v>
                </c:pt>
                <c:pt idx="4481">
                  <c:v>4.7300000000000004</c:v>
                </c:pt>
                <c:pt idx="4482">
                  <c:v>4.72</c:v>
                </c:pt>
                <c:pt idx="4483">
                  <c:v>4.72</c:v>
                </c:pt>
                <c:pt idx="4484">
                  <c:v>4.72</c:v>
                </c:pt>
                <c:pt idx="4485">
                  <c:v>4.71</c:v>
                </c:pt>
                <c:pt idx="4486">
                  <c:v>4.71</c:v>
                </c:pt>
                <c:pt idx="4487">
                  <c:v>4.71</c:v>
                </c:pt>
                <c:pt idx="4488">
                  <c:v>4.7</c:v>
                </c:pt>
                <c:pt idx="4489">
                  <c:v>4.7</c:v>
                </c:pt>
                <c:pt idx="4490">
                  <c:v>4.7</c:v>
                </c:pt>
                <c:pt idx="4491">
                  <c:v>4.7</c:v>
                </c:pt>
                <c:pt idx="4492">
                  <c:v>4.6900000000000004</c:v>
                </c:pt>
                <c:pt idx="4493">
                  <c:v>4.6900000000000004</c:v>
                </c:pt>
                <c:pt idx="4494">
                  <c:v>4.6900000000000004</c:v>
                </c:pt>
                <c:pt idx="4495">
                  <c:v>4.68</c:v>
                </c:pt>
                <c:pt idx="4496">
                  <c:v>4.68</c:v>
                </c:pt>
                <c:pt idx="4497">
                  <c:v>4.68</c:v>
                </c:pt>
                <c:pt idx="4498">
                  <c:v>4.67</c:v>
                </c:pt>
                <c:pt idx="4499">
                  <c:v>4.67</c:v>
                </c:pt>
                <c:pt idx="4500">
                  <c:v>4.67</c:v>
                </c:pt>
                <c:pt idx="4501">
                  <c:v>4.67</c:v>
                </c:pt>
                <c:pt idx="4502">
                  <c:v>4.66</c:v>
                </c:pt>
                <c:pt idx="4503">
                  <c:v>4.66</c:v>
                </c:pt>
                <c:pt idx="4504">
                  <c:v>4.66</c:v>
                </c:pt>
                <c:pt idx="4505">
                  <c:v>4.6500000000000004</c:v>
                </c:pt>
                <c:pt idx="4506">
                  <c:v>4.6500000000000004</c:v>
                </c:pt>
                <c:pt idx="4507">
                  <c:v>4.6500000000000004</c:v>
                </c:pt>
                <c:pt idx="4508">
                  <c:v>4.6399999999999997</c:v>
                </c:pt>
                <c:pt idx="4509">
                  <c:v>4.6399999999999997</c:v>
                </c:pt>
                <c:pt idx="4510">
                  <c:v>4.6399999999999997</c:v>
                </c:pt>
                <c:pt idx="4511">
                  <c:v>4.6399999999999997</c:v>
                </c:pt>
                <c:pt idx="4512">
                  <c:v>4.63</c:v>
                </c:pt>
                <c:pt idx="4513">
                  <c:v>4.63</c:v>
                </c:pt>
                <c:pt idx="4514">
                  <c:v>4.63</c:v>
                </c:pt>
                <c:pt idx="4515">
                  <c:v>4.62</c:v>
                </c:pt>
                <c:pt idx="4516">
                  <c:v>4.62</c:v>
                </c:pt>
                <c:pt idx="4517">
                  <c:v>4.62</c:v>
                </c:pt>
                <c:pt idx="4518">
                  <c:v>4.6100000000000003</c:v>
                </c:pt>
                <c:pt idx="4519">
                  <c:v>4.6100000000000003</c:v>
                </c:pt>
                <c:pt idx="4520">
                  <c:v>4.6100000000000003</c:v>
                </c:pt>
                <c:pt idx="4521">
                  <c:v>4.6100000000000003</c:v>
                </c:pt>
                <c:pt idx="4522">
                  <c:v>4.5999999999999996</c:v>
                </c:pt>
                <c:pt idx="4523">
                  <c:v>4.5999999999999996</c:v>
                </c:pt>
                <c:pt idx="4524">
                  <c:v>4.5999999999999996</c:v>
                </c:pt>
                <c:pt idx="4525">
                  <c:v>4.59</c:v>
                </c:pt>
                <c:pt idx="4526">
                  <c:v>4.59</c:v>
                </c:pt>
                <c:pt idx="4527">
                  <c:v>4.59</c:v>
                </c:pt>
                <c:pt idx="4528">
                  <c:v>4.58</c:v>
                </c:pt>
                <c:pt idx="4529">
                  <c:v>4.58</c:v>
                </c:pt>
                <c:pt idx="4530">
                  <c:v>4.58</c:v>
                </c:pt>
                <c:pt idx="4531">
                  <c:v>4.58</c:v>
                </c:pt>
                <c:pt idx="4532">
                  <c:v>4.57</c:v>
                </c:pt>
                <c:pt idx="4533">
                  <c:v>4.57</c:v>
                </c:pt>
                <c:pt idx="4534">
                  <c:v>4.57</c:v>
                </c:pt>
                <c:pt idx="4535">
                  <c:v>4.5599999999999996</c:v>
                </c:pt>
                <c:pt idx="4536">
                  <c:v>4.5599999999999996</c:v>
                </c:pt>
                <c:pt idx="4537">
                  <c:v>4.5599999999999996</c:v>
                </c:pt>
                <c:pt idx="4538">
                  <c:v>4.5599999999999996</c:v>
                </c:pt>
                <c:pt idx="4539">
                  <c:v>4.55</c:v>
                </c:pt>
                <c:pt idx="4540">
                  <c:v>4.55</c:v>
                </c:pt>
                <c:pt idx="4541">
                  <c:v>4.55</c:v>
                </c:pt>
                <c:pt idx="4542">
                  <c:v>4.54</c:v>
                </c:pt>
                <c:pt idx="4543">
                  <c:v>4.54</c:v>
                </c:pt>
                <c:pt idx="4544">
                  <c:v>4.54</c:v>
                </c:pt>
                <c:pt idx="4545">
                  <c:v>4.53</c:v>
                </c:pt>
                <c:pt idx="4546">
                  <c:v>4.53</c:v>
                </c:pt>
                <c:pt idx="4547">
                  <c:v>4.53</c:v>
                </c:pt>
                <c:pt idx="4548">
                  <c:v>4.53</c:v>
                </c:pt>
                <c:pt idx="4549">
                  <c:v>4.5199999999999996</c:v>
                </c:pt>
                <c:pt idx="4550">
                  <c:v>4.5199999999999996</c:v>
                </c:pt>
                <c:pt idx="4551">
                  <c:v>4.5199999999999996</c:v>
                </c:pt>
                <c:pt idx="4552">
                  <c:v>4.51</c:v>
                </c:pt>
                <c:pt idx="4553">
                  <c:v>4.51</c:v>
                </c:pt>
                <c:pt idx="4554">
                  <c:v>4.51</c:v>
                </c:pt>
                <c:pt idx="4555">
                  <c:v>4.51</c:v>
                </c:pt>
                <c:pt idx="4556">
                  <c:v>4.5</c:v>
                </c:pt>
                <c:pt idx="4557">
                  <c:v>4.5</c:v>
                </c:pt>
                <c:pt idx="4558">
                  <c:v>4.5</c:v>
                </c:pt>
                <c:pt idx="4559">
                  <c:v>4.49</c:v>
                </c:pt>
                <c:pt idx="4560">
                  <c:v>4.49</c:v>
                </c:pt>
                <c:pt idx="4561">
                  <c:v>4.49</c:v>
                </c:pt>
                <c:pt idx="4562">
                  <c:v>4.49</c:v>
                </c:pt>
                <c:pt idx="4563">
                  <c:v>4.4800000000000004</c:v>
                </c:pt>
                <c:pt idx="4564">
                  <c:v>4.4800000000000004</c:v>
                </c:pt>
                <c:pt idx="4565">
                  <c:v>4.4800000000000004</c:v>
                </c:pt>
                <c:pt idx="4566">
                  <c:v>4.47</c:v>
                </c:pt>
                <c:pt idx="4567">
                  <c:v>4.47</c:v>
                </c:pt>
                <c:pt idx="4568">
                  <c:v>4.47</c:v>
                </c:pt>
                <c:pt idx="4569">
                  <c:v>4.47</c:v>
                </c:pt>
                <c:pt idx="4570">
                  <c:v>4.46</c:v>
                </c:pt>
                <c:pt idx="4571">
                  <c:v>4.46</c:v>
                </c:pt>
                <c:pt idx="4572">
                  <c:v>4.46</c:v>
                </c:pt>
                <c:pt idx="4573">
                  <c:v>4.45</c:v>
                </c:pt>
                <c:pt idx="4574">
                  <c:v>4.45</c:v>
                </c:pt>
                <c:pt idx="4575">
                  <c:v>4.45</c:v>
                </c:pt>
                <c:pt idx="4576">
                  <c:v>4.45</c:v>
                </c:pt>
                <c:pt idx="4577">
                  <c:v>4.4400000000000004</c:v>
                </c:pt>
                <c:pt idx="4578">
                  <c:v>4.4400000000000004</c:v>
                </c:pt>
                <c:pt idx="4579">
                  <c:v>4.4400000000000004</c:v>
                </c:pt>
                <c:pt idx="4580">
                  <c:v>4.43</c:v>
                </c:pt>
                <c:pt idx="4581">
                  <c:v>4.43</c:v>
                </c:pt>
                <c:pt idx="4582">
                  <c:v>4.43</c:v>
                </c:pt>
                <c:pt idx="4583">
                  <c:v>4.43</c:v>
                </c:pt>
                <c:pt idx="4584">
                  <c:v>4.42</c:v>
                </c:pt>
                <c:pt idx="4585">
                  <c:v>4.42</c:v>
                </c:pt>
                <c:pt idx="4586">
                  <c:v>4.42</c:v>
                </c:pt>
                <c:pt idx="4587">
                  <c:v>4.41</c:v>
                </c:pt>
                <c:pt idx="4588">
                  <c:v>4.41</c:v>
                </c:pt>
                <c:pt idx="4589">
                  <c:v>4.41</c:v>
                </c:pt>
                <c:pt idx="4590">
                  <c:v>4.41</c:v>
                </c:pt>
                <c:pt idx="4591">
                  <c:v>4.4000000000000004</c:v>
                </c:pt>
                <c:pt idx="4592">
                  <c:v>4.4000000000000004</c:v>
                </c:pt>
                <c:pt idx="4593">
                  <c:v>4.4000000000000004</c:v>
                </c:pt>
                <c:pt idx="4594">
                  <c:v>4.3899999999999997</c:v>
                </c:pt>
                <c:pt idx="4595">
                  <c:v>4.3899999999999997</c:v>
                </c:pt>
                <c:pt idx="4596">
                  <c:v>4.3899999999999997</c:v>
                </c:pt>
                <c:pt idx="4597">
                  <c:v>4.3899999999999997</c:v>
                </c:pt>
                <c:pt idx="4598">
                  <c:v>4.38</c:v>
                </c:pt>
                <c:pt idx="4599">
                  <c:v>4.38</c:v>
                </c:pt>
                <c:pt idx="4600">
                  <c:v>4.38</c:v>
                </c:pt>
                <c:pt idx="4601">
                  <c:v>4.37</c:v>
                </c:pt>
                <c:pt idx="4602">
                  <c:v>4.37</c:v>
                </c:pt>
                <c:pt idx="4603">
                  <c:v>4.37</c:v>
                </c:pt>
                <c:pt idx="4604">
                  <c:v>4.37</c:v>
                </c:pt>
                <c:pt idx="4605">
                  <c:v>4.3600000000000003</c:v>
                </c:pt>
                <c:pt idx="4606">
                  <c:v>4.3600000000000003</c:v>
                </c:pt>
                <c:pt idx="4607">
                  <c:v>4.3600000000000003</c:v>
                </c:pt>
                <c:pt idx="4608">
                  <c:v>4.3499999999999996</c:v>
                </c:pt>
                <c:pt idx="4609">
                  <c:v>4.3499999999999996</c:v>
                </c:pt>
                <c:pt idx="4610">
                  <c:v>4.3499999999999996</c:v>
                </c:pt>
                <c:pt idx="4611">
                  <c:v>4.3499999999999996</c:v>
                </c:pt>
                <c:pt idx="4612">
                  <c:v>4.34</c:v>
                </c:pt>
                <c:pt idx="4613">
                  <c:v>4.34</c:v>
                </c:pt>
                <c:pt idx="4614">
                  <c:v>4.34</c:v>
                </c:pt>
                <c:pt idx="4615">
                  <c:v>4.33</c:v>
                </c:pt>
                <c:pt idx="4616">
                  <c:v>4.33</c:v>
                </c:pt>
                <c:pt idx="4617">
                  <c:v>4.33</c:v>
                </c:pt>
                <c:pt idx="4618">
                  <c:v>4.33</c:v>
                </c:pt>
                <c:pt idx="4619">
                  <c:v>4.32</c:v>
                </c:pt>
                <c:pt idx="4620">
                  <c:v>4.32</c:v>
                </c:pt>
                <c:pt idx="4621">
                  <c:v>4.32</c:v>
                </c:pt>
                <c:pt idx="4622">
                  <c:v>4.32</c:v>
                </c:pt>
                <c:pt idx="4623">
                  <c:v>4.3099999999999996</c:v>
                </c:pt>
                <c:pt idx="4624">
                  <c:v>4.3099999999999996</c:v>
                </c:pt>
                <c:pt idx="4625">
                  <c:v>4.3099999999999996</c:v>
                </c:pt>
                <c:pt idx="4626">
                  <c:v>4.3</c:v>
                </c:pt>
                <c:pt idx="4627">
                  <c:v>4.3</c:v>
                </c:pt>
                <c:pt idx="4628">
                  <c:v>4.3</c:v>
                </c:pt>
                <c:pt idx="4629">
                  <c:v>4.3</c:v>
                </c:pt>
                <c:pt idx="4630">
                  <c:v>4.29</c:v>
                </c:pt>
                <c:pt idx="4631">
                  <c:v>4.29</c:v>
                </c:pt>
                <c:pt idx="4632">
                  <c:v>4.29</c:v>
                </c:pt>
                <c:pt idx="4633">
                  <c:v>4.28</c:v>
                </c:pt>
                <c:pt idx="4634">
                  <c:v>4.28</c:v>
                </c:pt>
                <c:pt idx="4635">
                  <c:v>4.28</c:v>
                </c:pt>
                <c:pt idx="4636">
                  <c:v>4.28</c:v>
                </c:pt>
                <c:pt idx="4637">
                  <c:v>4.2699999999999996</c:v>
                </c:pt>
                <c:pt idx="4638">
                  <c:v>4.2699999999999996</c:v>
                </c:pt>
                <c:pt idx="4639">
                  <c:v>4.2699999999999996</c:v>
                </c:pt>
                <c:pt idx="4640">
                  <c:v>4.2699999999999996</c:v>
                </c:pt>
                <c:pt idx="4641">
                  <c:v>4.26</c:v>
                </c:pt>
                <c:pt idx="4642">
                  <c:v>4.26</c:v>
                </c:pt>
                <c:pt idx="4643">
                  <c:v>4.26</c:v>
                </c:pt>
                <c:pt idx="4644">
                  <c:v>4.25</c:v>
                </c:pt>
                <c:pt idx="4645">
                  <c:v>4.25</c:v>
                </c:pt>
                <c:pt idx="4646">
                  <c:v>4.25</c:v>
                </c:pt>
                <c:pt idx="4647">
                  <c:v>4.25</c:v>
                </c:pt>
                <c:pt idx="4648">
                  <c:v>4.24</c:v>
                </c:pt>
                <c:pt idx="4649">
                  <c:v>4.24</c:v>
                </c:pt>
                <c:pt idx="4650">
                  <c:v>4.24</c:v>
                </c:pt>
                <c:pt idx="4651">
                  <c:v>4.24</c:v>
                </c:pt>
                <c:pt idx="4652">
                  <c:v>4.2300000000000004</c:v>
                </c:pt>
                <c:pt idx="4653">
                  <c:v>4.2300000000000004</c:v>
                </c:pt>
                <c:pt idx="4654">
                  <c:v>4.2300000000000004</c:v>
                </c:pt>
                <c:pt idx="4655">
                  <c:v>4.22</c:v>
                </c:pt>
                <c:pt idx="4656">
                  <c:v>4.22</c:v>
                </c:pt>
                <c:pt idx="4657">
                  <c:v>4.22</c:v>
                </c:pt>
                <c:pt idx="4658">
                  <c:v>4.22</c:v>
                </c:pt>
                <c:pt idx="4659">
                  <c:v>4.21</c:v>
                </c:pt>
                <c:pt idx="4660">
                  <c:v>4.21</c:v>
                </c:pt>
                <c:pt idx="4661">
                  <c:v>4.21</c:v>
                </c:pt>
                <c:pt idx="4662">
                  <c:v>4.21</c:v>
                </c:pt>
                <c:pt idx="4663">
                  <c:v>4.2</c:v>
                </c:pt>
                <c:pt idx="4664">
                  <c:v>4.2</c:v>
                </c:pt>
                <c:pt idx="4665">
                  <c:v>4.2</c:v>
                </c:pt>
                <c:pt idx="4666">
                  <c:v>4.1900000000000004</c:v>
                </c:pt>
                <c:pt idx="4667">
                  <c:v>4.1900000000000004</c:v>
                </c:pt>
                <c:pt idx="4668">
                  <c:v>4.1900000000000004</c:v>
                </c:pt>
                <c:pt idx="4669">
                  <c:v>4.1900000000000004</c:v>
                </c:pt>
                <c:pt idx="4670">
                  <c:v>4.18</c:v>
                </c:pt>
                <c:pt idx="4671">
                  <c:v>4.18</c:v>
                </c:pt>
                <c:pt idx="4672">
                  <c:v>4.18</c:v>
                </c:pt>
                <c:pt idx="4673">
                  <c:v>4.18</c:v>
                </c:pt>
                <c:pt idx="4674">
                  <c:v>4.17</c:v>
                </c:pt>
                <c:pt idx="4675">
                  <c:v>4.17</c:v>
                </c:pt>
                <c:pt idx="4676">
                  <c:v>4.17</c:v>
                </c:pt>
                <c:pt idx="4677">
                  <c:v>4.17</c:v>
                </c:pt>
                <c:pt idx="4678">
                  <c:v>4.16</c:v>
                </c:pt>
                <c:pt idx="4679">
                  <c:v>4.16</c:v>
                </c:pt>
                <c:pt idx="4680">
                  <c:v>4.16</c:v>
                </c:pt>
                <c:pt idx="4681">
                  <c:v>4.1500000000000004</c:v>
                </c:pt>
                <c:pt idx="4682">
                  <c:v>4.1500000000000004</c:v>
                </c:pt>
                <c:pt idx="4683">
                  <c:v>4.1500000000000004</c:v>
                </c:pt>
                <c:pt idx="4684">
                  <c:v>4.1500000000000004</c:v>
                </c:pt>
                <c:pt idx="4685">
                  <c:v>4.1399999999999997</c:v>
                </c:pt>
                <c:pt idx="4686">
                  <c:v>4.1399999999999997</c:v>
                </c:pt>
                <c:pt idx="4687">
                  <c:v>4.1399999999999997</c:v>
                </c:pt>
                <c:pt idx="4688">
                  <c:v>4.1399999999999997</c:v>
                </c:pt>
                <c:pt idx="4689">
                  <c:v>4.13</c:v>
                </c:pt>
                <c:pt idx="4690">
                  <c:v>4.13</c:v>
                </c:pt>
                <c:pt idx="4691">
                  <c:v>4.13</c:v>
                </c:pt>
                <c:pt idx="4692">
                  <c:v>4.13</c:v>
                </c:pt>
                <c:pt idx="4693">
                  <c:v>4.12</c:v>
                </c:pt>
                <c:pt idx="4694">
                  <c:v>4.12</c:v>
                </c:pt>
                <c:pt idx="4695">
                  <c:v>4.12</c:v>
                </c:pt>
                <c:pt idx="4696">
                  <c:v>4.1100000000000003</c:v>
                </c:pt>
                <c:pt idx="4697">
                  <c:v>4.1100000000000003</c:v>
                </c:pt>
                <c:pt idx="4698">
                  <c:v>4.1100000000000003</c:v>
                </c:pt>
                <c:pt idx="4699">
                  <c:v>4.1100000000000003</c:v>
                </c:pt>
                <c:pt idx="4700">
                  <c:v>4.0999999999999996</c:v>
                </c:pt>
                <c:pt idx="4701">
                  <c:v>4.0999999999999996</c:v>
                </c:pt>
                <c:pt idx="4702">
                  <c:v>4.0999999999999996</c:v>
                </c:pt>
                <c:pt idx="4703">
                  <c:v>4.0999999999999996</c:v>
                </c:pt>
                <c:pt idx="4704">
                  <c:v>4.09</c:v>
                </c:pt>
                <c:pt idx="4705">
                  <c:v>4.09</c:v>
                </c:pt>
                <c:pt idx="4706">
                  <c:v>4.09</c:v>
                </c:pt>
                <c:pt idx="4707">
                  <c:v>4.09</c:v>
                </c:pt>
                <c:pt idx="4708">
                  <c:v>4.08</c:v>
                </c:pt>
                <c:pt idx="4709">
                  <c:v>4.08</c:v>
                </c:pt>
                <c:pt idx="4710">
                  <c:v>4.08</c:v>
                </c:pt>
                <c:pt idx="4711">
                  <c:v>4.08</c:v>
                </c:pt>
                <c:pt idx="4712">
                  <c:v>4.07</c:v>
                </c:pt>
                <c:pt idx="4713">
                  <c:v>4.07</c:v>
                </c:pt>
                <c:pt idx="4714">
                  <c:v>4.07</c:v>
                </c:pt>
                <c:pt idx="4715">
                  <c:v>4.0599999999999996</c:v>
                </c:pt>
                <c:pt idx="4716">
                  <c:v>4.0599999999999996</c:v>
                </c:pt>
                <c:pt idx="4717">
                  <c:v>4.0599999999999996</c:v>
                </c:pt>
                <c:pt idx="4718">
                  <c:v>4.0599999999999996</c:v>
                </c:pt>
                <c:pt idx="4719">
                  <c:v>4.05</c:v>
                </c:pt>
                <c:pt idx="4720">
                  <c:v>4.05</c:v>
                </c:pt>
                <c:pt idx="4721">
                  <c:v>4.05</c:v>
                </c:pt>
                <c:pt idx="4722">
                  <c:v>4.05</c:v>
                </c:pt>
                <c:pt idx="4723">
                  <c:v>4.04</c:v>
                </c:pt>
                <c:pt idx="4724">
                  <c:v>4.04</c:v>
                </c:pt>
                <c:pt idx="4725">
                  <c:v>4.04</c:v>
                </c:pt>
                <c:pt idx="4726">
                  <c:v>4.04</c:v>
                </c:pt>
                <c:pt idx="4727">
                  <c:v>4.03</c:v>
                </c:pt>
                <c:pt idx="4728">
                  <c:v>4.03</c:v>
                </c:pt>
                <c:pt idx="4729">
                  <c:v>4.03</c:v>
                </c:pt>
                <c:pt idx="4730">
                  <c:v>4.03</c:v>
                </c:pt>
                <c:pt idx="4731">
                  <c:v>4.0199999999999996</c:v>
                </c:pt>
                <c:pt idx="4732">
                  <c:v>4.0199999999999996</c:v>
                </c:pt>
                <c:pt idx="4733">
                  <c:v>4.0199999999999996</c:v>
                </c:pt>
                <c:pt idx="4734">
                  <c:v>4.0199999999999996</c:v>
                </c:pt>
                <c:pt idx="4735">
                  <c:v>4.01</c:v>
                </c:pt>
                <c:pt idx="4736">
                  <c:v>4.01</c:v>
                </c:pt>
                <c:pt idx="4737">
                  <c:v>4.01</c:v>
                </c:pt>
                <c:pt idx="4738">
                  <c:v>4</c:v>
                </c:pt>
                <c:pt idx="4739">
                  <c:v>4</c:v>
                </c:pt>
                <c:pt idx="4740">
                  <c:v>4</c:v>
                </c:pt>
                <c:pt idx="4741">
                  <c:v>4</c:v>
                </c:pt>
                <c:pt idx="4742">
                  <c:v>3.99</c:v>
                </c:pt>
                <c:pt idx="4743">
                  <c:v>3.99</c:v>
                </c:pt>
                <c:pt idx="4744">
                  <c:v>3.99</c:v>
                </c:pt>
                <c:pt idx="4745">
                  <c:v>3.99</c:v>
                </c:pt>
                <c:pt idx="4746">
                  <c:v>3.98</c:v>
                </c:pt>
                <c:pt idx="4747">
                  <c:v>3.98</c:v>
                </c:pt>
                <c:pt idx="4748">
                  <c:v>3.98</c:v>
                </c:pt>
                <c:pt idx="4749">
                  <c:v>3.98</c:v>
                </c:pt>
                <c:pt idx="4750">
                  <c:v>3.97</c:v>
                </c:pt>
                <c:pt idx="4751">
                  <c:v>3.97</c:v>
                </c:pt>
                <c:pt idx="4752">
                  <c:v>3.97</c:v>
                </c:pt>
                <c:pt idx="4753">
                  <c:v>3.97</c:v>
                </c:pt>
                <c:pt idx="4754">
                  <c:v>3.96</c:v>
                </c:pt>
                <c:pt idx="4755">
                  <c:v>3.96</c:v>
                </c:pt>
                <c:pt idx="4756">
                  <c:v>3.96</c:v>
                </c:pt>
                <c:pt idx="4757">
                  <c:v>3.96</c:v>
                </c:pt>
                <c:pt idx="4758">
                  <c:v>3.95</c:v>
                </c:pt>
                <c:pt idx="4759">
                  <c:v>3.95</c:v>
                </c:pt>
                <c:pt idx="4760">
                  <c:v>3.95</c:v>
                </c:pt>
                <c:pt idx="4761">
                  <c:v>3.95</c:v>
                </c:pt>
                <c:pt idx="4762">
                  <c:v>3.94</c:v>
                </c:pt>
                <c:pt idx="4763">
                  <c:v>3.94</c:v>
                </c:pt>
                <c:pt idx="4764">
                  <c:v>3.94</c:v>
                </c:pt>
                <c:pt idx="4765">
                  <c:v>3.94</c:v>
                </c:pt>
                <c:pt idx="4766">
                  <c:v>3.93</c:v>
                </c:pt>
                <c:pt idx="4767">
                  <c:v>3.93</c:v>
                </c:pt>
                <c:pt idx="4768">
                  <c:v>3.93</c:v>
                </c:pt>
                <c:pt idx="4769">
                  <c:v>3.93</c:v>
                </c:pt>
                <c:pt idx="4770">
                  <c:v>3.92</c:v>
                </c:pt>
                <c:pt idx="4771">
                  <c:v>3.92</c:v>
                </c:pt>
                <c:pt idx="4772">
                  <c:v>3.92</c:v>
                </c:pt>
                <c:pt idx="4773">
                  <c:v>3.92</c:v>
                </c:pt>
                <c:pt idx="4774">
                  <c:v>3.91</c:v>
                </c:pt>
                <c:pt idx="4775">
                  <c:v>3.91</c:v>
                </c:pt>
                <c:pt idx="4776">
                  <c:v>3.91</c:v>
                </c:pt>
                <c:pt idx="4777">
                  <c:v>3.91</c:v>
                </c:pt>
                <c:pt idx="4778">
                  <c:v>3.9</c:v>
                </c:pt>
                <c:pt idx="4779">
                  <c:v>3.9</c:v>
                </c:pt>
                <c:pt idx="4780">
                  <c:v>3.9</c:v>
                </c:pt>
                <c:pt idx="4781">
                  <c:v>3.9</c:v>
                </c:pt>
                <c:pt idx="4782">
                  <c:v>3.89</c:v>
                </c:pt>
                <c:pt idx="4783">
                  <c:v>3.89</c:v>
                </c:pt>
                <c:pt idx="4784">
                  <c:v>3.89</c:v>
                </c:pt>
                <c:pt idx="4785">
                  <c:v>3.89</c:v>
                </c:pt>
                <c:pt idx="4786">
                  <c:v>3.88</c:v>
                </c:pt>
                <c:pt idx="4787">
                  <c:v>3.88</c:v>
                </c:pt>
                <c:pt idx="4788">
                  <c:v>3.88</c:v>
                </c:pt>
                <c:pt idx="4789">
                  <c:v>3.88</c:v>
                </c:pt>
                <c:pt idx="4790">
                  <c:v>3.87</c:v>
                </c:pt>
                <c:pt idx="4791">
                  <c:v>3.87</c:v>
                </c:pt>
                <c:pt idx="4792">
                  <c:v>3.87</c:v>
                </c:pt>
                <c:pt idx="4793">
                  <c:v>3.87</c:v>
                </c:pt>
                <c:pt idx="4794">
                  <c:v>3.86</c:v>
                </c:pt>
                <c:pt idx="4795">
                  <c:v>3.86</c:v>
                </c:pt>
                <c:pt idx="4796">
                  <c:v>3.86</c:v>
                </c:pt>
                <c:pt idx="4797">
                  <c:v>3.86</c:v>
                </c:pt>
                <c:pt idx="4798">
                  <c:v>3.85</c:v>
                </c:pt>
                <c:pt idx="4799">
                  <c:v>3.85</c:v>
                </c:pt>
                <c:pt idx="4800">
                  <c:v>3.85</c:v>
                </c:pt>
                <c:pt idx="4801">
                  <c:v>3.85</c:v>
                </c:pt>
                <c:pt idx="4802">
                  <c:v>3.84</c:v>
                </c:pt>
                <c:pt idx="4803">
                  <c:v>3.84</c:v>
                </c:pt>
                <c:pt idx="4804">
                  <c:v>3.84</c:v>
                </c:pt>
                <c:pt idx="4805">
                  <c:v>3.84</c:v>
                </c:pt>
                <c:pt idx="4806">
                  <c:v>3.83</c:v>
                </c:pt>
                <c:pt idx="4807">
                  <c:v>3.83</c:v>
                </c:pt>
                <c:pt idx="4808">
                  <c:v>3.83</c:v>
                </c:pt>
                <c:pt idx="4809">
                  <c:v>3.83</c:v>
                </c:pt>
                <c:pt idx="4810">
                  <c:v>3.82</c:v>
                </c:pt>
                <c:pt idx="4811">
                  <c:v>3.82</c:v>
                </c:pt>
                <c:pt idx="4812">
                  <c:v>3.82</c:v>
                </c:pt>
                <c:pt idx="4813">
                  <c:v>3.82</c:v>
                </c:pt>
                <c:pt idx="4814">
                  <c:v>3.81</c:v>
                </c:pt>
                <c:pt idx="4815">
                  <c:v>3.81</c:v>
                </c:pt>
                <c:pt idx="4816">
                  <c:v>3.81</c:v>
                </c:pt>
                <c:pt idx="4817">
                  <c:v>3.81</c:v>
                </c:pt>
                <c:pt idx="4818">
                  <c:v>3.8</c:v>
                </c:pt>
                <c:pt idx="4819">
                  <c:v>3.8</c:v>
                </c:pt>
                <c:pt idx="4820">
                  <c:v>3.8</c:v>
                </c:pt>
                <c:pt idx="4821">
                  <c:v>3.8</c:v>
                </c:pt>
                <c:pt idx="4822">
                  <c:v>3.79</c:v>
                </c:pt>
                <c:pt idx="4823">
                  <c:v>3.79</c:v>
                </c:pt>
                <c:pt idx="4824">
                  <c:v>3.79</c:v>
                </c:pt>
                <c:pt idx="4825">
                  <c:v>3.79</c:v>
                </c:pt>
                <c:pt idx="4826">
                  <c:v>3.78</c:v>
                </c:pt>
                <c:pt idx="4827">
                  <c:v>3.78</c:v>
                </c:pt>
                <c:pt idx="4828">
                  <c:v>3.78</c:v>
                </c:pt>
                <c:pt idx="4829">
                  <c:v>3.78</c:v>
                </c:pt>
                <c:pt idx="4830">
                  <c:v>3.77</c:v>
                </c:pt>
                <c:pt idx="4831">
                  <c:v>3.77</c:v>
                </c:pt>
                <c:pt idx="4832">
                  <c:v>3.77</c:v>
                </c:pt>
                <c:pt idx="4833">
                  <c:v>3.77</c:v>
                </c:pt>
                <c:pt idx="4834">
                  <c:v>3.76</c:v>
                </c:pt>
                <c:pt idx="4835">
                  <c:v>3.76</c:v>
                </c:pt>
                <c:pt idx="4836">
                  <c:v>3.76</c:v>
                </c:pt>
                <c:pt idx="4837">
                  <c:v>3.76</c:v>
                </c:pt>
                <c:pt idx="4838">
                  <c:v>3.76</c:v>
                </c:pt>
                <c:pt idx="4839">
                  <c:v>3.75</c:v>
                </c:pt>
                <c:pt idx="4840">
                  <c:v>3.75</c:v>
                </c:pt>
                <c:pt idx="4841">
                  <c:v>3.75</c:v>
                </c:pt>
                <c:pt idx="4842">
                  <c:v>3.75</c:v>
                </c:pt>
                <c:pt idx="4843">
                  <c:v>3.74</c:v>
                </c:pt>
                <c:pt idx="4844">
                  <c:v>3.74</c:v>
                </c:pt>
                <c:pt idx="4845">
                  <c:v>3.74</c:v>
                </c:pt>
                <c:pt idx="4846">
                  <c:v>3.74</c:v>
                </c:pt>
                <c:pt idx="4847">
                  <c:v>3.73</c:v>
                </c:pt>
                <c:pt idx="4848">
                  <c:v>3.73</c:v>
                </c:pt>
                <c:pt idx="4849">
                  <c:v>3.73</c:v>
                </c:pt>
                <c:pt idx="4850">
                  <c:v>3.73</c:v>
                </c:pt>
                <c:pt idx="4851">
                  <c:v>3.72</c:v>
                </c:pt>
                <c:pt idx="4852">
                  <c:v>3.72</c:v>
                </c:pt>
                <c:pt idx="4853">
                  <c:v>3.72</c:v>
                </c:pt>
                <c:pt idx="4854">
                  <c:v>3.72</c:v>
                </c:pt>
                <c:pt idx="4855">
                  <c:v>3.71</c:v>
                </c:pt>
                <c:pt idx="4856">
                  <c:v>3.71</c:v>
                </c:pt>
                <c:pt idx="4857">
                  <c:v>3.71</c:v>
                </c:pt>
                <c:pt idx="4858">
                  <c:v>3.71</c:v>
                </c:pt>
                <c:pt idx="4859">
                  <c:v>3.7</c:v>
                </c:pt>
                <c:pt idx="4860">
                  <c:v>3.7</c:v>
                </c:pt>
                <c:pt idx="4861">
                  <c:v>3.7</c:v>
                </c:pt>
                <c:pt idx="4862">
                  <c:v>3.7</c:v>
                </c:pt>
                <c:pt idx="4863">
                  <c:v>3.7</c:v>
                </c:pt>
                <c:pt idx="4864">
                  <c:v>3.69</c:v>
                </c:pt>
                <c:pt idx="4865">
                  <c:v>3.69</c:v>
                </c:pt>
                <c:pt idx="4866">
                  <c:v>3.69</c:v>
                </c:pt>
                <c:pt idx="4867">
                  <c:v>3.69</c:v>
                </c:pt>
                <c:pt idx="4868">
                  <c:v>3.68</c:v>
                </c:pt>
                <c:pt idx="4869">
                  <c:v>3.68</c:v>
                </c:pt>
                <c:pt idx="4870">
                  <c:v>3.68</c:v>
                </c:pt>
                <c:pt idx="4871">
                  <c:v>3.68</c:v>
                </c:pt>
                <c:pt idx="4872">
                  <c:v>3.67</c:v>
                </c:pt>
                <c:pt idx="4873">
                  <c:v>3.67</c:v>
                </c:pt>
                <c:pt idx="4874">
                  <c:v>3.67</c:v>
                </c:pt>
                <c:pt idx="4875">
                  <c:v>3.67</c:v>
                </c:pt>
                <c:pt idx="4876">
                  <c:v>3.66</c:v>
                </c:pt>
                <c:pt idx="4877">
                  <c:v>3.66</c:v>
                </c:pt>
                <c:pt idx="4878">
                  <c:v>3.66</c:v>
                </c:pt>
                <c:pt idx="4879">
                  <c:v>3.66</c:v>
                </c:pt>
                <c:pt idx="4880">
                  <c:v>3.65</c:v>
                </c:pt>
                <c:pt idx="4881">
                  <c:v>3.65</c:v>
                </c:pt>
                <c:pt idx="4882">
                  <c:v>3.65</c:v>
                </c:pt>
                <c:pt idx="4883">
                  <c:v>3.65</c:v>
                </c:pt>
                <c:pt idx="4884">
                  <c:v>3.65</c:v>
                </c:pt>
                <c:pt idx="4885">
                  <c:v>3.64</c:v>
                </c:pt>
                <c:pt idx="4886">
                  <c:v>3.64</c:v>
                </c:pt>
                <c:pt idx="4887">
                  <c:v>3.64</c:v>
                </c:pt>
                <c:pt idx="4888">
                  <c:v>3.64</c:v>
                </c:pt>
                <c:pt idx="4889">
                  <c:v>3.63</c:v>
                </c:pt>
                <c:pt idx="4890">
                  <c:v>3.63</c:v>
                </c:pt>
                <c:pt idx="4891">
                  <c:v>3.63</c:v>
                </c:pt>
                <c:pt idx="4892">
                  <c:v>3.63</c:v>
                </c:pt>
                <c:pt idx="4893">
                  <c:v>3.62</c:v>
                </c:pt>
                <c:pt idx="4894">
                  <c:v>3.62</c:v>
                </c:pt>
                <c:pt idx="4895">
                  <c:v>3.62</c:v>
                </c:pt>
                <c:pt idx="4896">
                  <c:v>3.62</c:v>
                </c:pt>
                <c:pt idx="4897">
                  <c:v>3.62</c:v>
                </c:pt>
                <c:pt idx="4898">
                  <c:v>3.61</c:v>
                </c:pt>
                <c:pt idx="4899">
                  <c:v>3.61</c:v>
                </c:pt>
                <c:pt idx="4900">
                  <c:v>3.61</c:v>
                </c:pt>
                <c:pt idx="4901">
                  <c:v>3.61</c:v>
                </c:pt>
                <c:pt idx="4902">
                  <c:v>3.6</c:v>
                </c:pt>
                <c:pt idx="4903">
                  <c:v>3.6</c:v>
                </c:pt>
                <c:pt idx="4904">
                  <c:v>3.6</c:v>
                </c:pt>
                <c:pt idx="4905">
                  <c:v>3.6</c:v>
                </c:pt>
                <c:pt idx="4906">
                  <c:v>3.59</c:v>
                </c:pt>
                <c:pt idx="4907">
                  <c:v>3.59</c:v>
                </c:pt>
                <c:pt idx="4908">
                  <c:v>3.59</c:v>
                </c:pt>
                <c:pt idx="4909">
                  <c:v>3.59</c:v>
                </c:pt>
                <c:pt idx="4910">
                  <c:v>3.59</c:v>
                </c:pt>
                <c:pt idx="4911">
                  <c:v>3.58</c:v>
                </c:pt>
                <c:pt idx="4912">
                  <c:v>3.58</c:v>
                </c:pt>
                <c:pt idx="4913">
                  <c:v>3.58</c:v>
                </c:pt>
                <c:pt idx="4914">
                  <c:v>3.58</c:v>
                </c:pt>
                <c:pt idx="4915">
                  <c:v>3.57</c:v>
                </c:pt>
                <c:pt idx="4916">
                  <c:v>3.57</c:v>
                </c:pt>
                <c:pt idx="4917">
                  <c:v>3.57</c:v>
                </c:pt>
                <c:pt idx="4918">
                  <c:v>3.57</c:v>
                </c:pt>
                <c:pt idx="4919">
                  <c:v>3.56</c:v>
                </c:pt>
                <c:pt idx="4920">
                  <c:v>3.56</c:v>
                </c:pt>
                <c:pt idx="4921">
                  <c:v>3.56</c:v>
                </c:pt>
                <c:pt idx="4922">
                  <c:v>3.56</c:v>
                </c:pt>
                <c:pt idx="4923">
                  <c:v>3.56</c:v>
                </c:pt>
                <c:pt idx="4924">
                  <c:v>3.55</c:v>
                </c:pt>
                <c:pt idx="4925">
                  <c:v>3.55</c:v>
                </c:pt>
                <c:pt idx="4926">
                  <c:v>3.55</c:v>
                </c:pt>
                <c:pt idx="4927">
                  <c:v>3.55</c:v>
                </c:pt>
                <c:pt idx="4928">
                  <c:v>3.54</c:v>
                </c:pt>
                <c:pt idx="4929">
                  <c:v>3.54</c:v>
                </c:pt>
                <c:pt idx="4930">
                  <c:v>3.54</c:v>
                </c:pt>
                <c:pt idx="4931">
                  <c:v>3.54</c:v>
                </c:pt>
                <c:pt idx="4932">
                  <c:v>3.53</c:v>
                </c:pt>
                <c:pt idx="4933">
                  <c:v>3.53</c:v>
                </c:pt>
                <c:pt idx="4934">
                  <c:v>3.53</c:v>
                </c:pt>
                <c:pt idx="4935">
                  <c:v>3.53</c:v>
                </c:pt>
                <c:pt idx="4936">
                  <c:v>3.53</c:v>
                </c:pt>
                <c:pt idx="4937">
                  <c:v>3.52</c:v>
                </c:pt>
                <c:pt idx="4938">
                  <c:v>3.52</c:v>
                </c:pt>
                <c:pt idx="4939">
                  <c:v>3.52</c:v>
                </c:pt>
                <c:pt idx="4940">
                  <c:v>3.52</c:v>
                </c:pt>
                <c:pt idx="4941">
                  <c:v>3.51</c:v>
                </c:pt>
                <c:pt idx="4942">
                  <c:v>3.51</c:v>
                </c:pt>
                <c:pt idx="4943">
                  <c:v>3.51</c:v>
                </c:pt>
                <c:pt idx="4944">
                  <c:v>3.51</c:v>
                </c:pt>
                <c:pt idx="4945">
                  <c:v>3.51</c:v>
                </c:pt>
                <c:pt idx="4946">
                  <c:v>3.5</c:v>
                </c:pt>
                <c:pt idx="4947">
                  <c:v>3.5</c:v>
                </c:pt>
                <c:pt idx="4948">
                  <c:v>3.5</c:v>
                </c:pt>
                <c:pt idx="4949">
                  <c:v>3.5</c:v>
                </c:pt>
                <c:pt idx="4950">
                  <c:v>3.49</c:v>
                </c:pt>
                <c:pt idx="4951">
                  <c:v>3.49</c:v>
                </c:pt>
                <c:pt idx="4952">
                  <c:v>3.49</c:v>
                </c:pt>
                <c:pt idx="4953">
                  <c:v>3.49</c:v>
                </c:pt>
                <c:pt idx="4954">
                  <c:v>3.48</c:v>
                </c:pt>
                <c:pt idx="4955">
                  <c:v>3.48</c:v>
                </c:pt>
                <c:pt idx="4956">
                  <c:v>3.48</c:v>
                </c:pt>
                <c:pt idx="4957">
                  <c:v>3.48</c:v>
                </c:pt>
                <c:pt idx="4958">
                  <c:v>3.48</c:v>
                </c:pt>
                <c:pt idx="4959">
                  <c:v>3.47</c:v>
                </c:pt>
                <c:pt idx="4960">
                  <c:v>3.47</c:v>
                </c:pt>
                <c:pt idx="4961">
                  <c:v>3.47</c:v>
                </c:pt>
                <c:pt idx="4962">
                  <c:v>3.47</c:v>
                </c:pt>
                <c:pt idx="4963">
                  <c:v>3.46</c:v>
                </c:pt>
                <c:pt idx="4964">
                  <c:v>3.46</c:v>
                </c:pt>
                <c:pt idx="4965">
                  <c:v>3.46</c:v>
                </c:pt>
                <c:pt idx="4966">
                  <c:v>3.46</c:v>
                </c:pt>
                <c:pt idx="4967">
                  <c:v>3.46</c:v>
                </c:pt>
                <c:pt idx="4968">
                  <c:v>3.45</c:v>
                </c:pt>
                <c:pt idx="4969">
                  <c:v>3.45</c:v>
                </c:pt>
                <c:pt idx="4970">
                  <c:v>3.45</c:v>
                </c:pt>
                <c:pt idx="4971">
                  <c:v>3.45</c:v>
                </c:pt>
                <c:pt idx="4972">
                  <c:v>3.44</c:v>
                </c:pt>
                <c:pt idx="4973">
                  <c:v>3.44</c:v>
                </c:pt>
                <c:pt idx="4974">
                  <c:v>3.44</c:v>
                </c:pt>
                <c:pt idx="4975">
                  <c:v>3.44</c:v>
                </c:pt>
                <c:pt idx="4976">
                  <c:v>3.44</c:v>
                </c:pt>
                <c:pt idx="4977">
                  <c:v>3.43</c:v>
                </c:pt>
                <c:pt idx="4978">
                  <c:v>3.43</c:v>
                </c:pt>
                <c:pt idx="4979">
                  <c:v>3.43</c:v>
                </c:pt>
                <c:pt idx="4980">
                  <c:v>3.43</c:v>
                </c:pt>
                <c:pt idx="4981">
                  <c:v>3.42</c:v>
                </c:pt>
                <c:pt idx="4982">
                  <c:v>3.42</c:v>
                </c:pt>
                <c:pt idx="4983">
                  <c:v>3.42</c:v>
                </c:pt>
                <c:pt idx="4984">
                  <c:v>3.42</c:v>
                </c:pt>
                <c:pt idx="4985">
                  <c:v>3.42</c:v>
                </c:pt>
                <c:pt idx="4986">
                  <c:v>3.41</c:v>
                </c:pt>
                <c:pt idx="4987">
                  <c:v>3.41</c:v>
                </c:pt>
                <c:pt idx="4988">
                  <c:v>3.41</c:v>
                </c:pt>
                <c:pt idx="4989">
                  <c:v>3.41</c:v>
                </c:pt>
                <c:pt idx="4990">
                  <c:v>3.41</c:v>
                </c:pt>
                <c:pt idx="4991">
                  <c:v>3.4</c:v>
                </c:pt>
                <c:pt idx="4992">
                  <c:v>3.4</c:v>
                </c:pt>
                <c:pt idx="4993">
                  <c:v>3.4</c:v>
                </c:pt>
                <c:pt idx="4994">
                  <c:v>3.4</c:v>
                </c:pt>
                <c:pt idx="4995">
                  <c:v>3.39</c:v>
                </c:pt>
                <c:pt idx="4996">
                  <c:v>3.39</c:v>
                </c:pt>
                <c:pt idx="4997">
                  <c:v>3.39</c:v>
                </c:pt>
                <c:pt idx="4998">
                  <c:v>3.39</c:v>
                </c:pt>
                <c:pt idx="4999">
                  <c:v>3.39</c:v>
                </c:pt>
                <c:pt idx="5000">
                  <c:v>3.38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995-4237-98CC-35EB539BAB0C}"/>
            </c:ext>
          </c:extLst>
        </c:ser>
        <c:ser>
          <c:idx val="1"/>
          <c:order val="1"/>
          <c:tx>
            <c:v>Zone 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'Inh_Bath Deod_2 Bath Results'!$A$5:$A$5005</c:f>
              <c:strCache>
                <c:ptCount val="5001"/>
                <c:pt idx="0">
                  <c:v>(h)</c:v>
                </c:pt>
                <c:pt idx="1">
                  <c:v>0.00</c:v>
                </c:pt>
                <c:pt idx="2">
                  <c:v>0.14</c:v>
                </c:pt>
                <c:pt idx="3">
                  <c:v>0.29</c:v>
                </c:pt>
                <c:pt idx="4">
                  <c:v>0.43</c:v>
                </c:pt>
                <c:pt idx="5">
                  <c:v>0.58</c:v>
                </c:pt>
                <c:pt idx="6">
                  <c:v>0.72</c:v>
                </c:pt>
                <c:pt idx="7">
                  <c:v>0.86</c:v>
                </c:pt>
                <c:pt idx="8">
                  <c:v>1.01</c:v>
                </c:pt>
                <c:pt idx="9">
                  <c:v>1.15</c:v>
                </c:pt>
                <c:pt idx="10">
                  <c:v>1.30</c:v>
                </c:pt>
                <c:pt idx="11">
                  <c:v>1.44</c:v>
                </c:pt>
                <c:pt idx="12">
                  <c:v>1.58</c:v>
                </c:pt>
                <c:pt idx="13">
                  <c:v>1.73</c:v>
                </c:pt>
                <c:pt idx="14">
                  <c:v>1.87</c:v>
                </c:pt>
                <c:pt idx="15">
                  <c:v>2.02</c:v>
                </c:pt>
                <c:pt idx="16">
                  <c:v>2.16</c:v>
                </c:pt>
                <c:pt idx="17">
                  <c:v>2.30</c:v>
                </c:pt>
                <c:pt idx="18">
                  <c:v>2.45</c:v>
                </c:pt>
                <c:pt idx="19">
                  <c:v>2.59</c:v>
                </c:pt>
                <c:pt idx="20">
                  <c:v>2.74</c:v>
                </c:pt>
                <c:pt idx="21">
                  <c:v>2.88</c:v>
                </c:pt>
                <c:pt idx="22">
                  <c:v>3.02</c:v>
                </c:pt>
                <c:pt idx="23">
                  <c:v>3.17</c:v>
                </c:pt>
                <c:pt idx="24">
                  <c:v>3.31</c:v>
                </c:pt>
                <c:pt idx="25">
                  <c:v>3.46</c:v>
                </c:pt>
                <c:pt idx="26">
                  <c:v>3.60</c:v>
                </c:pt>
                <c:pt idx="27">
                  <c:v>3.74</c:v>
                </c:pt>
                <c:pt idx="28">
                  <c:v>3.89</c:v>
                </c:pt>
                <c:pt idx="29">
                  <c:v>4.03</c:v>
                </c:pt>
                <c:pt idx="30">
                  <c:v>4.18</c:v>
                </c:pt>
                <c:pt idx="31">
                  <c:v>4.32</c:v>
                </c:pt>
                <c:pt idx="32">
                  <c:v>4.46</c:v>
                </c:pt>
                <c:pt idx="33">
                  <c:v>4.61</c:v>
                </c:pt>
                <c:pt idx="34">
                  <c:v>4.75</c:v>
                </c:pt>
                <c:pt idx="35">
                  <c:v>4.90</c:v>
                </c:pt>
                <c:pt idx="36">
                  <c:v>5.04</c:v>
                </c:pt>
                <c:pt idx="37">
                  <c:v>5.18</c:v>
                </c:pt>
                <c:pt idx="38">
                  <c:v>5.33</c:v>
                </c:pt>
                <c:pt idx="39">
                  <c:v>5.47</c:v>
                </c:pt>
                <c:pt idx="40">
                  <c:v>5.62</c:v>
                </c:pt>
                <c:pt idx="41">
                  <c:v>5.76</c:v>
                </c:pt>
                <c:pt idx="42">
                  <c:v>5.90</c:v>
                </c:pt>
                <c:pt idx="43">
                  <c:v>6.05</c:v>
                </c:pt>
                <c:pt idx="44">
                  <c:v>6.19</c:v>
                </c:pt>
                <c:pt idx="45">
                  <c:v>6.34</c:v>
                </c:pt>
                <c:pt idx="46">
                  <c:v>6.48</c:v>
                </c:pt>
                <c:pt idx="47">
                  <c:v>6.62</c:v>
                </c:pt>
                <c:pt idx="48">
                  <c:v>6.77</c:v>
                </c:pt>
                <c:pt idx="49">
                  <c:v>6.91</c:v>
                </c:pt>
                <c:pt idx="50">
                  <c:v>7.06</c:v>
                </c:pt>
                <c:pt idx="51">
                  <c:v>7.20</c:v>
                </c:pt>
                <c:pt idx="52">
                  <c:v>7.34</c:v>
                </c:pt>
                <c:pt idx="53">
                  <c:v>7.49</c:v>
                </c:pt>
                <c:pt idx="54">
                  <c:v>7.63</c:v>
                </c:pt>
                <c:pt idx="55">
                  <c:v>7.78</c:v>
                </c:pt>
                <c:pt idx="56">
                  <c:v>7.92</c:v>
                </c:pt>
                <c:pt idx="57">
                  <c:v>8.06</c:v>
                </c:pt>
                <c:pt idx="58">
                  <c:v>8.21</c:v>
                </c:pt>
                <c:pt idx="59">
                  <c:v>8.35</c:v>
                </c:pt>
                <c:pt idx="60">
                  <c:v>8.50</c:v>
                </c:pt>
                <c:pt idx="61">
                  <c:v>8.64</c:v>
                </c:pt>
                <c:pt idx="62">
                  <c:v>8.78</c:v>
                </c:pt>
                <c:pt idx="63">
                  <c:v>8.93</c:v>
                </c:pt>
                <c:pt idx="64">
                  <c:v>9.07</c:v>
                </c:pt>
                <c:pt idx="65">
                  <c:v>9.22</c:v>
                </c:pt>
                <c:pt idx="66">
                  <c:v>9.36</c:v>
                </c:pt>
                <c:pt idx="67">
                  <c:v>9.50</c:v>
                </c:pt>
                <c:pt idx="68">
                  <c:v>9.65</c:v>
                </c:pt>
                <c:pt idx="69">
                  <c:v>9.79</c:v>
                </c:pt>
                <c:pt idx="70">
                  <c:v>9.94</c:v>
                </c:pt>
                <c:pt idx="71">
                  <c:v>10.10</c:v>
                </c:pt>
                <c:pt idx="72">
                  <c:v>10.20</c:v>
                </c:pt>
                <c:pt idx="73">
                  <c:v>10.40</c:v>
                </c:pt>
                <c:pt idx="74">
                  <c:v>10.50</c:v>
                </c:pt>
                <c:pt idx="75">
                  <c:v>10.70</c:v>
                </c:pt>
                <c:pt idx="76">
                  <c:v>10.80</c:v>
                </c:pt>
                <c:pt idx="77">
                  <c:v>10.90</c:v>
                </c:pt>
                <c:pt idx="78">
                  <c:v>11.10</c:v>
                </c:pt>
                <c:pt idx="79">
                  <c:v>11.20</c:v>
                </c:pt>
                <c:pt idx="80">
                  <c:v>11.40</c:v>
                </c:pt>
                <c:pt idx="81">
                  <c:v>11.50</c:v>
                </c:pt>
                <c:pt idx="82">
                  <c:v>11.70</c:v>
                </c:pt>
                <c:pt idx="83">
                  <c:v>11.80</c:v>
                </c:pt>
                <c:pt idx="84">
                  <c:v>12.00</c:v>
                </c:pt>
                <c:pt idx="85">
                  <c:v>12.10</c:v>
                </c:pt>
                <c:pt idx="86">
                  <c:v>12.20</c:v>
                </c:pt>
                <c:pt idx="87">
                  <c:v>12.40</c:v>
                </c:pt>
                <c:pt idx="88">
                  <c:v>12.50</c:v>
                </c:pt>
                <c:pt idx="89">
                  <c:v>12.70</c:v>
                </c:pt>
                <c:pt idx="90">
                  <c:v>12.80</c:v>
                </c:pt>
                <c:pt idx="91">
                  <c:v>13.00</c:v>
                </c:pt>
                <c:pt idx="92">
                  <c:v>13.10</c:v>
                </c:pt>
                <c:pt idx="93">
                  <c:v>13.20</c:v>
                </c:pt>
                <c:pt idx="94">
                  <c:v>13.40</c:v>
                </c:pt>
                <c:pt idx="95">
                  <c:v>13.50</c:v>
                </c:pt>
                <c:pt idx="96">
                  <c:v>13.70</c:v>
                </c:pt>
                <c:pt idx="97">
                  <c:v>13.80</c:v>
                </c:pt>
                <c:pt idx="98">
                  <c:v>14.00</c:v>
                </c:pt>
                <c:pt idx="99">
                  <c:v>14.10</c:v>
                </c:pt>
                <c:pt idx="100">
                  <c:v>14.30</c:v>
                </c:pt>
                <c:pt idx="101">
                  <c:v>14.40</c:v>
                </c:pt>
                <c:pt idx="102">
                  <c:v>14.50</c:v>
                </c:pt>
                <c:pt idx="103">
                  <c:v>14.70</c:v>
                </c:pt>
                <c:pt idx="104">
                  <c:v>14.80</c:v>
                </c:pt>
                <c:pt idx="105">
                  <c:v>15.00</c:v>
                </c:pt>
                <c:pt idx="106">
                  <c:v>15.10</c:v>
                </c:pt>
                <c:pt idx="107">
                  <c:v>15.30</c:v>
                </c:pt>
                <c:pt idx="108">
                  <c:v>15.40</c:v>
                </c:pt>
                <c:pt idx="109">
                  <c:v>15.60</c:v>
                </c:pt>
                <c:pt idx="110">
                  <c:v>15.70</c:v>
                </c:pt>
                <c:pt idx="111">
                  <c:v>15.80</c:v>
                </c:pt>
                <c:pt idx="112">
                  <c:v>16.00</c:v>
                </c:pt>
                <c:pt idx="113">
                  <c:v>16.10</c:v>
                </c:pt>
                <c:pt idx="114">
                  <c:v>16.30</c:v>
                </c:pt>
                <c:pt idx="115">
                  <c:v>16.40</c:v>
                </c:pt>
                <c:pt idx="116">
                  <c:v>16.60</c:v>
                </c:pt>
                <c:pt idx="117">
                  <c:v>16.70</c:v>
                </c:pt>
                <c:pt idx="118">
                  <c:v>16.80</c:v>
                </c:pt>
                <c:pt idx="119">
                  <c:v>17.00</c:v>
                </c:pt>
                <c:pt idx="120">
                  <c:v>17.10</c:v>
                </c:pt>
                <c:pt idx="121">
                  <c:v>17.30</c:v>
                </c:pt>
                <c:pt idx="122">
                  <c:v>17.40</c:v>
                </c:pt>
                <c:pt idx="123">
                  <c:v>17.60</c:v>
                </c:pt>
                <c:pt idx="124">
                  <c:v>17.70</c:v>
                </c:pt>
                <c:pt idx="125">
                  <c:v>17.90</c:v>
                </c:pt>
                <c:pt idx="126">
                  <c:v>18.00</c:v>
                </c:pt>
                <c:pt idx="127">
                  <c:v>18.10</c:v>
                </c:pt>
                <c:pt idx="128">
                  <c:v>18.30</c:v>
                </c:pt>
                <c:pt idx="129">
                  <c:v>18.40</c:v>
                </c:pt>
                <c:pt idx="130">
                  <c:v>18.60</c:v>
                </c:pt>
                <c:pt idx="131">
                  <c:v>18.70</c:v>
                </c:pt>
                <c:pt idx="132">
                  <c:v>18.90</c:v>
                </c:pt>
                <c:pt idx="133">
                  <c:v>19.00</c:v>
                </c:pt>
                <c:pt idx="134">
                  <c:v>19.20</c:v>
                </c:pt>
                <c:pt idx="135">
                  <c:v>19.30</c:v>
                </c:pt>
                <c:pt idx="136">
                  <c:v>19.40</c:v>
                </c:pt>
                <c:pt idx="137">
                  <c:v>19.60</c:v>
                </c:pt>
                <c:pt idx="138">
                  <c:v>19.70</c:v>
                </c:pt>
                <c:pt idx="139">
                  <c:v>19.90</c:v>
                </c:pt>
                <c:pt idx="140">
                  <c:v>20.00</c:v>
                </c:pt>
                <c:pt idx="141">
                  <c:v>20.20</c:v>
                </c:pt>
                <c:pt idx="142">
                  <c:v>20.30</c:v>
                </c:pt>
                <c:pt idx="143">
                  <c:v>20.40</c:v>
                </c:pt>
                <c:pt idx="144">
                  <c:v>20.60</c:v>
                </c:pt>
                <c:pt idx="145">
                  <c:v>20.70</c:v>
                </c:pt>
                <c:pt idx="146">
                  <c:v>20.90</c:v>
                </c:pt>
                <c:pt idx="147">
                  <c:v>21.00</c:v>
                </c:pt>
                <c:pt idx="148">
                  <c:v>21.20</c:v>
                </c:pt>
                <c:pt idx="149">
                  <c:v>21.30</c:v>
                </c:pt>
                <c:pt idx="150">
                  <c:v>21.50</c:v>
                </c:pt>
                <c:pt idx="151">
                  <c:v>21.60</c:v>
                </c:pt>
                <c:pt idx="152">
                  <c:v>21.70</c:v>
                </c:pt>
                <c:pt idx="153">
                  <c:v>21.90</c:v>
                </c:pt>
                <c:pt idx="154">
                  <c:v>22.00</c:v>
                </c:pt>
                <c:pt idx="155">
                  <c:v>22.20</c:v>
                </c:pt>
                <c:pt idx="156">
                  <c:v>22.30</c:v>
                </c:pt>
                <c:pt idx="157">
                  <c:v>22.50</c:v>
                </c:pt>
                <c:pt idx="158">
                  <c:v>22.60</c:v>
                </c:pt>
                <c:pt idx="159">
                  <c:v>22.80</c:v>
                </c:pt>
                <c:pt idx="160">
                  <c:v>22.90</c:v>
                </c:pt>
                <c:pt idx="161">
                  <c:v>23.00</c:v>
                </c:pt>
                <c:pt idx="162">
                  <c:v>23.20</c:v>
                </c:pt>
                <c:pt idx="163">
                  <c:v>23.30</c:v>
                </c:pt>
                <c:pt idx="164">
                  <c:v>23.50</c:v>
                </c:pt>
                <c:pt idx="165">
                  <c:v>23.60</c:v>
                </c:pt>
                <c:pt idx="166">
                  <c:v>23.80</c:v>
                </c:pt>
                <c:pt idx="167">
                  <c:v>23.90</c:v>
                </c:pt>
                <c:pt idx="168">
                  <c:v>24.00</c:v>
                </c:pt>
                <c:pt idx="169">
                  <c:v>24.20</c:v>
                </c:pt>
                <c:pt idx="170">
                  <c:v>24.30</c:v>
                </c:pt>
                <c:pt idx="171">
                  <c:v>24.50</c:v>
                </c:pt>
                <c:pt idx="172">
                  <c:v>24.60</c:v>
                </c:pt>
                <c:pt idx="173">
                  <c:v>24.80</c:v>
                </c:pt>
                <c:pt idx="174">
                  <c:v>24.90</c:v>
                </c:pt>
                <c:pt idx="175">
                  <c:v>25.10</c:v>
                </c:pt>
                <c:pt idx="176">
                  <c:v>25.20</c:v>
                </c:pt>
                <c:pt idx="177">
                  <c:v>25.30</c:v>
                </c:pt>
                <c:pt idx="178">
                  <c:v>25.50</c:v>
                </c:pt>
                <c:pt idx="179">
                  <c:v>25.60</c:v>
                </c:pt>
                <c:pt idx="180">
                  <c:v>25.80</c:v>
                </c:pt>
                <c:pt idx="181">
                  <c:v>25.90</c:v>
                </c:pt>
                <c:pt idx="182">
                  <c:v>26.10</c:v>
                </c:pt>
                <c:pt idx="183">
                  <c:v>26.20</c:v>
                </c:pt>
                <c:pt idx="184">
                  <c:v>26.40</c:v>
                </c:pt>
                <c:pt idx="185">
                  <c:v>26.50</c:v>
                </c:pt>
                <c:pt idx="186">
                  <c:v>26.60</c:v>
                </c:pt>
                <c:pt idx="187">
                  <c:v>26.80</c:v>
                </c:pt>
                <c:pt idx="188">
                  <c:v>26.90</c:v>
                </c:pt>
                <c:pt idx="189">
                  <c:v>27.10</c:v>
                </c:pt>
                <c:pt idx="190">
                  <c:v>27.20</c:v>
                </c:pt>
                <c:pt idx="191">
                  <c:v>27.40</c:v>
                </c:pt>
                <c:pt idx="192">
                  <c:v>27.50</c:v>
                </c:pt>
                <c:pt idx="193">
                  <c:v>27.60</c:v>
                </c:pt>
                <c:pt idx="194">
                  <c:v>27.80</c:v>
                </c:pt>
                <c:pt idx="195">
                  <c:v>27.90</c:v>
                </c:pt>
                <c:pt idx="196">
                  <c:v>28.10</c:v>
                </c:pt>
                <c:pt idx="197">
                  <c:v>28.20</c:v>
                </c:pt>
                <c:pt idx="198">
                  <c:v>28.40</c:v>
                </c:pt>
                <c:pt idx="199">
                  <c:v>28.50</c:v>
                </c:pt>
                <c:pt idx="200">
                  <c:v>28.70</c:v>
                </c:pt>
                <c:pt idx="201">
                  <c:v>28.80</c:v>
                </c:pt>
                <c:pt idx="202">
                  <c:v>28.90</c:v>
                </c:pt>
                <c:pt idx="203">
                  <c:v>29.10</c:v>
                </c:pt>
                <c:pt idx="204">
                  <c:v>29.20</c:v>
                </c:pt>
                <c:pt idx="205">
                  <c:v>29.40</c:v>
                </c:pt>
                <c:pt idx="206">
                  <c:v>29.50</c:v>
                </c:pt>
                <c:pt idx="207">
                  <c:v>29.70</c:v>
                </c:pt>
                <c:pt idx="208">
                  <c:v>29.80</c:v>
                </c:pt>
                <c:pt idx="209">
                  <c:v>30.00</c:v>
                </c:pt>
                <c:pt idx="210">
                  <c:v>30.10</c:v>
                </c:pt>
                <c:pt idx="211">
                  <c:v>30.20</c:v>
                </c:pt>
                <c:pt idx="212">
                  <c:v>30.40</c:v>
                </c:pt>
                <c:pt idx="213">
                  <c:v>30.50</c:v>
                </c:pt>
                <c:pt idx="214">
                  <c:v>30.70</c:v>
                </c:pt>
                <c:pt idx="215">
                  <c:v>30.80</c:v>
                </c:pt>
                <c:pt idx="216">
                  <c:v>31.00</c:v>
                </c:pt>
                <c:pt idx="217">
                  <c:v>31.10</c:v>
                </c:pt>
                <c:pt idx="218">
                  <c:v>31.20</c:v>
                </c:pt>
                <c:pt idx="219">
                  <c:v>31.40</c:v>
                </c:pt>
                <c:pt idx="220">
                  <c:v>31.50</c:v>
                </c:pt>
                <c:pt idx="221">
                  <c:v>31.70</c:v>
                </c:pt>
                <c:pt idx="222">
                  <c:v>31.80</c:v>
                </c:pt>
                <c:pt idx="223">
                  <c:v>32.00</c:v>
                </c:pt>
                <c:pt idx="224">
                  <c:v>32.10</c:v>
                </c:pt>
                <c:pt idx="225">
                  <c:v>32.30</c:v>
                </c:pt>
                <c:pt idx="226">
                  <c:v>32.40</c:v>
                </c:pt>
                <c:pt idx="227">
                  <c:v>32.50</c:v>
                </c:pt>
                <c:pt idx="228">
                  <c:v>32.70</c:v>
                </c:pt>
                <c:pt idx="229">
                  <c:v>32.80</c:v>
                </c:pt>
                <c:pt idx="230">
                  <c:v>33.00</c:v>
                </c:pt>
                <c:pt idx="231">
                  <c:v>33.10</c:v>
                </c:pt>
                <c:pt idx="232">
                  <c:v>33.30</c:v>
                </c:pt>
                <c:pt idx="233">
                  <c:v>33.40</c:v>
                </c:pt>
                <c:pt idx="234">
                  <c:v>33.60</c:v>
                </c:pt>
                <c:pt idx="235">
                  <c:v>33.70</c:v>
                </c:pt>
                <c:pt idx="236">
                  <c:v>33.80</c:v>
                </c:pt>
                <c:pt idx="237">
                  <c:v>34.00</c:v>
                </c:pt>
                <c:pt idx="238">
                  <c:v>34.10</c:v>
                </c:pt>
                <c:pt idx="239">
                  <c:v>34.30</c:v>
                </c:pt>
                <c:pt idx="240">
                  <c:v>34.40</c:v>
                </c:pt>
                <c:pt idx="241">
                  <c:v>34.60</c:v>
                </c:pt>
                <c:pt idx="242">
                  <c:v>34.70</c:v>
                </c:pt>
                <c:pt idx="243">
                  <c:v>34.80</c:v>
                </c:pt>
                <c:pt idx="244">
                  <c:v>35.00</c:v>
                </c:pt>
                <c:pt idx="245">
                  <c:v>35.10</c:v>
                </c:pt>
                <c:pt idx="246">
                  <c:v>35.30</c:v>
                </c:pt>
                <c:pt idx="247">
                  <c:v>35.40</c:v>
                </c:pt>
                <c:pt idx="248">
                  <c:v>35.60</c:v>
                </c:pt>
                <c:pt idx="249">
                  <c:v>35.70</c:v>
                </c:pt>
                <c:pt idx="250">
                  <c:v>35.90</c:v>
                </c:pt>
                <c:pt idx="251">
                  <c:v>36.00</c:v>
                </c:pt>
                <c:pt idx="252">
                  <c:v>36.10</c:v>
                </c:pt>
                <c:pt idx="253">
                  <c:v>36.30</c:v>
                </c:pt>
                <c:pt idx="254">
                  <c:v>36.40</c:v>
                </c:pt>
                <c:pt idx="255">
                  <c:v>36.60</c:v>
                </c:pt>
                <c:pt idx="256">
                  <c:v>36.70</c:v>
                </c:pt>
                <c:pt idx="257">
                  <c:v>36.90</c:v>
                </c:pt>
                <c:pt idx="258">
                  <c:v>37.00</c:v>
                </c:pt>
                <c:pt idx="259">
                  <c:v>37.20</c:v>
                </c:pt>
                <c:pt idx="260">
                  <c:v>37.30</c:v>
                </c:pt>
                <c:pt idx="261">
                  <c:v>37.40</c:v>
                </c:pt>
                <c:pt idx="262">
                  <c:v>37.60</c:v>
                </c:pt>
                <c:pt idx="263">
                  <c:v>37.70</c:v>
                </c:pt>
                <c:pt idx="264">
                  <c:v>37.90</c:v>
                </c:pt>
                <c:pt idx="265">
                  <c:v>38.00</c:v>
                </c:pt>
                <c:pt idx="266">
                  <c:v>38.20</c:v>
                </c:pt>
                <c:pt idx="267">
                  <c:v>38.30</c:v>
                </c:pt>
                <c:pt idx="268">
                  <c:v>38.40</c:v>
                </c:pt>
                <c:pt idx="269">
                  <c:v>38.60</c:v>
                </c:pt>
                <c:pt idx="270">
                  <c:v>38.70</c:v>
                </c:pt>
                <c:pt idx="271">
                  <c:v>38.90</c:v>
                </c:pt>
                <c:pt idx="272">
                  <c:v>39.00</c:v>
                </c:pt>
                <c:pt idx="273">
                  <c:v>39.20</c:v>
                </c:pt>
                <c:pt idx="274">
                  <c:v>39.30</c:v>
                </c:pt>
                <c:pt idx="275">
                  <c:v>39.50</c:v>
                </c:pt>
                <c:pt idx="276">
                  <c:v>39.60</c:v>
                </c:pt>
                <c:pt idx="277">
                  <c:v>39.70</c:v>
                </c:pt>
                <c:pt idx="278">
                  <c:v>39.90</c:v>
                </c:pt>
                <c:pt idx="279">
                  <c:v>40.00</c:v>
                </c:pt>
                <c:pt idx="280">
                  <c:v>40.20</c:v>
                </c:pt>
                <c:pt idx="281">
                  <c:v>40.30</c:v>
                </c:pt>
                <c:pt idx="282">
                  <c:v>40.50</c:v>
                </c:pt>
                <c:pt idx="283">
                  <c:v>40.60</c:v>
                </c:pt>
                <c:pt idx="284">
                  <c:v>40.80</c:v>
                </c:pt>
                <c:pt idx="285">
                  <c:v>40.90</c:v>
                </c:pt>
                <c:pt idx="286">
                  <c:v>41.00</c:v>
                </c:pt>
                <c:pt idx="287">
                  <c:v>41.20</c:v>
                </c:pt>
                <c:pt idx="288">
                  <c:v>41.30</c:v>
                </c:pt>
                <c:pt idx="289">
                  <c:v>41.50</c:v>
                </c:pt>
                <c:pt idx="290">
                  <c:v>41.60</c:v>
                </c:pt>
                <c:pt idx="291">
                  <c:v>41.80</c:v>
                </c:pt>
                <c:pt idx="292">
                  <c:v>41.90</c:v>
                </c:pt>
                <c:pt idx="293">
                  <c:v>42.00</c:v>
                </c:pt>
                <c:pt idx="294">
                  <c:v>42.20</c:v>
                </c:pt>
                <c:pt idx="295">
                  <c:v>42.30</c:v>
                </c:pt>
                <c:pt idx="296">
                  <c:v>42.50</c:v>
                </c:pt>
                <c:pt idx="297">
                  <c:v>42.60</c:v>
                </c:pt>
                <c:pt idx="298">
                  <c:v>42.80</c:v>
                </c:pt>
                <c:pt idx="299">
                  <c:v>42.90</c:v>
                </c:pt>
                <c:pt idx="300">
                  <c:v>43.10</c:v>
                </c:pt>
                <c:pt idx="301">
                  <c:v>43.20</c:v>
                </c:pt>
                <c:pt idx="302">
                  <c:v>43.30</c:v>
                </c:pt>
                <c:pt idx="303">
                  <c:v>43.50</c:v>
                </c:pt>
                <c:pt idx="304">
                  <c:v>43.60</c:v>
                </c:pt>
                <c:pt idx="305">
                  <c:v>43.80</c:v>
                </c:pt>
                <c:pt idx="306">
                  <c:v>43.90</c:v>
                </c:pt>
                <c:pt idx="307">
                  <c:v>44.10</c:v>
                </c:pt>
                <c:pt idx="308">
                  <c:v>44.20</c:v>
                </c:pt>
                <c:pt idx="309">
                  <c:v>44.40</c:v>
                </c:pt>
                <c:pt idx="310">
                  <c:v>44.50</c:v>
                </c:pt>
                <c:pt idx="311">
                  <c:v>44.60</c:v>
                </c:pt>
                <c:pt idx="312">
                  <c:v>44.80</c:v>
                </c:pt>
                <c:pt idx="313">
                  <c:v>44.90</c:v>
                </c:pt>
                <c:pt idx="314">
                  <c:v>45.10</c:v>
                </c:pt>
                <c:pt idx="315">
                  <c:v>45.20</c:v>
                </c:pt>
                <c:pt idx="316">
                  <c:v>45.40</c:v>
                </c:pt>
                <c:pt idx="317">
                  <c:v>45.50</c:v>
                </c:pt>
                <c:pt idx="318">
                  <c:v>45.60</c:v>
                </c:pt>
                <c:pt idx="319">
                  <c:v>45.80</c:v>
                </c:pt>
                <c:pt idx="320">
                  <c:v>45.90</c:v>
                </c:pt>
                <c:pt idx="321">
                  <c:v>46.10</c:v>
                </c:pt>
                <c:pt idx="322">
                  <c:v>46.20</c:v>
                </c:pt>
                <c:pt idx="323">
                  <c:v>46.40</c:v>
                </c:pt>
                <c:pt idx="324">
                  <c:v>46.50</c:v>
                </c:pt>
                <c:pt idx="325">
                  <c:v>46.70</c:v>
                </c:pt>
                <c:pt idx="326">
                  <c:v>46.80</c:v>
                </c:pt>
                <c:pt idx="327">
                  <c:v>46.90</c:v>
                </c:pt>
                <c:pt idx="328">
                  <c:v>47.10</c:v>
                </c:pt>
                <c:pt idx="329">
                  <c:v>47.20</c:v>
                </c:pt>
                <c:pt idx="330">
                  <c:v>47.40</c:v>
                </c:pt>
                <c:pt idx="331">
                  <c:v>47.50</c:v>
                </c:pt>
                <c:pt idx="332">
                  <c:v>47.70</c:v>
                </c:pt>
                <c:pt idx="333">
                  <c:v>47.80</c:v>
                </c:pt>
                <c:pt idx="334">
                  <c:v>48.00</c:v>
                </c:pt>
                <c:pt idx="335">
                  <c:v>48.10</c:v>
                </c:pt>
                <c:pt idx="336">
                  <c:v>48.20</c:v>
                </c:pt>
                <c:pt idx="337">
                  <c:v>48.40</c:v>
                </c:pt>
                <c:pt idx="338">
                  <c:v>48.50</c:v>
                </c:pt>
                <c:pt idx="339">
                  <c:v>48.70</c:v>
                </c:pt>
                <c:pt idx="340">
                  <c:v>48.80</c:v>
                </c:pt>
                <c:pt idx="341">
                  <c:v>49.00</c:v>
                </c:pt>
                <c:pt idx="342">
                  <c:v>49.10</c:v>
                </c:pt>
                <c:pt idx="343">
                  <c:v>49.20</c:v>
                </c:pt>
                <c:pt idx="344">
                  <c:v>49.40</c:v>
                </c:pt>
                <c:pt idx="345">
                  <c:v>49.50</c:v>
                </c:pt>
                <c:pt idx="346">
                  <c:v>49.70</c:v>
                </c:pt>
                <c:pt idx="347">
                  <c:v>49.80</c:v>
                </c:pt>
                <c:pt idx="348">
                  <c:v>50.00</c:v>
                </c:pt>
                <c:pt idx="349">
                  <c:v>50.10</c:v>
                </c:pt>
                <c:pt idx="350">
                  <c:v>50.30</c:v>
                </c:pt>
                <c:pt idx="351">
                  <c:v>50.40</c:v>
                </c:pt>
                <c:pt idx="352">
                  <c:v>50.50</c:v>
                </c:pt>
                <c:pt idx="353">
                  <c:v>50.70</c:v>
                </c:pt>
                <c:pt idx="354">
                  <c:v>50.80</c:v>
                </c:pt>
                <c:pt idx="355">
                  <c:v>51.00</c:v>
                </c:pt>
                <c:pt idx="356">
                  <c:v>51.10</c:v>
                </c:pt>
                <c:pt idx="357">
                  <c:v>51.30</c:v>
                </c:pt>
                <c:pt idx="358">
                  <c:v>51.40</c:v>
                </c:pt>
                <c:pt idx="359">
                  <c:v>51.60</c:v>
                </c:pt>
                <c:pt idx="360">
                  <c:v>51.70</c:v>
                </c:pt>
                <c:pt idx="361">
                  <c:v>51.80</c:v>
                </c:pt>
                <c:pt idx="362">
                  <c:v>52.00</c:v>
                </c:pt>
                <c:pt idx="363">
                  <c:v>52.10</c:v>
                </c:pt>
                <c:pt idx="364">
                  <c:v>52.30</c:v>
                </c:pt>
                <c:pt idx="365">
                  <c:v>52.40</c:v>
                </c:pt>
                <c:pt idx="366">
                  <c:v>52.60</c:v>
                </c:pt>
                <c:pt idx="367">
                  <c:v>52.70</c:v>
                </c:pt>
                <c:pt idx="368">
                  <c:v>52.80</c:v>
                </c:pt>
                <c:pt idx="369">
                  <c:v>53.00</c:v>
                </c:pt>
                <c:pt idx="370">
                  <c:v>53.10</c:v>
                </c:pt>
                <c:pt idx="371">
                  <c:v>53.30</c:v>
                </c:pt>
                <c:pt idx="372">
                  <c:v>53.40</c:v>
                </c:pt>
                <c:pt idx="373">
                  <c:v>53.60</c:v>
                </c:pt>
                <c:pt idx="374">
                  <c:v>53.70</c:v>
                </c:pt>
                <c:pt idx="375">
                  <c:v>53.90</c:v>
                </c:pt>
                <c:pt idx="376">
                  <c:v>54.00</c:v>
                </c:pt>
                <c:pt idx="377">
                  <c:v>54.10</c:v>
                </c:pt>
                <c:pt idx="378">
                  <c:v>54.30</c:v>
                </c:pt>
                <c:pt idx="379">
                  <c:v>54.40</c:v>
                </c:pt>
                <c:pt idx="380">
                  <c:v>54.60</c:v>
                </c:pt>
                <c:pt idx="381">
                  <c:v>54.70</c:v>
                </c:pt>
                <c:pt idx="382">
                  <c:v>54.90</c:v>
                </c:pt>
                <c:pt idx="383">
                  <c:v>55.00</c:v>
                </c:pt>
                <c:pt idx="384">
                  <c:v>55.20</c:v>
                </c:pt>
                <c:pt idx="385">
                  <c:v>55.30</c:v>
                </c:pt>
                <c:pt idx="386">
                  <c:v>55.40</c:v>
                </c:pt>
                <c:pt idx="387">
                  <c:v>55.60</c:v>
                </c:pt>
                <c:pt idx="388">
                  <c:v>55.70</c:v>
                </c:pt>
                <c:pt idx="389">
                  <c:v>55.90</c:v>
                </c:pt>
                <c:pt idx="390">
                  <c:v>56.00</c:v>
                </c:pt>
                <c:pt idx="391">
                  <c:v>56.20</c:v>
                </c:pt>
                <c:pt idx="392">
                  <c:v>56.30</c:v>
                </c:pt>
                <c:pt idx="393">
                  <c:v>56.40</c:v>
                </c:pt>
                <c:pt idx="394">
                  <c:v>56.60</c:v>
                </c:pt>
                <c:pt idx="395">
                  <c:v>56.70</c:v>
                </c:pt>
                <c:pt idx="396">
                  <c:v>56.90</c:v>
                </c:pt>
                <c:pt idx="397">
                  <c:v>57.00</c:v>
                </c:pt>
                <c:pt idx="398">
                  <c:v>57.20</c:v>
                </c:pt>
                <c:pt idx="399">
                  <c:v>57.30</c:v>
                </c:pt>
                <c:pt idx="400">
                  <c:v>57.50</c:v>
                </c:pt>
                <c:pt idx="401">
                  <c:v>57.60</c:v>
                </c:pt>
                <c:pt idx="402">
                  <c:v>57.70</c:v>
                </c:pt>
                <c:pt idx="403">
                  <c:v>57.90</c:v>
                </c:pt>
                <c:pt idx="404">
                  <c:v>58.00</c:v>
                </c:pt>
                <c:pt idx="405">
                  <c:v>58.20</c:v>
                </c:pt>
                <c:pt idx="406">
                  <c:v>58.30</c:v>
                </c:pt>
                <c:pt idx="407">
                  <c:v>58.50</c:v>
                </c:pt>
                <c:pt idx="408">
                  <c:v>58.60</c:v>
                </c:pt>
                <c:pt idx="409">
                  <c:v>58.80</c:v>
                </c:pt>
                <c:pt idx="410">
                  <c:v>58.90</c:v>
                </c:pt>
                <c:pt idx="411">
                  <c:v>59.00</c:v>
                </c:pt>
                <c:pt idx="412">
                  <c:v>59.20</c:v>
                </c:pt>
                <c:pt idx="413">
                  <c:v>59.30</c:v>
                </c:pt>
                <c:pt idx="414">
                  <c:v>59.50</c:v>
                </c:pt>
                <c:pt idx="415">
                  <c:v>59.60</c:v>
                </c:pt>
                <c:pt idx="416">
                  <c:v>59.80</c:v>
                </c:pt>
                <c:pt idx="417">
                  <c:v>59.90</c:v>
                </c:pt>
                <c:pt idx="418">
                  <c:v>60.00</c:v>
                </c:pt>
                <c:pt idx="419">
                  <c:v>60.20</c:v>
                </c:pt>
                <c:pt idx="420">
                  <c:v>60.30</c:v>
                </c:pt>
                <c:pt idx="421">
                  <c:v>60.50</c:v>
                </c:pt>
                <c:pt idx="422">
                  <c:v>60.60</c:v>
                </c:pt>
                <c:pt idx="423">
                  <c:v>60.80</c:v>
                </c:pt>
                <c:pt idx="424">
                  <c:v>60.90</c:v>
                </c:pt>
                <c:pt idx="425">
                  <c:v>61.10</c:v>
                </c:pt>
                <c:pt idx="426">
                  <c:v>61.20</c:v>
                </c:pt>
                <c:pt idx="427">
                  <c:v>61.30</c:v>
                </c:pt>
                <c:pt idx="428">
                  <c:v>61.50</c:v>
                </c:pt>
                <c:pt idx="429">
                  <c:v>61.60</c:v>
                </c:pt>
                <c:pt idx="430">
                  <c:v>61.80</c:v>
                </c:pt>
                <c:pt idx="431">
                  <c:v>61.90</c:v>
                </c:pt>
                <c:pt idx="432">
                  <c:v>62.10</c:v>
                </c:pt>
                <c:pt idx="433">
                  <c:v>62.20</c:v>
                </c:pt>
                <c:pt idx="434">
                  <c:v>62.40</c:v>
                </c:pt>
                <c:pt idx="435">
                  <c:v>62.50</c:v>
                </c:pt>
                <c:pt idx="436">
                  <c:v>62.60</c:v>
                </c:pt>
                <c:pt idx="437">
                  <c:v>62.80</c:v>
                </c:pt>
                <c:pt idx="438">
                  <c:v>62.90</c:v>
                </c:pt>
                <c:pt idx="439">
                  <c:v>63.10</c:v>
                </c:pt>
                <c:pt idx="440">
                  <c:v>63.20</c:v>
                </c:pt>
                <c:pt idx="441">
                  <c:v>63.40</c:v>
                </c:pt>
                <c:pt idx="442">
                  <c:v>63.50</c:v>
                </c:pt>
                <c:pt idx="443">
                  <c:v>63.60</c:v>
                </c:pt>
                <c:pt idx="444">
                  <c:v>63.80</c:v>
                </c:pt>
                <c:pt idx="445">
                  <c:v>63.90</c:v>
                </c:pt>
                <c:pt idx="446">
                  <c:v>64.10</c:v>
                </c:pt>
                <c:pt idx="447">
                  <c:v>64.20</c:v>
                </c:pt>
                <c:pt idx="448">
                  <c:v>64.40</c:v>
                </c:pt>
                <c:pt idx="449">
                  <c:v>64.50</c:v>
                </c:pt>
                <c:pt idx="450">
                  <c:v>64.70</c:v>
                </c:pt>
                <c:pt idx="451">
                  <c:v>64.80</c:v>
                </c:pt>
                <c:pt idx="452">
                  <c:v>64.90</c:v>
                </c:pt>
                <c:pt idx="453">
                  <c:v>65.10</c:v>
                </c:pt>
                <c:pt idx="454">
                  <c:v>65.20</c:v>
                </c:pt>
                <c:pt idx="455">
                  <c:v>65.40</c:v>
                </c:pt>
                <c:pt idx="456">
                  <c:v>65.50</c:v>
                </c:pt>
                <c:pt idx="457">
                  <c:v>65.70</c:v>
                </c:pt>
                <c:pt idx="458">
                  <c:v>65.80</c:v>
                </c:pt>
                <c:pt idx="459">
                  <c:v>66.00</c:v>
                </c:pt>
                <c:pt idx="460">
                  <c:v>66.10</c:v>
                </c:pt>
                <c:pt idx="461">
                  <c:v>66.20</c:v>
                </c:pt>
                <c:pt idx="462">
                  <c:v>66.40</c:v>
                </c:pt>
                <c:pt idx="463">
                  <c:v>66.50</c:v>
                </c:pt>
                <c:pt idx="464">
                  <c:v>66.70</c:v>
                </c:pt>
                <c:pt idx="465">
                  <c:v>66.80</c:v>
                </c:pt>
                <c:pt idx="466">
                  <c:v>67.00</c:v>
                </c:pt>
                <c:pt idx="467">
                  <c:v>67.10</c:v>
                </c:pt>
                <c:pt idx="468">
                  <c:v>67.20</c:v>
                </c:pt>
                <c:pt idx="469">
                  <c:v>67.40</c:v>
                </c:pt>
                <c:pt idx="470">
                  <c:v>67.50</c:v>
                </c:pt>
                <c:pt idx="471">
                  <c:v>67.70</c:v>
                </c:pt>
                <c:pt idx="472">
                  <c:v>67.80</c:v>
                </c:pt>
                <c:pt idx="473">
                  <c:v>68.00</c:v>
                </c:pt>
                <c:pt idx="474">
                  <c:v>68.10</c:v>
                </c:pt>
                <c:pt idx="475">
                  <c:v>68.30</c:v>
                </c:pt>
                <c:pt idx="476">
                  <c:v>68.40</c:v>
                </c:pt>
                <c:pt idx="477">
                  <c:v>68.50</c:v>
                </c:pt>
                <c:pt idx="478">
                  <c:v>68.70</c:v>
                </c:pt>
                <c:pt idx="479">
                  <c:v>68.80</c:v>
                </c:pt>
                <c:pt idx="480">
                  <c:v>69.00</c:v>
                </c:pt>
                <c:pt idx="481">
                  <c:v>69.10</c:v>
                </c:pt>
                <c:pt idx="482">
                  <c:v>69.30</c:v>
                </c:pt>
                <c:pt idx="483">
                  <c:v>69.40</c:v>
                </c:pt>
                <c:pt idx="484">
                  <c:v>69.60</c:v>
                </c:pt>
                <c:pt idx="485">
                  <c:v>69.70</c:v>
                </c:pt>
                <c:pt idx="486">
                  <c:v>69.80</c:v>
                </c:pt>
                <c:pt idx="487">
                  <c:v>70.00</c:v>
                </c:pt>
                <c:pt idx="488">
                  <c:v>70.10</c:v>
                </c:pt>
                <c:pt idx="489">
                  <c:v>70.30</c:v>
                </c:pt>
                <c:pt idx="490">
                  <c:v>70.40</c:v>
                </c:pt>
                <c:pt idx="491">
                  <c:v>70.60</c:v>
                </c:pt>
                <c:pt idx="492">
                  <c:v>70.70</c:v>
                </c:pt>
                <c:pt idx="493">
                  <c:v>70.80</c:v>
                </c:pt>
                <c:pt idx="494">
                  <c:v>71.00</c:v>
                </c:pt>
                <c:pt idx="495">
                  <c:v>71.10</c:v>
                </c:pt>
                <c:pt idx="496">
                  <c:v>71.30</c:v>
                </c:pt>
                <c:pt idx="497">
                  <c:v>71.40</c:v>
                </c:pt>
                <c:pt idx="498">
                  <c:v>71.60</c:v>
                </c:pt>
                <c:pt idx="499">
                  <c:v>71.70</c:v>
                </c:pt>
                <c:pt idx="500">
                  <c:v>71.90</c:v>
                </c:pt>
                <c:pt idx="501">
                  <c:v>72.00</c:v>
                </c:pt>
                <c:pt idx="502">
                  <c:v>72.10</c:v>
                </c:pt>
                <c:pt idx="503">
                  <c:v>72.30</c:v>
                </c:pt>
                <c:pt idx="504">
                  <c:v>72.40</c:v>
                </c:pt>
                <c:pt idx="505">
                  <c:v>72.60</c:v>
                </c:pt>
                <c:pt idx="506">
                  <c:v>72.70</c:v>
                </c:pt>
                <c:pt idx="507">
                  <c:v>72.90</c:v>
                </c:pt>
                <c:pt idx="508">
                  <c:v>73.00</c:v>
                </c:pt>
                <c:pt idx="509">
                  <c:v>73.20</c:v>
                </c:pt>
                <c:pt idx="510">
                  <c:v>73.30</c:v>
                </c:pt>
                <c:pt idx="511">
                  <c:v>73.40</c:v>
                </c:pt>
                <c:pt idx="512">
                  <c:v>73.60</c:v>
                </c:pt>
                <c:pt idx="513">
                  <c:v>73.70</c:v>
                </c:pt>
                <c:pt idx="514">
                  <c:v>73.90</c:v>
                </c:pt>
                <c:pt idx="515">
                  <c:v>74.00</c:v>
                </c:pt>
                <c:pt idx="516">
                  <c:v>74.20</c:v>
                </c:pt>
                <c:pt idx="517">
                  <c:v>74.30</c:v>
                </c:pt>
                <c:pt idx="518">
                  <c:v>74.40</c:v>
                </c:pt>
                <c:pt idx="519">
                  <c:v>74.60</c:v>
                </c:pt>
                <c:pt idx="520">
                  <c:v>74.70</c:v>
                </c:pt>
                <c:pt idx="521">
                  <c:v>74.90</c:v>
                </c:pt>
                <c:pt idx="522">
                  <c:v>75.00</c:v>
                </c:pt>
                <c:pt idx="523">
                  <c:v>75.20</c:v>
                </c:pt>
                <c:pt idx="524">
                  <c:v>75.30</c:v>
                </c:pt>
                <c:pt idx="525">
                  <c:v>75.50</c:v>
                </c:pt>
                <c:pt idx="526">
                  <c:v>75.60</c:v>
                </c:pt>
                <c:pt idx="527">
                  <c:v>75.70</c:v>
                </c:pt>
                <c:pt idx="528">
                  <c:v>75.90</c:v>
                </c:pt>
                <c:pt idx="529">
                  <c:v>76.00</c:v>
                </c:pt>
                <c:pt idx="530">
                  <c:v>76.20</c:v>
                </c:pt>
                <c:pt idx="531">
                  <c:v>76.30</c:v>
                </c:pt>
                <c:pt idx="532">
                  <c:v>76.50</c:v>
                </c:pt>
                <c:pt idx="533">
                  <c:v>76.60</c:v>
                </c:pt>
                <c:pt idx="534">
                  <c:v>76.80</c:v>
                </c:pt>
                <c:pt idx="535">
                  <c:v>76.90</c:v>
                </c:pt>
                <c:pt idx="536">
                  <c:v>77.00</c:v>
                </c:pt>
                <c:pt idx="537">
                  <c:v>77.20</c:v>
                </c:pt>
                <c:pt idx="538">
                  <c:v>77.30</c:v>
                </c:pt>
                <c:pt idx="539">
                  <c:v>77.50</c:v>
                </c:pt>
                <c:pt idx="540">
                  <c:v>77.60</c:v>
                </c:pt>
                <c:pt idx="541">
                  <c:v>77.80</c:v>
                </c:pt>
                <c:pt idx="542">
                  <c:v>77.90</c:v>
                </c:pt>
                <c:pt idx="543">
                  <c:v>78.00</c:v>
                </c:pt>
                <c:pt idx="544">
                  <c:v>78.20</c:v>
                </c:pt>
                <c:pt idx="545">
                  <c:v>78.30</c:v>
                </c:pt>
                <c:pt idx="546">
                  <c:v>78.50</c:v>
                </c:pt>
                <c:pt idx="547">
                  <c:v>78.60</c:v>
                </c:pt>
                <c:pt idx="548">
                  <c:v>78.80</c:v>
                </c:pt>
                <c:pt idx="549">
                  <c:v>78.90</c:v>
                </c:pt>
                <c:pt idx="550">
                  <c:v>79.10</c:v>
                </c:pt>
                <c:pt idx="551">
                  <c:v>79.20</c:v>
                </c:pt>
                <c:pt idx="552">
                  <c:v>79.30</c:v>
                </c:pt>
                <c:pt idx="553">
                  <c:v>79.50</c:v>
                </c:pt>
                <c:pt idx="554">
                  <c:v>79.60</c:v>
                </c:pt>
                <c:pt idx="555">
                  <c:v>79.80</c:v>
                </c:pt>
                <c:pt idx="556">
                  <c:v>79.90</c:v>
                </c:pt>
                <c:pt idx="557">
                  <c:v>80.10</c:v>
                </c:pt>
                <c:pt idx="558">
                  <c:v>80.20</c:v>
                </c:pt>
                <c:pt idx="559">
                  <c:v>80.40</c:v>
                </c:pt>
                <c:pt idx="560">
                  <c:v>80.50</c:v>
                </c:pt>
                <c:pt idx="561">
                  <c:v>80.60</c:v>
                </c:pt>
                <c:pt idx="562">
                  <c:v>80.80</c:v>
                </c:pt>
                <c:pt idx="563">
                  <c:v>80.90</c:v>
                </c:pt>
                <c:pt idx="564">
                  <c:v>81.10</c:v>
                </c:pt>
                <c:pt idx="565">
                  <c:v>81.20</c:v>
                </c:pt>
                <c:pt idx="566">
                  <c:v>81.40</c:v>
                </c:pt>
                <c:pt idx="567">
                  <c:v>81.50</c:v>
                </c:pt>
                <c:pt idx="568">
                  <c:v>81.60</c:v>
                </c:pt>
                <c:pt idx="569">
                  <c:v>81.80</c:v>
                </c:pt>
                <c:pt idx="570">
                  <c:v>81.90</c:v>
                </c:pt>
                <c:pt idx="571">
                  <c:v>82.10</c:v>
                </c:pt>
                <c:pt idx="572">
                  <c:v>82.20</c:v>
                </c:pt>
                <c:pt idx="573">
                  <c:v>82.40</c:v>
                </c:pt>
                <c:pt idx="574">
                  <c:v>82.50</c:v>
                </c:pt>
                <c:pt idx="575">
                  <c:v>82.70</c:v>
                </c:pt>
                <c:pt idx="576">
                  <c:v>82.80</c:v>
                </c:pt>
                <c:pt idx="577">
                  <c:v>82.90</c:v>
                </c:pt>
                <c:pt idx="578">
                  <c:v>83.10</c:v>
                </c:pt>
                <c:pt idx="579">
                  <c:v>83.20</c:v>
                </c:pt>
                <c:pt idx="580">
                  <c:v>83.40</c:v>
                </c:pt>
                <c:pt idx="581">
                  <c:v>83.50</c:v>
                </c:pt>
                <c:pt idx="582">
                  <c:v>83.70</c:v>
                </c:pt>
                <c:pt idx="583">
                  <c:v>83.80</c:v>
                </c:pt>
                <c:pt idx="584">
                  <c:v>84.00</c:v>
                </c:pt>
                <c:pt idx="585">
                  <c:v>84.10</c:v>
                </c:pt>
                <c:pt idx="586">
                  <c:v>84.20</c:v>
                </c:pt>
                <c:pt idx="587">
                  <c:v>84.40</c:v>
                </c:pt>
                <c:pt idx="588">
                  <c:v>84.50</c:v>
                </c:pt>
                <c:pt idx="589">
                  <c:v>84.70</c:v>
                </c:pt>
                <c:pt idx="590">
                  <c:v>84.80</c:v>
                </c:pt>
                <c:pt idx="591">
                  <c:v>85.00</c:v>
                </c:pt>
                <c:pt idx="592">
                  <c:v>85.10</c:v>
                </c:pt>
                <c:pt idx="593">
                  <c:v>85.20</c:v>
                </c:pt>
                <c:pt idx="594">
                  <c:v>85.40</c:v>
                </c:pt>
                <c:pt idx="595">
                  <c:v>85.50</c:v>
                </c:pt>
                <c:pt idx="596">
                  <c:v>85.70</c:v>
                </c:pt>
                <c:pt idx="597">
                  <c:v>85.80</c:v>
                </c:pt>
                <c:pt idx="598">
                  <c:v>86.00</c:v>
                </c:pt>
                <c:pt idx="599">
                  <c:v>86.10</c:v>
                </c:pt>
                <c:pt idx="600">
                  <c:v>86.30</c:v>
                </c:pt>
                <c:pt idx="601">
                  <c:v>86.40</c:v>
                </c:pt>
                <c:pt idx="602">
                  <c:v>86.50</c:v>
                </c:pt>
                <c:pt idx="603">
                  <c:v>86.70</c:v>
                </c:pt>
                <c:pt idx="604">
                  <c:v>86.80</c:v>
                </c:pt>
                <c:pt idx="605">
                  <c:v>87.00</c:v>
                </c:pt>
                <c:pt idx="606">
                  <c:v>87.10</c:v>
                </c:pt>
                <c:pt idx="607">
                  <c:v>87.30</c:v>
                </c:pt>
                <c:pt idx="608">
                  <c:v>87.40</c:v>
                </c:pt>
                <c:pt idx="609">
                  <c:v>87.60</c:v>
                </c:pt>
                <c:pt idx="610">
                  <c:v>87.70</c:v>
                </c:pt>
                <c:pt idx="611">
                  <c:v>87.80</c:v>
                </c:pt>
                <c:pt idx="612">
                  <c:v>88.00</c:v>
                </c:pt>
                <c:pt idx="613">
                  <c:v>88.10</c:v>
                </c:pt>
                <c:pt idx="614">
                  <c:v>88.30</c:v>
                </c:pt>
                <c:pt idx="615">
                  <c:v>88.40</c:v>
                </c:pt>
                <c:pt idx="616">
                  <c:v>88.60</c:v>
                </c:pt>
                <c:pt idx="617">
                  <c:v>88.70</c:v>
                </c:pt>
                <c:pt idx="618">
                  <c:v>88.80</c:v>
                </c:pt>
                <c:pt idx="619">
                  <c:v>89.00</c:v>
                </c:pt>
                <c:pt idx="620">
                  <c:v>89.10</c:v>
                </c:pt>
                <c:pt idx="621">
                  <c:v>89.30</c:v>
                </c:pt>
                <c:pt idx="622">
                  <c:v>89.40</c:v>
                </c:pt>
                <c:pt idx="623">
                  <c:v>89.60</c:v>
                </c:pt>
                <c:pt idx="624">
                  <c:v>89.70</c:v>
                </c:pt>
                <c:pt idx="625">
                  <c:v>89.90</c:v>
                </c:pt>
                <c:pt idx="626">
                  <c:v>90.00</c:v>
                </c:pt>
                <c:pt idx="627">
                  <c:v>90.10</c:v>
                </c:pt>
                <c:pt idx="628">
                  <c:v>90.30</c:v>
                </c:pt>
                <c:pt idx="629">
                  <c:v>90.40</c:v>
                </c:pt>
                <c:pt idx="630">
                  <c:v>90.60</c:v>
                </c:pt>
                <c:pt idx="631">
                  <c:v>90.70</c:v>
                </c:pt>
                <c:pt idx="632">
                  <c:v>90.90</c:v>
                </c:pt>
                <c:pt idx="633">
                  <c:v>91.00</c:v>
                </c:pt>
                <c:pt idx="634">
                  <c:v>91.20</c:v>
                </c:pt>
                <c:pt idx="635">
                  <c:v>91.30</c:v>
                </c:pt>
                <c:pt idx="636">
                  <c:v>91.40</c:v>
                </c:pt>
                <c:pt idx="637">
                  <c:v>91.60</c:v>
                </c:pt>
                <c:pt idx="638">
                  <c:v>91.70</c:v>
                </c:pt>
                <c:pt idx="639">
                  <c:v>91.90</c:v>
                </c:pt>
                <c:pt idx="640">
                  <c:v>92.00</c:v>
                </c:pt>
                <c:pt idx="641">
                  <c:v>92.20</c:v>
                </c:pt>
                <c:pt idx="642">
                  <c:v>92.30</c:v>
                </c:pt>
                <c:pt idx="643">
                  <c:v>92.40</c:v>
                </c:pt>
                <c:pt idx="644">
                  <c:v>92.60</c:v>
                </c:pt>
                <c:pt idx="645">
                  <c:v>92.70</c:v>
                </c:pt>
                <c:pt idx="646">
                  <c:v>92.90</c:v>
                </c:pt>
                <c:pt idx="647">
                  <c:v>93.00</c:v>
                </c:pt>
                <c:pt idx="648">
                  <c:v>93.20</c:v>
                </c:pt>
                <c:pt idx="649">
                  <c:v>93.30</c:v>
                </c:pt>
                <c:pt idx="650">
                  <c:v>93.50</c:v>
                </c:pt>
                <c:pt idx="651">
                  <c:v>93.60</c:v>
                </c:pt>
                <c:pt idx="652">
                  <c:v>93.70</c:v>
                </c:pt>
                <c:pt idx="653">
                  <c:v>93.90</c:v>
                </c:pt>
                <c:pt idx="654">
                  <c:v>94.00</c:v>
                </c:pt>
                <c:pt idx="655">
                  <c:v>94.20</c:v>
                </c:pt>
                <c:pt idx="656">
                  <c:v>94.30</c:v>
                </c:pt>
                <c:pt idx="657">
                  <c:v>94.50</c:v>
                </c:pt>
                <c:pt idx="658">
                  <c:v>94.60</c:v>
                </c:pt>
                <c:pt idx="659">
                  <c:v>94.80</c:v>
                </c:pt>
                <c:pt idx="660">
                  <c:v>94.90</c:v>
                </c:pt>
                <c:pt idx="661">
                  <c:v>95.00</c:v>
                </c:pt>
                <c:pt idx="662">
                  <c:v>95.20</c:v>
                </c:pt>
                <c:pt idx="663">
                  <c:v>95.30</c:v>
                </c:pt>
                <c:pt idx="664">
                  <c:v>95.50</c:v>
                </c:pt>
                <c:pt idx="665">
                  <c:v>95.60</c:v>
                </c:pt>
                <c:pt idx="666">
                  <c:v>95.80</c:v>
                </c:pt>
                <c:pt idx="667">
                  <c:v>95.90</c:v>
                </c:pt>
                <c:pt idx="668">
                  <c:v>96.00</c:v>
                </c:pt>
                <c:pt idx="669">
                  <c:v>96.20</c:v>
                </c:pt>
                <c:pt idx="670">
                  <c:v>96.30</c:v>
                </c:pt>
                <c:pt idx="671">
                  <c:v>96.50</c:v>
                </c:pt>
                <c:pt idx="672">
                  <c:v>96.60</c:v>
                </c:pt>
                <c:pt idx="673">
                  <c:v>96.80</c:v>
                </c:pt>
                <c:pt idx="674">
                  <c:v>96.90</c:v>
                </c:pt>
                <c:pt idx="675">
                  <c:v>97.10</c:v>
                </c:pt>
                <c:pt idx="676">
                  <c:v>97.20</c:v>
                </c:pt>
                <c:pt idx="677">
                  <c:v>97.30</c:v>
                </c:pt>
                <c:pt idx="678">
                  <c:v>97.50</c:v>
                </c:pt>
                <c:pt idx="679">
                  <c:v>97.60</c:v>
                </c:pt>
                <c:pt idx="680">
                  <c:v>97.80</c:v>
                </c:pt>
                <c:pt idx="681">
                  <c:v>97.90</c:v>
                </c:pt>
                <c:pt idx="682">
                  <c:v>98.10</c:v>
                </c:pt>
                <c:pt idx="683">
                  <c:v>98.20</c:v>
                </c:pt>
                <c:pt idx="684">
                  <c:v>98.40</c:v>
                </c:pt>
                <c:pt idx="685">
                  <c:v>98.50</c:v>
                </c:pt>
                <c:pt idx="686">
                  <c:v>98.60</c:v>
                </c:pt>
                <c:pt idx="687">
                  <c:v>98.80</c:v>
                </c:pt>
                <c:pt idx="688">
                  <c:v>98.90</c:v>
                </c:pt>
                <c:pt idx="689">
                  <c:v>99.10</c:v>
                </c:pt>
                <c:pt idx="690">
                  <c:v>99.20</c:v>
                </c:pt>
                <c:pt idx="691">
                  <c:v>99.40</c:v>
                </c:pt>
                <c:pt idx="692">
                  <c:v>99.50</c:v>
                </c:pt>
                <c:pt idx="693">
                  <c:v>99.60</c:v>
                </c:pt>
                <c:pt idx="694">
                  <c:v>99.80</c:v>
                </c:pt>
                <c:pt idx="695">
                  <c:v>99.90</c:v>
                </c:pt>
                <c:pt idx="696">
                  <c:v>100.00</c:v>
                </c:pt>
                <c:pt idx="697">
                  <c:v>100.00</c:v>
                </c:pt>
                <c:pt idx="698">
                  <c:v>100.00</c:v>
                </c:pt>
                <c:pt idx="699">
                  <c:v>101.00</c:v>
                </c:pt>
                <c:pt idx="700">
                  <c:v>101.00</c:v>
                </c:pt>
                <c:pt idx="701">
                  <c:v>101.00</c:v>
                </c:pt>
                <c:pt idx="702">
                  <c:v>101.00</c:v>
                </c:pt>
                <c:pt idx="703">
                  <c:v>101.00</c:v>
                </c:pt>
                <c:pt idx="704">
                  <c:v>101.00</c:v>
                </c:pt>
                <c:pt idx="705">
                  <c:v>101.00</c:v>
                </c:pt>
                <c:pt idx="706">
                  <c:v>102.00</c:v>
                </c:pt>
                <c:pt idx="707">
                  <c:v>102.00</c:v>
                </c:pt>
                <c:pt idx="708">
                  <c:v>102.00</c:v>
                </c:pt>
                <c:pt idx="709">
                  <c:v>102.00</c:v>
                </c:pt>
                <c:pt idx="710">
                  <c:v>102.00</c:v>
                </c:pt>
                <c:pt idx="711">
                  <c:v>102.00</c:v>
                </c:pt>
                <c:pt idx="712">
                  <c:v>102.00</c:v>
                </c:pt>
                <c:pt idx="713">
                  <c:v>103.00</c:v>
                </c:pt>
                <c:pt idx="714">
                  <c:v>103.00</c:v>
                </c:pt>
                <c:pt idx="715">
                  <c:v>103.00</c:v>
                </c:pt>
                <c:pt idx="716">
                  <c:v>103.00</c:v>
                </c:pt>
                <c:pt idx="717">
                  <c:v>103.00</c:v>
                </c:pt>
                <c:pt idx="718">
                  <c:v>103.00</c:v>
                </c:pt>
                <c:pt idx="719">
                  <c:v>103.00</c:v>
                </c:pt>
                <c:pt idx="720">
                  <c:v>104.00</c:v>
                </c:pt>
                <c:pt idx="721">
                  <c:v>104.00</c:v>
                </c:pt>
                <c:pt idx="722">
                  <c:v>104.00</c:v>
                </c:pt>
                <c:pt idx="723">
                  <c:v>104.00</c:v>
                </c:pt>
                <c:pt idx="724">
                  <c:v>104.00</c:v>
                </c:pt>
                <c:pt idx="725">
                  <c:v>104.00</c:v>
                </c:pt>
                <c:pt idx="726">
                  <c:v>104.00</c:v>
                </c:pt>
                <c:pt idx="727">
                  <c:v>105.00</c:v>
                </c:pt>
                <c:pt idx="728">
                  <c:v>105.00</c:v>
                </c:pt>
                <c:pt idx="729">
                  <c:v>105.00</c:v>
                </c:pt>
                <c:pt idx="730">
                  <c:v>105.00</c:v>
                </c:pt>
                <c:pt idx="731">
                  <c:v>105.00</c:v>
                </c:pt>
                <c:pt idx="732">
                  <c:v>105.00</c:v>
                </c:pt>
                <c:pt idx="733">
                  <c:v>105.00</c:v>
                </c:pt>
                <c:pt idx="734">
                  <c:v>106.00</c:v>
                </c:pt>
                <c:pt idx="735">
                  <c:v>106.00</c:v>
                </c:pt>
                <c:pt idx="736">
                  <c:v>106.00</c:v>
                </c:pt>
                <c:pt idx="737">
                  <c:v>106.00</c:v>
                </c:pt>
                <c:pt idx="738">
                  <c:v>106.00</c:v>
                </c:pt>
                <c:pt idx="739">
                  <c:v>106.00</c:v>
                </c:pt>
                <c:pt idx="740">
                  <c:v>106.00</c:v>
                </c:pt>
                <c:pt idx="741">
                  <c:v>107.00</c:v>
                </c:pt>
                <c:pt idx="742">
                  <c:v>107.00</c:v>
                </c:pt>
                <c:pt idx="743">
                  <c:v>107.00</c:v>
                </c:pt>
                <c:pt idx="744">
                  <c:v>107.00</c:v>
                </c:pt>
                <c:pt idx="745">
                  <c:v>107.00</c:v>
                </c:pt>
                <c:pt idx="746">
                  <c:v>107.00</c:v>
                </c:pt>
                <c:pt idx="747">
                  <c:v>107.00</c:v>
                </c:pt>
                <c:pt idx="748">
                  <c:v>108.00</c:v>
                </c:pt>
                <c:pt idx="749">
                  <c:v>108.00</c:v>
                </c:pt>
                <c:pt idx="750">
                  <c:v>108.00</c:v>
                </c:pt>
                <c:pt idx="751">
                  <c:v>108.00</c:v>
                </c:pt>
                <c:pt idx="752">
                  <c:v>108.00</c:v>
                </c:pt>
                <c:pt idx="753">
                  <c:v>108.00</c:v>
                </c:pt>
                <c:pt idx="754">
                  <c:v>108.00</c:v>
                </c:pt>
                <c:pt idx="755">
                  <c:v>109.00</c:v>
                </c:pt>
                <c:pt idx="756">
                  <c:v>109.00</c:v>
                </c:pt>
                <c:pt idx="757">
                  <c:v>109.00</c:v>
                </c:pt>
                <c:pt idx="758">
                  <c:v>109.00</c:v>
                </c:pt>
                <c:pt idx="759">
                  <c:v>109.00</c:v>
                </c:pt>
                <c:pt idx="760">
                  <c:v>109.00</c:v>
                </c:pt>
                <c:pt idx="761">
                  <c:v>109.00</c:v>
                </c:pt>
                <c:pt idx="762">
                  <c:v>110.00</c:v>
                </c:pt>
                <c:pt idx="763">
                  <c:v>110.00</c:v>
                </c:pt>
                <c:pt idx="764">
                  <c:v>110.00</c:v>
                </c:pt>
                <c:pt idx="765">
                  <c:v>110.00</c:v>
                </c:pt>
                <c:pt idx="766">
                  <c:v>110.00</c:v>
                </c:pt>
                <c:pt idx="767">
                  <c:v>110.00</c:v>
                </c:pt>
                <c:pt idx="768">
                  <c:v>110.00</c:v>
                </c:pt>
                <c:pt idx="769">
                  <c:v>111.00</c:v>
                </c:pt>
                <c:pt idx="770">
                  <c:v>111.00</c:v>
                </c:pt>
                <c:pt idx="771">
                  <c:v>111.00</c:v>
                </c:pt>
                <c:pt idx="772">
                  <c:v>111.00</c:v>
                </c:pt>
                <c:pt idx="773">
                  <c:v>111.00</c:v>
                </c:pt>
                <c:pt idx="774">
                  <c:v>111.00</c:v>
                </c:pt>
                <c:pt idx="775">
                  <c:v>111.00</c:v>
                </c:pt>
                <c:pt idx="776">
                  <c:v>112.00</c:v>
                </c:pt>
                <c:pt idx="777">
                  <c:v>112.00</c:v>
                </c:pt>
                <c:pt idx="778">
                  <c:v>112.00</c:v>
                </c:pt>
                <c:pt idx="779">
                  <c:v>112.00</c:v>
                </c:pt>
                <c:pt idx="780">
                  <c:v>112.00</c:v>
                </c:pt>
                <c:pt idx="781">
                  <c:v>112.00</c:v>
                </c:pt>
                <c:pt idx="782">
                  <c:v>112.00</c:v>
                </c:pt>
                <c:pt idx="783">
                  <c:v>113.00</c:v>
                </c:pt>
                <c:pt idx="784">
                  <c:v>113.00</c:v>
                </c:pt>
                <c:pt idx="785">
                  <c:v>113.00</c:v>
                </c:pt>
                <c:pt idx="786">
                  <c:v>113.00</c:v>
                </c:pt>
                <c:pt idx="787">
                  <c:v>113.00</c:v>
                </c:pt>
                <c:pt idx="788">
                  <c:v>113.00</c:v>
                </c:pt>
                <c:pt idx="789">
                  <c:v>113.00</c:v>
                </c:pt>
                <c:pt idx="790">
                  <c:v>114.00</c:v>
                </c:pt>
                <c:pt idx="791">
                  <c:v>114.00</c:v>
                </c:pt>
                <c:pt idx="792">
                  <c:v>114.00</c:v>
                </c:pt>
                <c:pt idx="793">
                  <c:v>114.00</c:v>
                </c:pt>
                <c:pt idx="794">
                  <c:v>114.00</c:v>
                </c:pt>
                <c:pt idx="795">
                  <c:v>114.00</c:v>
                </c:pt>
                <c:pt idx="796">
                  <c:v>114.00</c:v>
                </c:pt>
                <c:pt idx="797">
                  <c:v>115.00</c:v>
                </c:pt>
                <c:pt idx="798">
                  <c:v>115.00</c:v>
                </c:pt>
                <c:pt idx="799">
                  <c:v>115.00</c:v>
                </c:pt>
                <c:pt idx="800">
                  <c:v>115.00</c:v>
                </c:pt>
                <c:pt idx="801">
                  <c:v>115.00</c:v>
                </c:pt>
                <c:pt idx="802">
                  <c:v>115.00</c:v>
                </c:pt>
                <c:pt idx="803">
                  <c:v>115.00</c:v>
                </c:pt>
                <c:pt idx="804">
                  <c:v>116.00</c:v>
                </c:pt>
                <c:pt idx="805">
                  <c:v>116.00</c:v>
                </c:pt>
                <c:pt idx="806">
                  <c:v>116.00</c:v>
                </c:pt>
                <c:pt idx="807">
                  <c:v>116.00</c:v>
                </c:pt>
                <c:pt idx="808">
                  <c:v>116.00</c:v>
                </c:pt>
                <c:pt idx="809">
                  <c:v>116.00</c:v>
                </c:pt>
                <c:pt idx="810">
                  <c:v>116.00</c:v>
                </c:pt>
                <c:pt idx="811">
                  <c:v>117.00</c:v>
                </c:pt>
                <c:pt idx="812">
                  <c:v>117.00</c:v>
                </c:pt>
                <c:pt idx="813">
                  <c:v>117.00</c:v>
                </c:pt>
                <c:pt idx="814">
                  <c:v>117.00</c:v>
                </c:pt>
                <c:pt idx="815">
                  <c:v>117.00</c:v>
                </c:pt>
                <c:pt idx="816">
                  <c:v>117.00</c:v>
                </c:pt>
                <c:pt idx="817">
                  <c:v>118.00</c:v>
                </c:pt>
                <c:pt idx="818">
                  <c:v>118.00</c:v>
                </c:pt>
                <c:pt idx="819">
                  <c:v>118.00</c:v>
                </c:pt>
                <c:pt idx="820">
                  <c:v>118.00</c:v>
                </c:pt>
                <c:pt idx="821">
                  <c:v>118.00</c:v>
                </c:pt>
                <c:pt idx="822">
                  <c:v>118.00</c:v>
                </c:pt>
                <c:pt idx="823">
                  <c:v>118.00</c:v>
                </c:pt>
                <c:pt idx="824">
                  <c:v>119.00</c:v>
                </c:pt>
                <c:pt idx="825">
                  <c:v>119.00</c:v>
                </c:pt>
                <c:pt idx="826">
                  <c:v>119.00</c:v>
                </c:pt>
                <c:pt idx="827">
                  <c:v>119.00</c:v>
                </c:pt>
                <c:pt idx="828">
                  <c:v>119.00</c:v>
                </c:pt>
                <c:pt idx="829">
                  <c:v>119.00</c:v>
                </c:pt>
                <c:pt idx="830">
                  <c:v>119.00</c:v>
                </c:pt>
                <c:pt idx="831">
                  <c:v>120.00</c:v>
                </c:pt>
                <c:pt idx="832">
                  <c:v>120.00</c:v>
                </c:pt>
                <c:pt idx="833">
                  <c:v>120.00</c:v>
                </c:pt>
                <c:pt idx="834">
                  <c:v>120.00</c:v>
                </c:pt>
                <c:pt idx="835">
                  <c:v>120.00</c:v>
                </c:pt>
                <c:pt idx="836">
                  <c:v>120.00</c:v>
                </c:pt>
                <c:pt idx="837">
                  <c:v>120.00</c:v>
                </c:pt>
                <c:pt idx="838">
                  <c:v>121.00</c:v>
                </c:pt>
                <c:pt idx="839">
                  <c:v>121.00</c:v>
                </c:pt>
                <c:pt idx="840">
                  <c:v>121.00</c:v>
                </c:pt>
                <c:pt idx="841">
                  <c:v>121.00</c:v>
                </c:pt>
                <c:pt idx="842">
                  <c:v>121.00</c:v>
                </c:pt>
                <c:pt idx="843">
                  <c:v>121.00</c:v>
                </c:pt>
                <c:pt idx="844">
                  <c:v>121.00</c:v>
                </c:pt>
                <c:pt idx="845">
                  <c:v>122.00</c:v>
                </c:pt>
                <c:pt idx="846">
                  <c:v>122.00</c:v>
                </c:pt>
                <c:pt idx="847">
                  <c:v>122.00</c:v>
                </c:pt>
                <c:pt idx="848">
                  <c:v>122.00</c:v>
                </c:pt>
                <c:pt idx="849">
                  <c:v>122.00</c:v>
                </c:pt>
                <c:pt idx="850">
                  <c:v>122.00</c:v>
                </c:pt>
                <c:pt idx="851">
                  <c:v>122.00</c:v>
                </c:pt>
                <c:pt idx="852">
                  <c:v>123.00</c:v>
                </c:pt>
                <c:pt idx="853">
                  <c:v>123.00</c:v>
                </c:pt>
                <c:pt idx="854">
                  <c:v>123.00</c:v>
                </c:pt>
                <c:pt idx="855">
                  <c:v>123.00</c:v>
                </c:pt>
                <c:pt idx="856">
                  <c:v>123.00</c:v>
                </c:pt>
                <c:pt idx="857">
                  <c:v>123.00</c:v>
                </c:pt>
                <c:pt idx="858">
                  <c:v>123.00</c:v>
                </c:pt>
                <c:pt idx="859">
                  <c:v>124.00</c:v>
                </c:pt>
                <c:pt idx="860">
                  <c:v>124.00</c:v>
                </c:pt>
                <c:pt idx="861">
                  <c:v>124.00</c:v>
                </c:pt>
                <c:pt idx="862">
                  <c:v>124.00</c:v>
                </c:pt>
                <c:pt idx="863">
                  <c:v>124.00</c:v>
                </c:pt>
                <c:pt idx="864">
                  <c:v>124.00</c:v>
                </c:pt>
                <c:pt idx="865">
                  <c:v>124.00</c:v>
                </c:pt>
                <c:pt idx="866">
                  <c:v>125.00</c:v>
                </c:pt>
                <c:pt idx="867">
                  <c:v>125.00</c:v>
                </c:pt>
                <c:pt idx="868">
                  <c:v>125.00</c:v>
                </c:pt>
                <c:pt idx="869">
                  <c:v>125.00</c:v>
                </c:pt>
                <c:pt idx="870">
                  <c:v>125.00</c:v>
                </c:pt>
                <c:pt idx="871">
                  <c:v>125.00</c:v>
                </c:pt>
                <c:pt idx="872">
                  <c:v>125.00</c:v>
                </c:pt>
                <c:pt idx="873">
                  <c:v>126.00</c:v>
                </c:pt>
                <c:pt idx="874">
                  <c:v>126.00</c:v>
                </c:pt>
                <c:pt idx="875">
                  <c:v>126.00</c:v>
                </c:pt>
                <c:pt idx="876">
                  <c:v>126.00</c:v>
                </c:pt>
                <c:pt idx="877">
                  <c:v>126.00</c:v>
                </c:pt>
                <c:pt idx="878">
                  <c:v>126.00</c:v>
                </c:pt>
                <c:pt idx="879">
                  <c:v>126.00</c:v>
                </c:pt>
                <c:pt idx="880">
                  <c:v>127.00</c:v>
                </c:pt>
                <c:pt idx="881">
                  <c:v>127.00</c:v>
                </c:pt>
                <c:pt idx="882">
                  <c:v>127.00</c:v>
                </c:pt>
                <c:pt idx="883">
                  <c:v>127.00</c:v>
                </c:pt>
                <c:pt idx="884">
                  <c:v>127.00</c:v>
                </c:pt>
                <c:pt idx="885">
                  <c:v>127.00</c:v>
                </c:pt>
                <c:pt idx="886">
                  <c:v>127.00</c:v>
                </c:pt>
                <c:pt idx="887">
                  <c:v>128.00</c:v>
                </c:pt>
                <c:pt idx="888">
                  <c:v>128.00</c:v>
                </c:pt>
                <c:pt idx="889">
                  <c:v>128.00</c:v>
                </c:pt>
                <c:pt idx="890">
                  <c:v>128.00</c:v>
                </c:pt>
                <c:pt idx="891">
                  <c:v>128.00</c:v>
                </c:pt>
                <c:pt idx="892">
                  <c:v>128.00</c:v>
                </c:pt>
                <c:pt idx="893">
                  <c:v>128.00</c:v>
                </c:pt>
                <c:pt idx="894">
                  <c:v>129.00</c:v>
                </c:pt>
                <c:pt idx="895">
                  <c:v>129.00</c:v>
                </c:pt>
                <c:pt idx="896">
                  <c:v>129.00</c:v>
                </c:pt>
                <c:pt idx="897">
                  <c:v>129.00</c:v>
                </c:pt>
                <c:pt idx="898">
                  <c:v>129.00</c:v>
                </c:pt>
                <c:pt idx="899">
                  <c:v>129.00</c:v>
                </c:pt>
                <c:pt idx="900">
                  <c:v>129.00</c:v>
                </c:pt>
                <c:pt idx="901">
                  <c:v>130.00</c:v>
                </c:pt>
                <c:pt idx="902">
                  <c:v>130.00</c:v>
                </c:pt>
                <c:pt idx="903">
                  <c:v>130.00</c:v>
                </c:pt>
                <c:pt idx="904">
                  <c:v>130.00</c:v>
                </c:pt>
                <c:pt idx="905">
                  <c:v>130.00</c:v>
                </c:pt>
                <c:pt idx="906">
                  <c:v>130.00</c:v>
                </c:pt>
                <c:pt idx="907">
                  <c:v>130.00</c:v>
                </c:pt>
                <c:pt idx="908">
                  <c:v>131.00</c:v>
                </c:pt>
                <c:pt idx="909">
                  <c:v>131.00</c:v>
                </c:pt>
                <c:pt idx="910">
                  <c:v>131.00</c:v>
                </c:pt>
                <c:pt idx="911">
                  <c:v>131.00</c:v>
                </c:pt>
                <c:pt idx="912">
                  <c:v>131.00</c:v>
                </c:pt>
                <c:pt idx="913">
                  <c:v>131.00</c:v>
                </c:pt>
                <c:pt idx="914">
                  <c:v>131.00</c:v>
                </c:pt>
                <c:pt idx="915">
                  <c:v>132.00</c:v>
                </c:pt>
                <c:pt idx="916">
                  <c:v>132.00</c:v>
                </c:pt>
                <c:pt idx="917">
                  <c:v>132.00</c:v>
                </c:pt>
                <c:pt idx="918">
                  <c:v>132.00</c:v>
                </c:pt>
                <c:pt idx="919">
                  <c:v>132.00</c:v>
                </c:pt>
                <c:pt idx="920">
                  <c:v>132.00</c:v>
                </c:pt>
                <c:pt idx="921">
                  <c:v>132.00</c:v>
                </c:pt>
                <c:pt idx="922">
                  <c:v>133.00</c:v>
                </c:pt>
                <c:pt idx="923">
                  <c:v>133.00</c:v>
                </c:pt>
                <c:pt idx="924">
                  <c:v>133.00</c:v>
                </c:pt>
                <c:pt idx="925">
                  <c:v>133.00</c:v>
                </c:pt>
                <c:pt idx="926">
                  <c:v>133.00</c:v>
                </c:pt>
                <c:pt idx="927">
                  <c:v>133.00</c:v>
                </c:pt>
                <c:pt idx="928">
                  <c:v>133.00</c:v>
                </c:pt>
                <c:pt idx="929">
                  <c:v>134.00</c:v>
                </c:pt>
                <c:pt idx="930">
                  <c:v>134.00</c:v>
                </c:pt>
                <c:pt idx="931">
                  <c:v>134.00</c:v>
                </c:pt>
                <c:pt idx="932">
                  <c:v>134.00</c:v>
                </c:pt>
                <c:pt idx="933">
                  <c:v>134.00</c:v>
                </c:pt>
                <c:pt idx="934">
                  <c:v>134.00</c:v>
                </c:pt>
                <c:pt idx="935">
                  <c:v>134.00</c:v>
                </c:pt>
                <c:pt idx="936">
                  <c:v>135.00</c:v>
                </c:pt>
                <c:pt idx="937">
                  <c:v>135.00</c:v>
                </c:pt>
                <c:pt idx="938">
                  <c:v>135.00</c:v>
                </c:pt>
                <c:pt idx="939">
                  <c:v>135.00</c:v>
                </c:pt>
                <c:pt idx="940">
                  <c:v>135.00</c:v>
                </c:pt>
                <c:pt idx="941">
                  <c:v>135.00</c:v>
                </c:pt>
                <c:pt idx="942">
                  <c:v>136.00</c:v>
                </c:pt>
                <c:pt idx="943">
                  <c:v>136.00</c:v>
                </c:pt>
                <c:pt idx="944">
                  <c:v>136.00</c:v>
                </c:pt>
                <c:pt idx="945">
                  <c:v>136.00</c:v>
                </c:pt>
                <c:pt idx="946">
                  <c:v>136.00</c:v>
                </c:pt>
                <c:pt idx="947">
                  <c:v>136.00</c:v>
                </c:pt>
                <c:pt idx="948">
                  <c:v>136.00</c:v>
                </c:pt>
                <c:pt idx="949">
                  <c:v>137.00</c:v>
                </c:pt>
                <c:pt idx="950">
                  <c:v>137.00</c:v>
                </c:pt>
                <c:pt idx="951">
                  <c:v>137.00</c:v>
                </c:pt>
                <c:pt idx="952">
                  <c:v>137.00</c:v>
                </c:pt>
                <c:pt idx="953">
                  <c:v>137.00</c:v>
                </c:pt>
                <c:pt idx="954">
                  <c:v>137.00</c:v>
                </c:pt>
                <c:pt idx="955">
                  <c:v>137.00</c:v>
                </c:pt>
                <c:pt idx="956">
                  <c:v>138.00</c:v>
                </c:pt>
                <c:pt idx="957">
                  <c:v>138.00</c:v>
                </c:pt>
                <c:pt idx="958">
                  <c:v>138.00</c:v>
                </c:pt>
                <c:pt idx="959">
                  <c:v>138.00</c:v>
                </c:pt>
                <c:pt idx="960">
                  <c:v>138.00</c:v>
                </c:pt>
                <c:pt idx="961">
                  <c:v>138.00</c:v>
                </c:pt>
                <c:pt idx="962">
                  <c:v>138.00</c:v>
                </c:pt>
                <c:pt idx="963">
                  <c:v>139.00</c:v>
                </c:pt>
                <c:pt idx="964">
                  <c:v>139.00</c:v>
                </c:pt>
                <c:pt idx="965">
                  <c:v>139.00</c:v>
                </c:pt>
                <c:pt idx="966">
                  <c:v>139.00</c:v>
                </c:pt>
                <c:pt idx="967">
                  <c:v>139.00</c:v>
                </c:pt>
                <c:pt idx="968">
                  <c:v>139.00</c:v>
                </c:pt>
                <c:pt idx="969">
                  <c:v>139.00</c:v>
                </c:pt>
                <c:pt idx="970">
                  <c:v>140.00</c:v>
                </c:pt>
                <c:pt idx="971">
                  <c:v>140.00</c:v>
                </c:pt>
                <c:pt idx="972">
                  <c:v>140.00</c:v>
                </c:pt>
                <c:pt idx="973">
                  <c:v>140.00</c:v>
                </c:pt>
                <c:pt idx="974">
                  <c:v>140.00</c:v>
                </c:pt>
                <c:pt idx="975">
                  <c:v>140.00</c:v>
                </c:pt>
                <c:pt idx="976">
                  <c:v>140.00</c:v>
                </c:pt>
                <c:pt idx="977">
                  <c:v>141.00</c:v>
                </c:pt>
                <c:pt idx="978">
                  <c:v>141.00</c:v>
                </c:pt>
                <c:pt idx="979">
                  <c:v>141.00</c:v>
                </c:pt>
                <c:pt idx="980">
                  <c:v>141.00</c:v>
                </c:pt>
                <c:pt idx="981">
                  <c:v>141.00</c:v>
                </c:pt>
                <c:pt idx="982">
                  <c:v>141.00</c:v>
                </c:pt>
                <c:pt idx="983">
                  <c:v>141.00</c:v>
                </c:pt>
                <c:pt idx="984">
                  <c:v>142.00</c:v>
                </c:pt>
                <c:pt idx="985">
                  <c:v>142.00</c:v>
                </c:pt>
                <c:pt idx="986">
                  <c:v>142.00</c:v>
                </c:pt>
                <c:pt idx="987">
                  <c:v>142.00</c:v>
                </c:pt>
                <c:pt idx="988">
                  <c:v>142.00</c:v>
                </c:pt>
                <c:pt idx="989">
                  <c:v>142.00</c:v>
                </c:pt>
                <c:pt idx="990">
                  <c:v>142.00</c:v>
                </c:pt>
                <c:pt idx="991">
                  <c:v>143.00</c:v>
                </c:pt>
                <c:pt idx="992">
                  <c:v>143.00</c:v>
                </c:pt>
                <c:pt idx="993">
                  <c:v>143.00</c:v>
                </c:pt>
                <c:pt idx="994">
                  <c:v>143.00</c:v>
                </c:pt>
                <c:pt idx="995">
                  <c:v>143.00</c:v>
                </c:pt>
                <c:pt idx="996">
                  <c:v>143.00</c:v>
                </c:pt>
                <c:pt idx="997">
                  <c:v>143.00</c:v>
                </c:pt>
                <c:pt idx="998">
                  <c:v>144.00</c:v>
                </c:pt>
                <c:pt idx="999">
                  <c:v>144.00</c:v>
                </c:pt>
                <c:pt idx="1000">
                  <c:v>144.00</c:v>
                </c:pt>
                <c:pt idx="1001">
                  <c:v>144.00</c:v>
                </c:pt>
                <c:pt idx="1002">
                  <c:v>144.00</c:v>
                </c:pt>
                <c:pt idx="1003">
                  <c:v>144.00</c:v>
                </c:pt>
                <c:pt idx="1004">
                  <c:v>144.00</c:v>
                </c:pt>
                <c:pt idx="1005">
                  <c:v>145.00</c:v>
                </c:pt>
                <c:pt idx="1006">
                  <c:v>145.00</c:v>
                </c:pt>
                <c:pt idx="1007">
                  <c:v>145.00</c:v>
                </c:pt>
                <c:pt idx="1008">
                  <c:v>145.00</c:v>
                </c:pt>
                <c:pt idx="1009">
                  <c:v>145.00</c:v>
                </c:pt>
                <c:pt idx="1010">
                  <c:v>145.00</c:v>
                </c:pt>
                <c:pt idx="1011">
                  <c:v>145.00</c:v>
                </c:pt>
                <c:pt idx="1012">
                  <c:v>146.00</c:v>
                </c:pt>
                <c:pt idx="1013">
                  <c:v>146.00</c:v>
                </c:pt>
                <c:pt idx="1014">
                  <c:v>146.00</c:v>
                </c:pt>
                <c:pt idx="1015">
                  <c:v>146.00</c:v>
                </c:pt>
                <c:pt idx="1016">
                  <c:v>146.00</c:v>
                </c:pt>
                <c:pt idx="1017">
                  <c:v>146.00</c:v>
                </c:pt>
                <c:pt idx="1018">
                  <c:v>146.00</c:v>
                </c:pt>
                <c:pt idx="1019">
                  <c:v>147.00</c:v>
                </c:pt>
                <c:pt idx="1020">
                  <c:v>147.00</c:v>
                </c:pt>
                <c:pt idx="1021">
                  <c:v>147.00</c:v>
                </c:pt>
                <c:pt idx="1022">
                  <c:v>147.00</c:v>
                </c:pt>
                <c:pt idx="1023">
                  <c:v>147.00</c:v>
                </c:pt>
                <c:pt idx="1024">
                  <c:v>147.00</c:v>
                </c:pt>
                <c:pt idx="1025">
                  <c:v>147.00</c:v>
                </c:pt>
                <c:pt idx="1026">
                  <c:v>148.00</c:v>
                </c:pt>
                <c:pt idx="1027">
                  <c:v>148.00</c:v>
                </c:pt>
                <c:pt idx="1028">
                  <c:v>148.00</c:v>
                </c:pt>
                <c:pt idx="1029">
                  <c:v>148.00</c:v>
                </c:pt>
                <c:pt idx="1030">
                  <c:v>148.00</c:v>
                </c:pt>
                <c:pt idx="1031">
                  <c:v>148.00</c:v>
                </c:pt>
                <c:pt idx="1032">
                  <c:v>148.00</c:v>
                </c:pt>
                <c:pt idx="1033">
                  <c:v>149.00</c:v>
                </c:pt>
                <c:pt idx="1034">
                  <c:v>149.00</c:v>
                </c:pt>
                <c:pt idx="1035">
                  <c:v>149.00</c:v>
                </c:pt>
                <c:pt idx="1036">
                  <c:v>149.00</c:v>
                </c:pt>
                <c:pt idx="1037">
                  <c:v>149.00</c:v>
                </c:pt>
                <c:pt idx="1038">
                  <c:v>149.00</c:v>
                </c:pt>
                <c:pt idx="1039">
                  <c:v>149.00</c:v>
                </c:pt>
                <c:pt idx="1040">
                  <c:v>150.00</c:v>
                </c:pt>
                <c:pt idx="1041">
                  <c:v>150.00</c:v>
                </c:pt>
                <c:pt idx="1042">
                  <c:v>150.00</c:v>
                </c:pt>
                <c:pt idx="1043">
                  <c:v>150.00</c:v>
                </c:pt>
                <c:pt idx="1044">
                  <c:v>150.00</c:v>
                </c:pt>
                <c:pt idx="1045">
                  <c:v>150.00</c:v>
                </c:pt>
                <c:pt idx="1046">
                  <c:v>150.00</c:v>
                </c:pt>
                <c:pt idx="1047">
                  <c:v>151.00</c:v>
                </c:pt>
                <c:pt idx="1048">
                  <c:v>151.00</c:v>
                </c:pt>
                <c:pt idx="1049">
                  <c:v>151.00</c:v>
                </c:pt>
                <c:pt idx="1050">
                  <c:v>151.00</c:v>
                </c:pt>
                <c:pt idx="1051">
                  <c:v>151.00</c:v>
                </c:pt>
                <c:pt idx="1052">
                  <c:v>151.00</c:v>
                </c:pt>
                <c:pt idx="1053">
                  <c:v>151.00</c:v>
                </c:pt>
                <c:pt idx="1054">
                  <c:v>152.00</c:v>
                </c:pt>
                <c:pt idx="1055">
                  <c:v>152.00</c:v>
                </c:pt>
                <c:pt idx="1056">
                  <c:v>152.00</c:v>
                </c:pt>
                <c:pt idx="1057">
                  <c:v>152.00</c:v>
                </c:pt>
                <c:pt idx="1058">
                  <c:v>152.00</c:v>
                </c:pt>
                <c:pt idx="1059">
                  <c:v>152.00</c:v>
                </c:pt>
                <c:pt idx="1060">
                  <c:v>152.00</c:v>
                </c:pt>
                <c:pt idx="1061">
                  <c:v>153.00</c:v>
                </c:pt>
                <c:pt idx="1062">
                  <c:v>153.00</c:v>
                </c:pt>
                <c:pt idx="1063">
                  <c:v>153.00</c:v>
                </c:pt>
                <c:pt idx="1064">
                  <c:v>153.00</c:v>
                </c:pt>
                <c:pt idx="1065">
                  <c:v>153.00</c:v>
                </c:pt>
                <c:pt idx="1066">
                  <c:v>153.00</c:v>
                </c:pt>
                <c:pt idx="1067">
                  <c:v>154.00</c:v>
                </c:pt>
                <c:pt idx="1068">
                  <c:v>154.00</c:v>
                </c:pt>
                <c:pt idx="1069">
                  <c:v>154.00</c:v>
                </c:pt>
                <c:pt idx="1070">
                  <c:v>154.00</c:v>
                </c:pt>
                <c:pt idx="1071">
                  <c:v>154.00</c:v>
                </c:pt>
                <c:pt idx="1072">
                  <c:v>154.00</c:v>
                </c:pt>
                <c:pt idx="1073">
                  <c:v>154.00</c:v>
                </c:pt>
                <c:pt idx="1074">
                  <c:v>155.00</c:v>
                </c:pt>
                <c:pt idx="1075">
                  <c:v>155.00</c:v>
                </c:pt>
                <c:pt idx="1076">
                  <c:v>155.00</c:v>
                </c:pt>
                <c:pt idx="1077">
                  <c:v>155.00</c:v>
                </c:pt>
                <c:pt idx="1078">
                  <c:v>155.00</c:v>
                </c:pt>
                <c:pt idx="1079">
                  <c:v>155.00</c:v>
                </c:pt>
                <c:pt idx="1080">
                  <c:v>155.00</c:v>
                </c:pt>
                <c:pt idx="1081">
                  <c:v>156.00</c:v>
                </c:pt>
                <c:pt idx="1082">
                  <c:v>156.00</c:v>
                </c:pt>
                <c:pt idx="1083">
                  <c:v>156.00</c:v>
                </c:pt>
                <c:pt idx="1084">
                  <c:v>156.00</c:v>
                </c:pt>
                <c:pt idx="1085">
                  <c:v>156.00</c:v>
                </c:pt>
                <c:pt idx="1086">
                  <c:v>156.00</c:v>
                </c:pt>
                <c:pt idx="1087">
                  <c:v>156.00</c:v>
                </c:pt>
                <c:pt idx="1088">
                  <c:v>157.00</c:v>
                </c:pt>
                <c:pt idx="1089">
                  <c:v>157.00</c:v>
                </c:pt>
                <c:pt idx="1090">
                  <c:v>157.00</c:v>
                </c:pt>
                <c:pt idx="1091">
                  <c:v>157.00</c:v>
                </c:pt>
                <c:pt idx="1092">
                  <c:v>157.00</c:v>
                </c:pt>
                <c:pt idx="1093">
                  <c:v>157.00</c:v>
                </c:pt>
                <c:pt idx="1094">
                  <c:v>157.00</c:v>
                </c:pt>
                <c:pt idx="1095">
                  <c:v>158.00</c:v>
                </c:pt>
                <c:pt idx="1096">
                  <c:v>158.00</c:v>
                </c:pt>
                <c:pt idx="1097">
                  <c:v>158.00</c:v>
                </c:pt>
                <c:pt idx="1098">
                  <c:v>158.00</c:v>
                </c:pt>
                <c:pt idx="1099">
                  <c:v>158.00</c:v>
                </c:pt>
                <c:pt idx="1100">
                  <c:v>158.00</c:v>
                </c:pt>
                <c:pt idx="1101">
                  <c:v>158.00</c:v>
                </c:pt>
                <c:pt idx="1102">
                  <c:v>159.00</c:v>
                </c:pt>
                <c:pt idx="1103">
                  <c:v>159.00</c:v>
                </c:pt>
                <c:pt idx="1104">
                  <c:v>159.00</c:v>
                </c:pt>
                <c:pt idx="1105">
                  <c:v>159.00</c:v>
                </c:pt>
                <c:pt idx="1106">
                  <c:v>159.00</c:v>
                </c:pt>
                <c:pt idx="1107">
                  <c:v>159.00</c:v>
                </c:pt>
                <c:pt idx="1108">
                  <c:v>159.00</c:v>
                </c:pt>
                <c:pt idx="1109">
                  <c:v>160.00</c:v>
                </c:pt>
                <c:pt idx="1110">
                  <c:v>160.00</c:v>
                </c:pt>
                <c:pt idx="1111">
                  <c:v>160.00</c:v>
                </c:pt>
                <c:pt idx="1112">
                  <c:v>160.00</c:v>
                </c:pt>
                <c:pt idx="1113">
                  <c:v>160.00</c:v>
                </c:pt>
                <c:pt idx="1114">
                  <c:v>160.00</c:v>
                </c:pt>
                <c:pt idx="1115">
                  <c:v>160.00</c:v>
                </c:pt>
                <c:pt idx="1116">
                  <c:v>161.00</c:v>
                </c:pt>
                <c:pt idx="1117">
                  <c:v>161.00</c:v>
                </c:pt>
                <c:pt idx="1118">
                  <c:v>161.00</c:v>
                </c:pt>
                <c:pt idx="1119">
                  <c:v>161.00</c:v>
                </c:pt>
                <c:pt idx="1120">
                  <c:v>161.00</c:v>
                </c:pt>
                <c:pt idx="1121">
                  <c:v>161.00</c:v>
                </c:pt>
                <c:pt idx="1122">
                  <c:v>161.00</c:v>
                </c:pt>
                <c:pt idx="1123">
                  <c:v>162.00</c:v>
                </c:pt>
                <c:pt idx="1124">
                  <c:v>162.00</c:v>
                </c:pt>
                <c:pt idx="1125">
                  <c:v>162.00</c:v>
                </c:pt>
                <c:pt idx="1126">
                  <c:v>162.00</c:v>
                </c:pt>
                <c:pt idx="1127">
                  <c:v>162.00</c:v>
                </c:pt>
                <c:pt idx="1128">
                  <c:v>162.00</c:v>
                </c:pt>
                <c:pt idx="1129">
                  <c:v>162.00</c:v>
                </c:pt>
                <c:pt idx="1130">
                  <c:v>163.00</c:v>
                </c:pt>
                <c:pt idx="1131">
                  <c:v>163.00</c:v>
                </c:pt>
                <c:pt idx="1132">
                  <c:v>163.00</c:v>
                </c:pt>
                <c:pt idx="1133">
                  <c:v>163.00</c:v>
                </c:pt>
                <c:pt idx="1134">
                  <c:v>163.00</c:v>
                </c:pt>
                <c:pt idx="1135">
                  <c:v>163.00</c:v>
                </c:pt>
                <c:pt idx="1136">
                  <c:v>163.00</c:v>
                </c:pt>
                <c:pt idx="1137">
                  <c:v>164.00</c:v>
                </c:pt>
                <c:pt idx="1138">
                  <c:v>164.00</c:v>
                </c:pt>
                <c:pt idx="1139">
                  <c:v>164.00</c:v>
                </c:pt>
                <c:pt idx="1140">
                  <c:v>164.00</c:v>
                </c:pt>
                <c:pt idx="1141">
                  <c:v>164.00</c:v>
                </c:pt>
                <c:pt idx="1142">
                  <c:v>164.00</c:v>
                </c:pt>
                <c:pt idx="1143">
                  <c:v>164.00</c:v>
                </c:pt>
                <c:pt idx="1144">
                  <c:v>165.00</c:v>
                </c:pt>
                <c:pt idx="1145">
                  <c:v>165.00</c:v>
                </c:pt>
                <c:pt idx="1146">
                  <c:v>165.00</c:v>
                </c:pt>
                <c:pt idx="1147">
                  <c:v>165.00</c:v>
                </c:pt>
                <c:pt idx="1148">
                  <c:v>165.00</c:v>
                </c:pt>
                <c:pt idx="1149">
                  <c:v>165.00</c:v>
                </c:pt>
                <c:pt idx="1150">
                  <c:v>165.00</c:v>
                </c:pt>
                <c:pt idx="1151">
                  <c:v>166.00</c:v>
                </c:pt>
                <c:pt idx="1152">
                  <c:v>166.00</c:v>
                </c:pt>
                <c:pt idx="1153">
                  <c:v>166.00</c:v>
                </c:pt>
                <c:pt idx="1154">
                  <c:v>166.00</c:v>
                </c:pt>
                <c:pt idx="1155">
                  <c:v>166.00</c:v>
                </c:pt>
                <c:pt idx="1156">
                  <c:v>166.00</c:v>
                </c:pt>
                <c:pt idx="1157">
                  <c:v>166.00</c:v>
                </c:pt>
                <c:pt idx="1158">
                  <c:v>167.00</c:v>
                </c:pt>
                <c:pt idx="1159">
                  <c:v>167.00</c:v>
                </c:pt>
                <c:pt idx="1160">
                  <c:v>167.00</c:v>
                </c:pt>
                <c:pt idx="1161">
                  <c:v>167.00</c:v>
                </c:pt>
                <c:pt idx="1162">
                  <c:v>167.00</c:v>
                </c:pt>
                <c:pt idx="1163">
                  <c:v>167.00</c:v>
                </c:pt>
                <c:pt idx="1164">
                  <c:v>167.00</c:v>
                </c:pt>
                <c:pt idx="1165">
                  <c:v>168.00</c:v>
                </c:pt>
                <c:pt idx="1166">
                  <c:v>168.00</c:v>
                </c:pt>
                <c:pt idx="1167">
                  <c:v>168.00</c:v>
                </c:pt>
                <c:pt idx="1168">
                  <c:v>168.00</c:v>
                </c:pt>
                <c:pt idx="1169">
                  <c:v>168.00</c:v>
                </c:pt>
                <c:pt idx="1170">
                  <c:v>168.00</c:v>
                </c:pt>
                <c:pt idx="1171">
                  <c:v>168.00</c:v>
                </c:pt>
                <c:pt idx="1172">
                  <c:v>169.00</c:v>
                </c:pt>
                <c:pt idx="1173">
                  <c:v>169.00</c:v>
                </c:pt>
                <c:pt idx="1174">
                  <c:v>169.00</c:v>
                </c:pt>
                <c:pt idx="1175">
                  <c:v>169.00</c:v>
                </c:pt>
                <c:pt idx="1176">
                  <c:v>169.00</c:v>
                </c:pt>
                <c:pt idx="1177">
                  <c:v>169.00</c:v>
                </c:pt>
                <c:pt idx="1178">
                  <c:v>169.00</c:v>
                </c:pt>
                <c:pt idx="1179">
                  <c:v>170.00</c:v>
                </c:pt>
                <c:pt idx="1180">
                  <c:v>170.00</c:v>
                </c:pt>
                <c:pt idx="1181">
                  <c:v>170.00</c:v>
                </c:pt>
                <c:pt idx="1182">
                  <c:v>170.00</c:v>
                </c:pt>
                <c:pt idx="1183">
                  <c:v>170.00</c:v>
                </c:pt>
                <c:pt idx="1184">
                  <c:v>170.00</c:v>
                </c:pt>
                <c:pt idx="1185">
                  <c:v>170.00</c:v>
                </c:pt>
                <c:pt idx="1186">
                  <c:v>171.00</c:v>
                </c:pt>
                <c:pt idx="1187">
                  <c:v>171.00</c:v>
                </c:pt>
                <c:pt idx="1188">
                  <c:v>171.00</c:v>
                </c:pt>
                <c:pt idx="1189">
                  <c:v>171.00</c:v>
                </c:pt>
                <c:pt idx="1190">
                  <c:v>171.00</c:v>
                </c:pt>
                <c:pt idx="1191">
                  <c:v>171.00</c:v>
                </c:pt>
                <c:pt idx="1192">
                  <c:v>172.00</c:v>
                </c:pt>
                <c:pt idx="1193">
                  <c:v>172.00</c:v>
                </c:pt>
                <c:pt idx="1194">
                  <c:v>172.00</c:v>
                </c:pt>
                <c:pt idx="1195">
                  <c:v>172.00</c:v>
                </c:pt>
                <c:pt idx="1196">
                  <c:v>172.00</c:v>
                </c:pt>
                <c:pt idx="1197">
                  <c:v>172.00</c:v>
                </c:pt>
                <c:pt idx="1198">
                  <c:v>172.00</c:v>
                </c:pt>
                <c:pt idx="1199">
                  <c:v>173.00</c:v>
                </c:pt>
                <c:pt idx="1200">
                  <c:v>173.00</c:v>
                </c:pt>
                <c:pt idx="1201">
                  <c:v>173.00</c:v>
                </c:pt>
                <c:pt idx="1202">
                  <c:v>173.00</c:v>
                </c:pt>
                <c:pt idx="1203">
                  <c:v>173.00</c:v>
                </c:pt>
                <c:pt idx="1204">
                  <c:v>173.00</c:v>
                </c:pt>
                <c:pt idx="1205">
                  <c:v>173.00</c:v>
                </c:pt>
                <c:pt idx="1206">
                  <c:v>174.00</c:v>
                </c:pt>
                <c:pt idx="1207">
                  <c:v>174.00</c:v>
                </c:pt>
                <c:pt idx="1208">
                  <c:v>174.00</c:v>
                </c:pt>
                <c:pt idx="1209">
                  <c:v>174.00</c:v>
                </c:pt>
                <c:pt idx="1210">
                  <c:v>174.00</c:v>
                </c:pt>
                <c:pt idx="1211">
                  <c:v>174.00</c:v>
                </c:pt>
                <c:pt idx="1212">
                  <c:v>174.00</c:v>
                </c:pt>
                <c:pt idx="1213">
                  <c:v>175.00</c:v>
                </c:pt>
                <c:pt idx="1214">
                  <c:v>175.00</c:v>
                </c:pt>
                <c:pt idx="1215">
                  <c:v>175.00</c:v>
                </c:pt>
                <c:pt idx="1216">
                  <c:v>175.00</c:v>
                </c:pt>
                <c:pt idx="1217">
                  <c:v>175.00</c:v>
                </c:pt>
                <c:pt idx="1218">
                  <c:v>175.00</c:v>
                </c:pt>
                <c:pt idx="1219">
                  <c:v>175.00</c:v>
                </c:pt>
                <c:pt idx="1220">
                  <c:v>176.00</c:v>
                </c:pt>
                <c:pt idx="1221">
                  <c:v>176.00</c:v>
                </c:pt>
                <c:pt idx="1222">
                  <c:v>176.00</c:v>
                </c:pt>
                <c:pt idx="1223">
                  <c:v>176.00</c:v>
                </c:pt>
                <c:pt idx="1224">
                  <c:v>176.00</c:v>
                </c:pt>
                <c:pt idx="1225">
                  <c:v>176.00</c:v>
                </c:pt>
                <c:pt idx="1226">
                  <c:v>176.00</c:v>
                </c:pt>
                <c:pt idx="1227">
                  <c:v>177.00</c:v>
                </c:pt>
                <c:pt idx="1228">
                  <c:v>177.00</c:v>
                </c:pt>
                <c:pt idx="1229">
                  <c:v>177.00</c:v>
                </c:pt>
                <c:pt idx="1230">
                  <c:v>177.00</c:v>
                </c:pt>
                <c:pt idx="1231">
                  <c:v>177.00</c:v>
                </c:pt>
                <c:pt idx="1232">
                  <c:v>177.00</c:v>
                </c:pt>
                <c:pt idx="1233">
                  <c:v>177.00</c:v>
                </c:pt>
                <c:pt idx="1234">
                  <c:v>178.00</c:v>
                </c:pt>
                <c:pt idx="1235">
                  <c:v>178.00</c:v>
                </c:pt>
                <c:pt idx="1236">
                  <c:v>178.00</c:v>
                </c:pt>
                <c:pt idx="1237">
                  <c:v>178.00</c:v>
                </c:pt>
                <c:pt idx="1238">
                  <c:v>178.00</c:v>
                </c:pt>
                <c:pt idx="1239">
                  <c:v>178.00</c:v>
                </c:pt>
                <c:pt idx="1240">
                  <c:v>178.00</c:v>
                </c:pt>
                <c:pt idx="1241">
                  <c:v>179.00</c:v>
                </c:pt>
                <c:pt idx="1242">
                  <c:v>179.00</c:v>
                </c:pt>
                <c:pt idx="1243">
                  <c:v>179.00</c:v>
                </c:pt>
                <c:pt idx="1244">
                  <c:v>179.00</c:v>
                </c:pt>
                <c:pt idx="1245">
                  <c:v>179.00</c:v>
                </c:pt>
                <c:pt idx="1246">
                  <c:v>179.00</c:v>
                </c:pt>
                <c:pt idx="1247">
                  <c:v>179.00</c:v>
                </c:pt>
                <c:pt idx="1248">
                  <c:v>180.00</c:v>
                </c:pt>
                <c:pt idx="1249">
                  <c:v>180.00</c:v>
                </c:pt>
                <c:pt idx="1250">
                  <c:v>180.00</c:v>
                </c:pt>
                <c:pt idx="1251">
                  <c:v>180.00</c:v>
                </c:pt>
                <c:pt idx="1252">
                  <c:v>180.00</c:v>
                </c:pt>
                <c:pt idx="1253">
                  <c:v>180.00</c:v>
                </c:pt>
                <c:pt idx="1254">
                  <c:v>180.00</c:v>
                </c:pt>
                <c:pt idx="1255">
                  <c:v>181.00</c:v>
                </c:pt>
                <c:pt idx="1256">
                  <c:v>181.00</c:v>
                </c:pt>
                <c:pt idx="1257">
                  <c:v>181.00</c:v>
                </c:pt>
                <c:pt idx="1258">
                  <c:v>181.00</c:v>
                </c:pt>
                <c:pt idx="1259">
                  <c:v>181.00</c:v>
                </c:pt>
                <c:pt idx="1260">
                  <c:v>181.00</c:v>
                </c:pt>
                <c:pt idx="1261">
                  <c:v>181.00</c:v>
                </c:pt>
                <c:pt idx="1262">
                  <c:v>182.00</c:v>
                </c:pt>
                <c:pt idx="1263">
                  <c:v>182.00</c:v>
                </c:pt>
                <c:pt idx="1264">
                  <c:v>182.00</c:v>
                </c:pt>
                <c:pt idx="1265">
                  <c:v>182.00</c:v>
                </c:pt>
                <c:pt idx="1266">
                  <c:v>182.00</c:v>
                </c:pt>
                <c:pt idx="1267">
                  <c:v>182.00</c:v>
                </c:pt>
                <c:pt idx="1268">
                  <c:v>182.00</c:v>
                </c:pt>
                <c:pt idx="1269">
                  <c:v>183.00</c:v>
                </c:pt>
                <c:pt idx="1270">
                  <c:v>183.00</c:v>
                </c:pt>
                <c:pt idx="1271">
                  <c:v>183.00</c:v>
                </c:pt>
                <c:pt idx="1272">
                  <c:v>183.00</c:v>
                </c:pt>
                <c:pt idx="1273">
                  <c:v>183.00</c:v>
                </c:pt>
                <c:pt idx="1274">
                  <c:v>183.00</c:v>
                </c:pt>
                <c:pt idx="1275">
                  <c:v>183.00</c:v>
                </c:pt>
                <c:pt idx="1276">
                  <c:v>184.00</c:v>
                </c:pt>
                <c:pt idx="1277">
                  <c:v>184.00</c:v>
                </c:pt>
                <c:pt idx="1278">
                  <c:v>184.00</c:v>
                </c:pt>
                <c:pt idx="1279">
                  <c:v>184.00</c:v>
                </c:pt>
                <c:pt idx="1280">
                  <c:v>184.00</c:v>
                </c:pt>
                <c:pt idx="1281">
                  <c:v>184.00</c:v>
                </c:pt>
                <c:pt idx="1282">
                  <c:v>184.00</c:v>
                </c:pt>
                <c:pt idx="1283">
                  <c:v>185.00</c:v>
                </c:pt>
                <c:pt idx="1284">
                  <c:v>185.00</c:v>
                </c:pt>
                <c:pt idx="1285">
                  <c:v>185.00</c:v>
                </c:pt>
                <c:pt idx="1286">
                  <c:v>185.00</c:v>
                </c:pt>
                <c:pt idx="1287">
                  <c:v>185.00</c:v>
                </c:pt>
                <c:pt idx="1288">
                  <c:v>185.00</c:v>
                </c:pt>
                <c:pt idx="1289">
                  <c:v>185.00</c:v>
                </c:pt>
                <c:pt idx="1290">
                  <c:v>186.00</c:v>
                </c:pt>
                <c:pt idx="1291">
                  <c:v>186.00</c:v>
                </c:pt>
                <c:pt idx="1292">
                  <c:v>186.00</c:v>
                </c:pt>
                <c:pt idx="1293">
                  <c:v>186.00</c:v>
                </c:pt>
                <c:pt idx="1294">
                  <c:v>186.00</c:v>
                </c:pt>
                <c:pt idx="1295">
                  <c:v>186.00</c:v>
                </c:pt>
                <c:pt idx="1296">
                  <c:v>186.00</c:v>
                </c:pt>
                <c:pt idx="1297">
                  <c:v>187.00</c:v>
                </c:pt>
                <c:pt idx="1298">
                  <c:v>187.00</c:v>
                </c:pt>
                <c:pt idx="1299">
                  <c:v>187.00</c:v>
                </c:pt>
                <c:pt idx="1300">
                  <c:v>187.00</c:v>
                </c:pt>
                <c:pt idx="1301">
                  <c:v>187.00</c:v>
                </c:pt>
                <c:pt idx="1302">
                  <c:v>187.00</c:v>
                </c:pt>
                <c:pt idx="1303">
                  <c:v>187.00</c:v>
                </c:pt>
                <c:pt idx="1304">
                  <c:v>188.00</c:v>
                </c:pt>
                <c:pt idx="1305">
                  <c:v>188.00</c:v>
                </c:pt>
                <c:pt idx="1306">
                  <c:v>188.00</c:v>
                </c:pt>
                <c:pt idx="1307">
                  <c:v>188.00</c:v>
                </c:pt>
                <c:pt idx="1308">
                  <c:v>188.00</c:v>
                </c:pt>
                <c:pt idx="1309">
                  <c:v>188.00</c:v>
                </c:pt>
                <c:pt idx="1310">
                  <c:v>188.00</c:v>
                </c:pt>
                <c:pt idx="1311">
                  <c:v>189.00</c:v>
                </c:pt>
                <c:pt idx="1312">
                  <c:v>189.00</c:v>
                </c:pt>
                <c:pt idx="1313">
                  <c:v>189.00</c:v>
                </c:pt>
                <c:pt idx="1314">
                  <c:v>189.00</c:v>
                </c:pt>
                <c:pt idx="1315">
                  <c:v>189.00</c:v>
                </c:pt>
                <c:pt idx="1316">
                  <c:v>189.00</c:v>
                </c:pt>
                <c:pt idx="1317">
                  <c:v>190.00</c:v>
                </c:pt>
                <c:pt idx="1318">
                  <c:v>190.00</c:v>
                </c:pt>
                <c:pt idx="1319">
                  <c:v>190.00</c:v>
                </c:pt>
                <c:pt idx="1320">
                  <c:v>190.00</c:v>
                </c:pt>
                <c:pt idx="1321">
                  <c:v>190.00</c:v>
                </c:pt>
                <c:pt idx="1322">
                  <c:v>190.00</c:v>
                </c:pt>
                <c:pt idx="1323">
                  <c:v>190.00</c:v>
                </c:pt>
                <c:pt idx="1324">
                  <c:v>191.00</c:v>
                </c:pt>
                <c:pt idx="1325">
                  <c:v>191.00</c:v>
                </c:pt>
                <c:pt idx="1326">
                  <c:v>191.00</c:v>
                </c:pt>
                <c:pt idx="1327">
                  <c:v>191.00</c:v>
                </c:pt>
                <c:pt idx="1328">
                  <c:v>191.00</c:v>
                </c:pt>
                <c:pt idx="1329">
                  <c:v>191.00</c:v>
                </c:pt>
                <c:pt idx="1330">
                  <c:v>191.00</c:v>
                </c:pt>
                <c:pt idx="1331">
                  <c:v>192.00</c:v>
                </c:pt>
                <c:pt idx="1332">
                  <c:v>192.00</c:v>
                </c:pt>
                <c:pt idx="1333">
                  <c:v>192.00</c:v>
                </c:pt>
                <c:pt idx="1334">
                  <c:v>192.00</c:v>
                </c:pt>
                <c:pt idx="1335">
                  <c:v>192.00</c:v>
                </c:pt>
                <c:pt idx="1336">
                  <c:v>192.00</c:v>
                </c:pt>
                <c:pt idx="1337">
                  <c:v>192.00</c:v>
                </c:pt>
                <c:pt idx="1338">
                  <c:v>193.00</c:v>
                </c:pt>
                <c:pt idx="1339">
                  <c:v>193.00</c:v>
                </c:pt>
                <c:pt idx="1340">
                  <c:v>193.00</c:v>
                </c:pt>
                <c:pt idx="1341">
                  <c:v>193.00</c:v>
                </c:pt>
                <c:pt idx="1342">
                  <c:v>193.00</c:v>
                </c:pt>
                <c:pt idx="1343">
                  <c:v>193.00</c:v>
                </c:pt>
                <c:pt idx="1344">
                  <c:v>193.00</c:v>
                </c:pt>
                <c:pt idx="1345">
                  <c:v>194.00</c:v>
                </c:pt>
                <c:pt idx="1346">
                  <c:v>194.00</c:v>
                </c:pt>
                <c:pt idx="1347">
                  <c:v>194.00</c:v>
                </c:pt>
                <c:pt idx="1348">
                  <c:v>194.00</c:v>
                </c:pt>
                <c:pt idx="1349">
                  <c:v>194.00</c:v>
                </c:pt>
                <c:pt idx="1350">
                  <c:v>194.00</c:v>
                </c:pt>
                <c:pt idx="1351">
                  <c:v>194.00</c:v>
                </c:pt>
                <c:pt idx="1352">
                  <c:v>195.00</c:v>
                </c:pt>
                <c:pt idx="1353">
                  <c:v>195.00</c:v>
                </c:pt>
                <c:pt idx="1354">
                  <c:v>195.00</c:v>
                </c:pt>
                <c:pt idx="1355">
                  <c:v>195.00</c:v>
                </c:pt>
                <c:pt idx="1356">
                  <c:v>195.00</c:v>
                </c:pt>
                <c:pt idx="1357">
                  <c:v>195.00</c:v>
                </c:pt>
                <c:pt idx="1358">
                  <c:v>195.00</c:v>
                </c:pt>
                <c:pt idx="1359">
                  <c:v>196.00</c:v>
                </c:pt>
                <c:pt idx="1360">
                  <c:v>196.00</c:v>
                </c:pt>
                <c:pt idx="1361">
                  <c:v>196.00</c:v>
                </c:pt>
                <c:pt idx="1362">
                  <c:v>196.00</c:v>
                </c:pt>
                <c:pt idx="1363">
                  <c:v>196.00</c:v>
                </c:pt>
                <c:pt idx="1364">
                  <c:v>196.00</c:v>
                </c:pt>
                <c:pt idx="1365">
                  <c:v>196.00</c:v>
                </c:pt>
                <c:pt idx="1366">
                  <c:v>197.00</c:v>
                </c:pt>
                <c:pt idx="1367">
                  <c:v>197.00</c:v>
                </c:pt>
                <c:pt idx="1368">
                  <c:v>197.00</c:v>
                </c:pt>
                <c:pt idx="1369">
                  <c:v>197.00</c:v>
                </c:pt>
                <c:pt idx="1370">
                  <c:v>197.00</c:v>
                </c:pt>
                <c:pt idx="1371">
                  <c:v>197.00</c:v>
                </c:pt>
                <c:pt idx="1372">
                  <c:v>197.00</c:v>
                </c:pt>
                <c:pt idx="1373">
                  <c:v>198.00</c:v>
                </c:pt>
                <c:pt idx="1374">
                  <c:v>198.00</c:v>
                </c:pt>
                <c:pt idx="1375">
                  <c:v>198.00</c:v>
                </c:pt>
                <c:pt idx="1376">
                  <c:v>198.00</c:v>
                </c:pt>
                <c:pt idx="1377">
                  <c:v>198.00</c:v>
                </c:pt>
                <c:pt idx="1378">
                  <c:v>198.00</c:v>
                </c:pt>
                <c:pt idx="1379">
                  <c:v>198.00</c:v>
                </c:pt>
                <c:pt idx="1380">
                  <c:v>199.00</c:v>
                </c:pt>
                <c:pt idx="1381">
                  <c:v>199.00</c:v>
                </c:pt>
                <c:pt idx="1382">
                  <c:v>199.00</c:v>
                </c:pt>
                <c:pt idx="1383">
                  <c:v>199.00</c:v>
                </c:pt>
                <c:pt idx="1384">
                  <c:v>199.00</c:v>
                </c:pt>
                <c:pt idx="1385">
                  <c:v>199.00</c:v>
                </c:pt>
                <c:pt idx="1386">
                  <c:v>199.00</c:v>
                </c:pt>
                <c:pt idx="1387">
                  <c:v>200.00</c:v>
                </c:pt>
                <c:pt idx="1388">
                  <c:v>200.00</c:v>
                </c:pt>
                <c:pt idx="1389">
                  <c:v>200.00</c:v>
                </c:pt>
                <c:pt idx="1390">
                  <c:v>200.00</c:v>
                </c:pt>
                <c:pt idx="1391">
                  <c:v>200.00</c:v>
                </c:pt>
                <c:pt idx="1392">
                  <c:v>200.00</c:v>
                </c:pt>
                <c:pt idx="1393">
                  <c:v>200.00</c:v>
                </c:pt>
                <c:pt idx="1394">
                  <c:v>201.00</c:v>
                </c:pt>
                <c:pt idx="1395">
                  <c:v>201.00</c:v>
                </c:pt>
                <c:pt idx="1396">
                  <c:v>201.00</c:v>
                </c:pt>
                <c:pt idx="1397">
                  <c:v>201.00</c:v>
                </c:pt>
                <c:pt idx="1398">
                  <c:v>201.00</c:v>
                </c:pt>
                <c:pt idx="1399">
                  <c:v>201.00</c:v>
                </c:pt>
                <c:pt idx="1400">
                  <c:v>201.00</c:v>
                </c:pt>
                <c:pt idx="1401">
                  <c:v>202.00</c:v>
                </c:pt>
                <c:pt idx="1402">
                  <c:v>202.00</c:v>
                </c:pt>
                <c:pt idx="1403">
                  <c:v>202.00</c:v>
                </c:pt>
                <c:pt idx="1404">
                  <c:v>202.00</c:v>
                </c:pt>
                <c:pt idx="1405">
                  <c:v>202.00</c:v>
                </c:pt>
                <c:pt idx="1406">
                  <c:v>202.00</c:v>
                </c:pt>
                <c:pt idx="1407">
                  <c:v>202.00</c:v>
                </c:pt>
                <c:pt idx="1408">
                  <c:v>203.00</c:v>
                </c:pt>
                <c:pt idx="1409">
                  <c:v>203.00</c:v>
                </c:pt>
                <c:pt idx="1410">
                  <c:v>203.00</c:v>
                </c:pt>
                <c:pt idx="1411">
                  <c:v>203.00</c:v>
                </c:pt>
                <c:pt idx="1412">
                  <c:v>203.00</c:v>
                </c:pt>
                <c:pt idx="1413">
                  <c:v>203.00</c:v>
                </c:pt>
                <c:pt idx="1414">
                  <c:v>203.00</c:v>
                </c:pt>
                <c:pt idx="1415">
                  <c:v>204.00</c:v>
                </c:pt>
                <c:pt idx="1416">
                  <c:v>204.00</c:v>
                </c:pt>
                <c:pt idx="1417">
                  <c:v>204.00</c:v>
                </c:pt>
                <c:pt idx="1418">
                  <c:v>204.00</c:v>
                </c:pt>
                <c:pt idx="1419">
                  <c:v>204.00</c:v>
                </c:pt>
                <c:pt idx="1420">
                  <c:v>204.00</c:v>
                </c:pt>
                <c:pt idx="1421">
                  <c:v>204.00</c:v>
                </c:pt>
                <c:pt idx="1422">
                  <c:v>205.00</c:v>
                </c:pt>
                <c:pt idx="1423">
                  <c:v>205.00</c:v>
                </c:pt>
                <c:pt idx="1424">
                  <c:v>205.00</c:v>
                </c:pt>
                <c:pt idx="1425">
                  <c:v>205.00</c:v>
                </c:pt>
                <c:pt idx="1426">
                  <c:v>205.00</c:v>
                </c:pt>
                <c:pt idx="1427">
                  <c:v>205.00</c:v>
                </c:pt>
                <c:pt idx="1428">
                  <c:v>205.00</c:v>
                </c:pt>
                <c:pt idx="1429">
                  <c:v>206.00</c:v>
                </c:pt>
                <c:pt idx="1430">
                  <c:v>206.00</c:v>
                </c:pt>
                <c:pt idx="1431">
                  <c:v>206.00</c:v>
                </c:pt>
                <c:pt idx="1432">
                  <c:v>206.00</c:v>
                </c:pt>
                <c:pt idx="1433">
                  <c:v>206.00</c:v>
                </c:pt>
                <c:pt idx="1434">
                  <c:v>206.00</c:v>
                </c:pt>
                <c:pt idx="1435">
                  <c:v>206.00</c:v>
                </c:pt>
                <c:pt idx="1436">
                  <c:v>207.00</c:v>
                </c:pt>
                <c:pt idx="1437">
                  <c:v>207.00</c:v>
                </c:pt>
                <c:pt idx="1438">
                  <c:v>207.00</c:v>
                </c:pt>
                <c:pt idx="1439">
                  <c:v>207.00</c:v>
                </c:pt>
                <c:pt idx="1440">
                  <c:v>207.00</c:v>
                </c:pt>
                <c:pt idx="1441">
                  <c:v>207.00</c:v>
                </c:pt>
                <c:pt idx="1442">
                  <c:v>208.00</c:v>
                </c:pt>
                <c:pt idx="1443">
                  <c:v>208.00</c:v>
                </c:pt>
                <c:pt idx="1444">
                  <c:v>208.00</c:v>
                </c:pt>
                <c:pt idx="1445">
                  <c:v>208.00</c:v>
                </c:pt>
                <c:pt idx="1446">
                  <c:v>208.00</c:v>
                </c:pt>
                <c:pt idx="1447">
                  <c:v>208.00</c:v>
                </c:pt>
                <c:pt idx="1448">
                  <c:v>208.00</c:v>
                </c:pt>
                <c:pt idx="1449">
                  <c:v>209.00</c:v>
                </c:pt>
                <c:pt idx="1450">
                  <c:v>209.00</c:v>
                </c:pt>
                <c:pt idx="1451">
                  <c:v>209.00</c:v>
                </c:pt>
                <c:pt idx="1452">
                  <c:v>209.00</c:v>
                </c:pt>
                <c:pt idx="1453">
                  <c:v>209.00</c:v>
                </c:pt>
                <c:pt idx="1454">
                  <c:v>209.00</c:v>
                </c:pt>
                <c:pt idx="1455">
                  <c:v>209.00</c:v>
                </c:pt>
                <c:pt idx="1456">
                  <c:v>210.00</c:v>
                </c:pt>
                <c:pt idx="1457">
                  <c:v>210.00</c:v>
                </c:pt>
                <c:pt idx="1458">
                  <c:v>210.00</c:v>
                </c:pt>
                <c:pt idx="1459">
                  <c:v>210.00</c:v>
                </c:pt>
                <c:pt idx="1460">
                  <c:v>210.00</c:v>
                </c:pt>
                <c:pt idx="1461">
                  <c:v>210.00</c:v>
                </c:pt>
                <c:pt idx="1462">
                  <c:v>210.00</c:v>
                </c:pt>
                <c:pt idx="1463">
                  <c:v>211.00</c:v>
                </c:pt>
                <c:pt idx="1464">
                  <c:v>211.00</c:v>
                </c:pt>
                <c:pt idx="1465">
                  <c:v>211.00</c:v>
                </c:pt>
                <c:pt idx="1466">
                  <c:v>211.00</c:v>
                </c:pt>
                <c:pt idx="1467">
                  <c:v>211.00</c:v>
                </c:pt>
                <c:pt idx="1468">
                  <c:v>211.00</c:v>
                </c:pt>
                <c:pt idx="1469">
                  <c:v>211.00</c:v>
                </c:pt>
                <c:pt idx="1470">
                  <c:v>212.00</c:v>
                </c:pt>
                <c:pt idx="1471">
                  <c:v>212.00</c:v>
                </c:pt>
                <c:pt idx="1472">
                  <c:v>212.00</c:v>
                </c:pt>
                <c:pt idx="1473">
                  <c:v>212.00</c:v>
                </c:pt>
                <c:pt idx="1474">
                  <c:v>212.00</c:v>
                </c:pt>
                <c:pt idx="1475">
                  <c:v>212.00</c:v>
                </c:pt>
                <c:pt idx="1476">
                  <c:v>212.00</c:v>
                </c:pt>
                <c:pt idx="1477">
                  <c:v>213.00</c:v>
                </c:pt>
                <c:pt idx="1478">
                  <c:v>213.00</c:v>
                </c:pt>
                <c:pt idx="1479">
                  <c:v>213.00</c:v>
                </c:pt>
                <c:pt idx="1480">
                  <c:v>213.00</c:v>
                </c:pt>
                <c:pt idx="1481">
                  <c:v>213.00</c:v>
                </c:pt>
                <c:pt idx="1482">
                  <c:v>213.00</c:v>
                </c:pt>
                <c:pt idx="1483">
                  <c:v>213.00</c:v>
                </c:pt>
                <c:pt idx="1484">
                  <c:v>214.00</c:v>
                </c:pt>
                <c:pt idx="1485">
                  <c:v>214.00</c:v>
                </c:pt>
                <c:pt idx="1486">
                  <c:v>214.00</c:v>
                </c:pt>
                <c:pt idx="1487">
                  <c:v>214.00</c:v>
                </c:pt>
                <c:pt idx="1488">
                  <c:v>214.00</c:v>
                </c:pt>
                <c:pt idx="1489">
                  <c:v>214.00</c:v>
                </c:pt>
                <c:pt idx="1490">
                  <c:v>214.00</c:v>
                </c:pt>
                <c:pt idx="1491">
                  <c:v>215.00</c:v>
                </c:pt>
                <c:pt idx="1492">
                  <c:v>215.00</c:v>
                </c:pt>
                <c:pt idx="1493">
                  <c:v>215.00</c:v>
                </c:pt>
                <c:pt idx="1494">
                  <c:v>215.00</c:v>
                </c:pt>
                <c:pt idx="1495">
                  <c:v>215.00</c:v>
                </c:pt>
                <c:pt idx="1496">
                  <c:v>215.00</c:v>
                </c:pt>
                <c:pt idx="1497">
                  <c:v>215.00</c:v>
                </c:pt>
                <c:pt idx="1498">
                  <c:v>216.00</c:v>
                </c:pt>
                <c:pt idx="1499">
                  <c:v>216.00</c:v>
                </c:pt>
                <c:pt idx="1500">
                  <c:v>216.00</c:v>
                </c:pt>
                <c:pt idx="1501">
                  <c:v>216.00</c:v>
                </c:pt>
                <c:pt idx="1502">
                  <c:v>216.00</c:v>
                </c:pt>
                <c:pt idx="1503">
                  <c:v>216.00</c:v>
                </c:pt>
                <c:pt idx="1504">
                  <c:v>216.00</c:v>
                </c:pt>
                <c:pt idx="1505">
                  <c:v>217.00</c:v>
                </c:pt>
                <c:pt idx="1506">
                  <c:v>217.00</c:v>
                </c:pt>
                <c:pt idx="1507">
                  <c:v>217.00</c:v>
                </c:pt>
                <c:pt idx="1508">
                  <c:v>217.00</c:v>
                </c:pt>
                <c:pt idx="1509">
                  <c:v>217.00</c:v>
                </c:pt>
                <c:pt idx="1510">
                  <c:v>217.00</c:v>
                </c:pt>
                <c:pt idx="1511">
                  <c:v>217.00</c:v>
                </c:pt>
                <c:pt idx="1512">
                  <c:v>218.00</c:v>
                </c:pt>
                <c:pt idx="1513">
                  <c:v>218.00</c:v>
                </c:pt>
                <c:pt idx="1514">
                  <c:v>218.00</c:v>
                </c:pt>
                <c:pt idx="1515">
                  <c:v>218.00</c:v>
                </c:pt>
                <c:pt idx="1516">
                  <c:v>218.00</c:v>
                </c:pt>
                <c:pt idx="1517">
                  <c:v>218.00</c:v>
                </c:pt>
                <c:pt idx="1518">
                  <c:v>218.00</c:v>
                </c:pt>
                <c:pt idx="1519">
                  <c:v>219.00</c:v>
                </c:pt>
                <c:pt idx="1520">
                  <c:v>219.00</c:v>
                </c:pt>
                <c:pt idx="1521">
                  <c:v>219.00</c:v>
                </c:pt>
                <c:pt idx="1522">
                  <c:v>219.00</c:v>
                </c:pt>
                <c:pt idx="1523">
                  <c:v>219.00</c:v>
                </c:pt>
                <c:pt idx="1524">
                  <c:v>219.00</c:v>
                </c:pt>
                <c:pt idx="1525">
                  <c:v>219.00</c:v>
                </c:pt>
                <c:pt idx="1526">
                  <c:v>220.00</c:v>
                </c:pt>
                <c:pt idx="1527">
                  <c:v>220.00</c:v>
                </c:pt>
                <c:pt idx="1528">
                  <c:v>220.00</c:v>
                </c:pt>
                <c:pt idx="1529">
                  <c:v>220.00</c:v>
                </c:pt>
                <c:pt idx="1530">
                  <c:v>220.00</c:v>
                </c:pt>
                <c:pt idx="1531">
                  <c:v>220.00</c:v>
                </c:pt>
                <c:pt idx="1532">
                  <c:v>220.00</c:v>
                </c:pt>
                <c:pt idx="1533">
                  <c:v>221.00</c:v>
                </c:pt>
                <c:pt idx="1534">
                  <c:v>221.00</c:v>
                </c:pt>
                <c:pt idx="1535">
                  <c:v>221.00</c:v>
                </c:pt>
                <c:pt idx="1536">
                  <c:v>221.00</c:v>
                </c:pt>
                <c:pt idx="1537">
                  <c:v>221.00</c:v>
                </c:pt>
                <c:pt idx="1538">
                  <c:v>221.00</c:v>
                </c:pt>
                <c:pt idx="1539">
                  <c:v>221.00</c:v>
                </c:pt>
                <c:pt idx="1540">
                  <c:v>222.00</c:v>
                </c:pt>
                <c:pt idx="1541">
                  <c:v>222.00</c:v>
                </c:pt>
                <c:pt idx="1542">
                  <c:v>222.00</c:v>
                </c:pt>
                <c:pt idx="1543">
                  <c:v>222.00</c:v>
                </c:pt>
                <c:pt idx="1544">
                  <c:v>222.00</c:v>
                </c:pt>
                <c:pt idx="1545">
                  <c:v>222.00</c:v>
                </c:pt>
                <c:pt idx="1546">
                  <c:v>222.00</c:v>
                </c:pt>
                <c:pt idx="1547">
                  <c:v>223.00</c:v>
                </c:pt>
                <c:pt idx="1548">
                  <c:v>223.00</c:v>
                </c:pt>
                <c:pt idx="1549">
                  <c:v>223.00</c:v>
                </c:pt>
                <c:pt idx="1550">
                  <c:v>223.00</c:v>
                </c:pt>
                <c:pt idx="1551">
                  <c:v>223.00</c:v>
                </c:pt>
                <c:pt idx="1552">
                  <c:v>223.00</c:v>
                </c:pt>
                <c:pt idx="1553">
                  <c:v>223.00</c:v>
                </c:pt>
                <c:pt idx="1554">
                  <c:v>224.00</c:v>
                </c:pt>
                <c:pt idx="1555">
                  <c:v>224.00</c:v>
                </c:pt>
                <c:pt idx="1556">
                  <c:v>224.00</c:v>
                </c:pt>
                <c:pt idx="1557">
                  <c:v>224.00</c:v>
                </c:pt>
                <c:pt idx="1558">
                  <c:v>224.00</c:v>
                </c:pt>
                <c:pt idx="1559">
                  <c:v>224.00</c:v>
                </c:pt>
                <c:pt idx="1560">
                  <c:v>224.00</c:v>
                </c:pt>
                <c:pt idx="1561">
                  <c:v>225.00</c:v>
                </c:pt>
                <c:pt idx="1562">
                  <c:v>225.00</c:v>
                </c:pt>
                <c:pt idx="1563">
                  <c:v>225.00</c:v>
                </c:pt>
                <c:pt idx="1564">
                  <c:v>225.00</c:v>
                </c:pt>
                <c:pt idx="1565">
                  <c:v>225.00</c:v>
                </c:pt>
                <c:pt idx="1566">
                  <c:v>225.00</c:v>
                </c:pt>
                <c:pt idx="1567">
                  <c:v>226.00</c:v>
                </c:pt>
                <c:pt idx="1568">
                  <c:v>226.00</c:v>
                </c:pt>
                <c:pt idx="1569">
                  <c:v>226.00</c:v>
                </c:pt>
                <c:pt idx="1570">
                  <c:v>226.00</c:v>
                </c:pt>
                <c:pt idx="1571">
                  <c:v>226.00</c:v>
                </c:pt>
                <c:pt idx="1572">
                  <c:v>226.00</c:v>
                </c:pt>
                <c:pt idx="1573">
                  <c:v>226.00</c:v>
                </c:pt>
                <c:pt idx="1574">
                  <c:v>227.00</c:v>
                </c:pt>
                <c:pt idx="1575">
                  <c:v>227.00</c:v>
                </c:pt>
                <c:pt idx="1576">
                  <c:v>227.00</c:v>
                </c:pt>
                <c:pt idx="1577">
                  <c:v>227.00</c:v>
                </c:pt>
                <c:pt idx="1578">
                  <c:v>227.00</c:v>
                </c:pt>
                <c:pt idx="1579">
                  <c:v>227.00</c:v>
                </c:pt>
                <c:pt idx="1580">
                  <c:v>227.00</c:v>
                </c:pt>
                <c:pt idx="1581">
                  <c:v>228.00</c:v>
                </c:pt>
                <c:pt idx="1582">
                  <c:v>228.00</c:v>
                </c:pt>
                <c:pt idx="1583">
                  <c:v>228.00</c:v>
                </c:pt>
                <c:pt idx="1584">
                  <c:v>228.00</c:v>
                </c:pt>
                <c:pt idx="1585">
                  <c:v>228.00</c:v>
                </c:pt>
                <c:pt idx="1586">
                  <c:v>228.00</c:v>
                </c:pt>
                <c:pt idx="1587">
                  <c:v>228.00</c:v>
                </c:pt>
                <c:pt idx="1588">
                  <c:v>229.00</c:v>
                </c:pt>
                <c:pt idx="1589">
                  <c:v>229.00</c:v>
                </c:pt>
                <c:pt idx="1590">
                  <c:v>229.00</c:v>
                </c:pt>
                <c:pt idx="1591">
                  <c:v>229.00</c:v>
                </c:pt>
                <c:pt idx="1592">
                  <c:v>229.00</c:v>
                </c:pt>
                <c:pt idx="1593">
                  <c:v>229.00</c:v>
                </c:pt>
                <c:pt idx="1594">
                  <c:v>229.00</c:v>
                </c:pt>
                <c:pt idx="1595">
                  <c:v>230.00</c:v>
                </c:pt>
                <c:pt idx="1596">
                  <c:v>230.00</c:v>
                </c:pt>
                <c:pt idx="1597">
                  <c:v>230.00</c:v>
                </c:pt>
                <c:pt idx="1598">
                  <c:v>230.00</c:v>
                </c:pt>
                <c:pt idx="1599">
                  <c:v>230.00</c:v>
                </c:pt>
                <c:pt idx="1600">
                  <c:v>230.00</c:v>
                </c:pt>
                <c:pt idx="1601">
                  <c:v>230.00</c:v>
                </c:pt>
                <c:pt idx="1602">
                  <c:v>231.00</c:v>
                </c:pt>
                <c:pt idx="1603">
                  <c:v>231.00</c:v>
                </c:pt>
                <c:pt idx="1604">
                  <c:v>231.00</c:v>
                </c:pt>
                <c:pt idx="1605">
                  <c:v>231.00</c:v>
                </c:pt>
                <c:pt idx="1606">
                  <c:v>231.00</c:v>
                </c:pt>
                <c:pt idx="1607">
                  <c:v>231.00</c:v>
                </c:pt>
                <c:pt idx="1608">
                  <c:v>231.00</c:v>
                </c:pt>
                <c:pt idx="1609">
                  <c:v>232.00</c:v>
                </c:pt>
                <c:pt idx="1610">
                  <c:v>232.00</c:v>
                </c:pt>
                <c:pt idx="1611">
                  <c:v>232.00</c:v>
                </c:pt>
                <c:pt idx="1612">
                  <c:v>232.00</c:v>
                </c:pt>
                <c:pt idx="1613">
                  <c:v>232.00</c:v>
                </c:pt>
                <c:pt idx="1614">
                  <c:v>232.00</c:v>
                </c:pt>
                <c:pt idx="1615">
                  <c:v>232.00</c:v>
                </c:pt>
                <c:pt idx="1616">
                  <c:v>233.00</c:v>
                </c:pt>
                <c:pt idx="1617">
                  <c:v>233.00</c:v>
                </c:pt>
                <c:pt idx="1618">
                  <c:v>233.00</c:v>
                </c:pt>
                <c:pt idx="1619">
                  <c:v>233.00</c:v>
                </c:pt>
                <c:pt idx="1620">
                  <c:v>233.00</c:v>
                </c:pt>
                <c:pt idx="1621">
                  <c:v>233.00</c:v>
                </c:pt>
                <c:pt idx="1622">
                  <c:v>233.00</c:v>
                </c:pt>
                <c:pt idx="1623">
                  <c:v>234.00</c:v>
                </c:pt>
                <c:pt idx="1624">
                  <c:v>234.00</c:v>
                </c:pt>
                <c:pt idx="1625">
                  <c:v>234.00</c:v>
                </c:pt>
                <c:pt idx="1626">
                  <c:v>234.00</c:v>
                </c:pt>
                <c:pt idx="1627">
                  <c:v>234.00</c:v>
                </c:pt>
                <c:pt idx="1628">
                  <c:v>234.00</c:v>
                </c:pt>
                <c:pt idx="1629">
                  <c:v>234.00</c:v>
                </c:pt>
                <c:pt idx="1630">
                  <c:v>235.00</c:v>
                </c:pt>
                <c:pt idx="1631">
                  <c:v>235.00</c:v>
                </c:pt>
                <c:pt idx="1632">
                  <c:v>235.00</c:v>
                </c:pt>
                <c:pt idx="1633">
                  <c:v>235.00</c:v>
                </c:pt>
                <c:pt idx="1634">
                  <c:v>235.00</c:v>
                </c:pt>
                <c:pt idx="1635">
                  <c:v>235.00</c:v>
                </c:pt>
                <c:pt idx="1636">
                  <c:v>235.00</c:v>
                </c:pt>
                <c:pt idx="1637">
                  <c:v>236.00</c:v>
                </c:pt>
                <c:pt idx="1638">
                  <c:v>236.00</c:v>
                </c:pt>
                <c:pt idx="1639">
                  <c:v>236.00</c:v>
                </c:pt>
                <c:pt idx="1640">
                  <c:v>236.00</c:v>
                </c:pt>
                <c:pt idx="1641">
                  <c:v>236.00</c:v>
                </c:pt>
                <c:pt idx="1642">
                  <c:v>236.00</c:v>
                </c:pt>
                <c:pt idx="1643">
                  <c:v>236.00</c:v>
                </c:pt>
                <c:pt idx="1644">
                  <c:v>237.00</c:v>
                </c:pt>
                <c:pt idx="1645">
                  <c:v>237.00</c:v>
                </c:pt>
                <c:pt idx="1646">
                  <c:v>237.00</c:v>
                </c:pt>
                <c:pt idx="1647">
                  <c:v>237.00</c:v>
                </c:pt>
                <c:pt idx="1648">
                  <c:v>237.00</c:v>
                </c:pt>
                <c:pt idx="1649">
                  <c:v>237.00</c:v>
                </c:pt>
                <c:pt idx="1650">
                  <c:v>237.00</c:v>
                </c:pt>
                <c:pt idx="1651">
                  <c:v>238.00</c:v>
                </c:pt>
                <c:pt idx="1652">
                  <c:v>238.00</c:v>
                </c:pt>
                <c:pt idx="1653">
                  <c:v>238.00</c:v>
                </c:pt>
                <c:pt idx="1654">
                  <c:v>238.00</c:v>
                </c:pt>
                <c:pt idx="1655">
                  <c:v>238.00</c:v>
                </c:pt>
                <c:pt idx="1656">
                  <c:v>238.00</c:v>
                </c:pt>
                <c:pt idx="1657">
                  <c:v>238.00</c:v>
                </c:pt>
                <c:pt idx="1658">
                  <c:v>239.00</c:v>
                </c:pt>
                <c:pt idx="1659">
                  <c:v>239.00</c:v>
                </c:pt>
                <c:pt idx="1660">
                  <c:v>239.00</c:v>
                </c:pt>
                <c:pt idx="1661">
                  <c:v>239.00</c:v>
                </c:pt>
                <c:pt idx="1662">
                  <c:v>239.00</c:v>
                </c:pt>
                <c:pt idx="1663">
                  <c:v>239.00</c:v>
                </c:pt>
                <c:pt idx="1664">
                  <c:v>239.00</c:v>
                </c:pt>
                <c:pt idx="1665">
                  <c:v>240.00</c:v>
                </c:pt>
                <c:pt idx="1666">
                  <c:v>240.00</c:v>
                </c:pt>
                <c:pt idx="1667">
                  <c:v>240.00</c:v>
                </c:pt>
                <c:pt idx="1668">
                  <c:v>240.00</c:v>
                </c:pt>
                <c:pt idx="1669">
                  <c:v>240.00</c:v>
                </c:pt>
                <c:pt idx="1670">
                  <c:v>240.00</c:v>
                </c:pt>
                <c:pt idx="1671">
                  <c:v>240.00</c:v>
                </c:pt>
                <c:pt idx="1672">
                  <c:v>241.00</c:v>
                </c:pt>
                <c:pt idx="1673">
                  <c:v>241.00</c:v>
                </c:pt>
                <c:pt idx="1674">
                  <c:v>241.00</c:v>
                </c:pt>
                <c:pt idx="1675">
                  <c:v>241.00</c:v>
                </c:pt>
                <c:pt idx="1676">
                  <c:v>241.00</c:v>
                </c:pt>
                <c:pt idx="1677">
                  <c:v>241.00</c:v>
                </c:pt>
                <c:pt idx="1678">
                  <c:v>241.00</c:v>
                </c:pt>
                <c:pt idx="1679">
                  <c:v>242.00</c:v>
                </c:pt>
                <c:pt idx="1680">
                  <c:v>242.00</c:v>
                </c:pt>
                <c:pt idx="1681">
                  <c:v>242.00</c:v>
                </c:pt>
                <c:pt idx="1682">
                  <c:v>242.00</c:v>
                </c:pt>
                <c:pt idx="1683">
                  <c:v>242.00</c:v>
                </c:pt>
                <c:pt idx="1684">
                  <c:v>242.00</c:v>
                </c:pt>
                <c:pt idx="1685">
                  <c:v>242.00</c:v>
                </c:pt>
                <c:pt idx="1686">
                  <c:v>243.00</c:v>
                </c:pt>
                <c:pt idx="1687">
                  <c:v>243.00</c:v>
                </c:pt>
                <c:pt idx="1688">
                  <c:v>243.00</c:v>
                </c:pt>
                <c:pt idx="1689">
                  <c:v>243.00</c:v>
                </c:pt>
                <c:pt idx="1690">
                  <c:v>243.00</c:v>
                </c:pt>
                <c:pt idx="1691">
                  <c:v>243.00</c:v>
                </c:pt>
                <c:pt idx="1692">
                  <c:v>244.00</c:v>
                </c:pt>
                <c:pt idx="1693">
                  <c:v>244.00</c:v>
                </c:pt>
                <c:pt idx="1694">
                  <c:v>244.00</c:v>
                </c:pt>
                <c:pt idx="1695">
                  <c:v>244.00</c:v>
                </c:pt>
                <c:pt idx="1696">
                  <c:v>244.00</c:v>
                </c:pt>
                <c:pt idx="1697">
                  <c:v>244.00</c:v>
                </c:pt>
                <c:pt idx="1698">
                  <c:v>244.00</c:v>
                </c:pt>
                <c:pt idx="1699">
                  <c:v>245.00</c:v>
                </c:pt>
                <c:pt idx="1700">
                  <c:v>245.00</c:v>
                </c:pt>
                <c:pt idx="1701">
                  <c:v>245.00</c:v>
                </c:pt>
                <c:pt idx="1702">
                  <c:v>245.00</c:v>
                </c:pt>
                <c:pt idx="1703">
                  <c:v>245.00</c:v>
                </c:pt>
                <c:pt idx="1704">
                  <c:v>245.00</c:v>
                </c:pt>
                <c:pt idx="1705">
                  <c:v>245.00</c:v>
                </c:pt>
                <c:pt idx="1706">
                  <c:v>246.00</c:v>
                </c:pt>
                <c:pt idx="1707">
                  <c:v>246.00</c:v>
                </c:pt>
                <c:pt idx="1708">
                  <c:v>246.00</c:v>
                </c:pt>
                <c:pt idx="1709">
                  <c:v>246.00</c:v>
                </c:pt>
                <c:pt idx="1710">
                  <c:v>246.00</c:v>
                </c:pt>
                <c:pt idx="1711">
                  <c:v>246.00</c:v>
                </c:pt>
                <c:pt idx="1712">
                  <c:v>246.00</c:v>
                </c:pt>
                <c:pt idx="1713">
                  <c:v>247.00</c:v>
                </c:pt>
                <c:pt idx="1714">
                  <c:v>247.00</c:v>
                </c:pt>
                <c:pt idx="1715">
                  <c:v>247.00</c:v>
                </c:pt>
                <c:pt idx="1716">
                  <c:v>247.00</c:v>
                </c:pt>
                <c:pt idx="1717">
                  <c:v>247.00</c:v>
                </c:pt>
                <c:pt idx="1718">
                  <c:v>247.00</c:v>
                </c:pt>
                <c:pt idx="1719">
                  <c:v>247.00</c:v>
                </c:pt>
                <c:pt idx="1720">
                  <c:v>248.00</c:v>
                </c:pt>
                <c:pt idx="1721">
                  <c:v>248.00</c:v>
                </c:pt>
                <c:pt idx="1722">
                  <c:v>248.00</c:v>
                </c:pt>
                <c:pt idx="1723">
                  <c:v>248.00</c:v>
                </c:pt>
                <c:pt idx="1724">
                  <c:v>248.00</c:v>
                </c:pt>
                <c:pt idx="1725">
                  <c:v>248.00</c:v>
                </c:pt>
                <c:pt idx="1726">
                  <c:v>248.00</c:v>
                </c:pt>
                <c:pt idx="1727">
                  <c:v>249.00</c:v>
                </c:pt>
                <c:pt idx="1728">
                  <c:v>249.00</c:v>
                </c:pt>
                <c:pt idx="1729">
                  <c:v>249.00</c:v>
                </c:pt>
                <c:pt idx="1730">
                  <c:v>249.00</c:v>
                </c:pt>
                <c:pt idx="1731">
                  <c:v>249.00</c:v>
                </c:pt>
                <c:pt idx="1732">
                  <c:v>249.00</c:v>
                </c:pt>
                <c:pt idx="1733">
                  <c:v>249.00</c:v>
                </c:pt>
                <c:pt idx="1734">
                  <c:v>250.00</c:v>
                </c:pt>
                <c:pt idx="1735">
                  <c:v>250.00</c:v>
                </c:pt>
                <c:pt idx="1736">
                  <c:v>250.00</c:v>
                </c:pt>
                <c:pt idx="1737">
                  <c:v>250.00</c:v>
                </c:pt>
                <c:pt idx="1738">
                  <c:v>250.00</c:v>
                </c:pt>
                <c:pt idx="1739">
                  <c:v>250.00</c:v>
                </c:pt>
                <c:pt idx="1740">
                  <c:v>250.00</c:v>
                </c:pt>
                <c:pt idx="1741">
                  <c:v>251.00</c:v>
                </c:pt>
                <c:pt idx="1742">
                  <c:v>251.00</c:v>
                </c:pt>
                <c:pt idx="1743">
                  <c:v>251.00</c:v>
                </c:pt>
                <c:pt idx="1744">
                  <c:v>251.00</c:v>
                </c:pt>
                <c:pt idx="1745">
                  <c:v>251.00</c:v>
                </c:pt>
                <c:pt idx="1746">
                  <c:v>251.00</c:v>
                </c:pt>
                <c:pt idx="1747">
                  <c:v>251.00</c:v>
                </c:pt>
                <c:pt idx="1748">
                  <c:v>252.00</c:v>
                </c:pt>
                <c:pt idx="1749">
                  <c:v>252.00</c:v>
                </c:pt>
                <c:pt idx="1750">
                  <c:v>252.00</c:v>
                </c:pt>
                <c:pt idx="1751">
                  <c:v>252.00</c:v>
                </c:pt>
                <c:pt idx="1752">
                  <c:v>252.00</c:v>
                </c:pt>
                <c:pt idx="1753">
                  <c:v>252.00</c:v>
                </c:pt>
                <c:pt idx="1754">
                  <c:v>252.00</c:v>
                </c:pt>
                <c:pt idx="1755">
                  <c:v>253.00</c:v>
                </c:pt>
                <c:pt idx="1756">
                  <c:v>253.00</c:v>
                </c:pt>
                <c:pt idx="1757">
                  <c:v>253.00</c:v>
                </c:pt>
                <c:pt idx="1758">
                  <c:v>253.00</c:v>
                </c:pt>
                <c:pt idx="1759">
                  <c:v>253.00</c:v>
                </c:pt>
                <c:pt idx="1760">
                  <c:v>253.00</c:v>
                </c:pt>
                <c:pt idx="1761">
                  <c:v>253.00</c:v>
                </c:pt>
                <c:pt idx="1762">
                  <c:v>254.00</c:v>
                </c:pt>
                <c:pt idx="1763">
                  <c:v>254.00</c:v>
                </c:pt>
                <c:pt idx="1764">
                  <c:v>254.00</c:v>
                </c:pt>
                <c:pt idx="1765">
                  <c:v>254.00</c:v>
                </c:pt>
                <c:pt idx="1766">
                  <c:v>254.00</c:v>
                </c:pt>
                <c:pt idx="1767">
                  <c:v>254.00</c:v>
                </c:pt>
                <c:pt idx="1768">
                  <c:v>254.00</c:v>
                </c:pt>
                <c:pt idx="1769">
                  <c:v>255.00</c:v>
                </c:pt>
                <c:pt idx="1770">
                  <c:v>255.00</c:v>
                </c:pt>
                <c:pt idx="1771">
                  <c:v>255.00</c:v>
                </c:pt>
                <c:pt idx="1772">
                  <c:v>255.00</c:v>
                </c:pt>
                <c:pt idx="1773">
                  <c:v>255.00</c:v>
                </c:pt>
                <c:pt idx="1774">
                  <c:v>255.00</c:v>
                </c:pt>
                <c:pt idx="1775">
                  <c:v>255.00</c:v>
                </c:pt>
                <c:pt idx="1776">
                  <c:v>256.00</c:v>
                </c:pt>
                <c:pt idx="1777">
                  <c:v>256.00</c:v>
                </c:pt>
                <c:pt idx="1778">
                  <c:v>256.00</c:v>
                </c:pt>
                <c:pt idx="1779">
                  <c:v>256.00</c:v>
                </c:pt>
                <c:pt idx="1780">
                  <c:v>256.00</c:v>
                </c:pt>
                <c:pt idx="1781">
                  <c:v>256.00</c:v>
                </c:pt>
                <c:pt idx="1782">
                  <c:v>256.00</c:v>
                </c:pt>
                <c:pt idx="1783">
                  <c:v>257.00</c:v>
                </c:pt>
                <c:pt idx="1784">
                  <c:v>257.00</c:v>
                </c:pt>
                <c:pt idx="1785">
                  <c:v>257.00</c:v>
                </c:pt>
                <c:pt idx="1786">
                  <c:v>257.00</c:v>
                </c:pt>
                <c:pt idx="1787">
                  <c:v>257.00</c:v>
                </c:pt>
                <c:pt idx="1788">
                  <c:v>257.00</c:v>
                </c:pt>
                <c:pt idx="1789">
                  <c:v>257.00</c:v>
                </c:pt>
                <c:pt idx="1790">
                  <c:v>258.00</c:v>
                </c:pt>
                <c:pt idx="1791">
                  <c:v>258.00</c:v>
                </c:pt>
                <c:pt idx="1792">
                  <c:v>258.00</c:v>
                </c:pt>
                <c:pt idx="1793">
                  <c:v>258.00</c:v>
                </c:pt>
                <c:pt idx="1794">
                  <c:v>258.00</c:v>
                </c:pt>
                <c:pt idx="1795">
                  <c:v>258.00</c:v>
                </c:pt>
                <c:pt idx="1796">
                  <c:v>258.00</c:v>
                </c:pt>
                <c:pt idx="1797">
                  <c:v>259.00</c:v>
                </c:pt>
                <c:pt idx="1798">
                  <c:v>259.00</c:v>
                </c:pt>
                <c:pt idx="1799">
                  <c:v>259.00</c:v>
                </c:pt>
                <c:pt idx="1800">
                  <c:v>259.00</c:v>
                </c:pt>
                <c:pt idx="1801">
                  <c:v>259.00</c:v>
                </c:pt>
                <c:pt idx="1802">
                  <c:v>259.00</c:v>
                </c:pt>
                <c:pt idx="1803">
                  <c:v>259.00</c:v>
                </c:pt>
                <c:pt idx="1804">
                  <c:v>260.00</c:v>
                </c:pt>
                <c:pt idx="1805">
                  <c:v>260.00</c:v>
                </c:pt>
                <c:pt idx="1806">
                  <c:v>260.00</c:v>
                </c:pt>
                <c:pt idx="1807">
                  <c:v>260.00</c:v>
                </c:pt>
                <c:pt idx="1808">
                  <c:v>260.00</c:v>
                </c:pt>
                <c:pt idx="1809">
                  <c:v>260.00</c:v>
                </c:pt>
                <c:pt idx="1810">
                  <c:v>260.00</c:v>
                </c:pt>
                <c:pt idx="1811">
                  <c:v>261.00</c:v>
                </c:pt>
                <c:pt idx="1812">
                  <c:v>261.00</c:v>
                </c:pt>
                <c:pt idx="1813">
                  <c:v>261.00</c:v>
                </c:pt>
                <c:pt idx="1814">
                  <c:v>261.00</c:v>
                </c:pt>
                <c:pt idx="1815">
                  <c:v>261.00</c:v>
                </c:pt>
                <c:pt idx="1816">
                  <c:v>261.00</c:v>
                </c:pt>
                <c:pt idx="1817">
                  <c:v>262.00</c:v>
                </c:pt>
                <c:pt idx="1818">
                  <c:v>262.00</c:v>
                </c:pt>
                <c:pt idx="1819">
                  <c:v>262.00</c:v>
                </c:pt>
                <c:pt idx="1820">
                  <c:v>262.00</c:v>
                </c:pt>
                <c:pt idx="1821">
                  <c:v>262.00</c:v>
                </c:pt>
                <c:pt idx="1822">
                  <c:v>262.00</c:v>
                </c:pt>
                <c:pt idx="1823">
                  <c:v>262.00</c:v>
                </c:pt>
                <c:pt idx="1824">
                  <c:v>263.00</c:v>
                </c:pt>
                <c:pt idx="1825">
                  <c:v>263.00</c:v>
                </c:pt>
                <c:pt idx="1826">
                  <c:v>263.00</c:v>
                </c:pt>
                <c:pt idx="1827">
                  <c:v>263.00</c:v>
                </c:pt>
                <c:pt idx="1828">
                  <c:v>263.00</c:v>
                </c:pt>
                <c:pt idx="1829">
                  <c:v>263.00</c:v>
                </c:pt>
                <c:pt idx="1830">
                  <c:v>263.00</c:v>
                </c:pt>
                <c:pt idx="1831">
                  <c:v>264.00</c:v>
                </c:pt>
                <c:pt idx="1832">
                  <c:v>264.00</c:v>
                </c:pt>
                <c:pt idx="1833">
                  <c:v>264.00</c:v>
                </c:pt>
                <c:pt idx="1834">
                  <c:v>264.00</c:v>
                </c:pt>
                <c:pt idx="1835">
                  <c:v>264.00</c:v>
                </c:pt>
                <c:pt idx="1836">
                  <c:v>264.00</c:v>
                </c:pt>
                <c:pt idx="1837">
                  <c:v>264.00</c:v>
                </c:pt>
                <c:pt idx="1838">
                  <c:v>265.00</c:v>
                </c:pt>
                <c:pt idx="1839">
                  <c:v>265.00</c:v>
                </c:pt>
                <c:pt idx="1840">
                  <c:v>265.00</c:v>
                </c:pt>
                <c:pt idx="1841">
                  <c:v>265.00</c:v>
                </c:pt>
                <c:pt idx="1842">
                  <c:v>265.00</c:v>
                </c:pt>
                <c:pt idx="1843">
                  <c:v>265.00</c:v>
                </c:pt>
                <c:pt idx="1844">
                  <c:v>265.00</c:v>
                </c:pt>
                <c:pt idx="1845">
                  <c:v>266.00</c:v>
                </c:pt>
                <c:pt idx="1846">
                  <c:v>266.00</c:v>
                </c:pt>
                <c:pt idx="1847">
                  <c:v>266.00</c:v>
                </c:pt>
                <c:pt idx="1848">
                  <c:v>266.00</c:v>
                </c:pt>
                <c:pt idx="1849">
                  <c:v>266.00</c:v>
                </c:pt>
                <c:pt idx="1850">
                  <c:v>266.00</c:v>
                </c:pt>
                <c:pt idx="1851">
                  <c:v>266.00</c:v>
                </c:pt>
                <c:pt idx="1852">
                  <c:v>267.00</c:v>
                </c:pt>
                <c:pt idx="1853">
                  <c:v>267.00</c:v>
                </c:pt>
                <c:pt idx="1854">
                  <c:v>267.00</c:v>
                </c:pt>
                <c:pt idx="1855">
                  <c:v>267.00</c:v>
                </c:pt>
                <c:pt idx="1856">
                  <c:v>267.00</c:v>
                </c:pt>
                <c:pt idx="1857">
                  <c:v>267.00</c:v>
                </c:pt>
                <c:pt idx="1858">
                  <c:v>267.00</c:v>
                </c:pt>
                <c:pt idx="1859">
                  <c:v>268.00</c:v>
                </c:pt>
                <c:pt idx="1860">
                  <c:v>268.00</c:v>
                </c:pt>
                <c:pt idx="1861">
                  <c:v>268.00</c:v>
                </c:pt>
                <c:pt idx="1862">
                  <c:v>268.00</c:v>
                </c:pt>
                <c:pt idx="1863">
                  <c:v>268.00</c:v>
                </c:pt>
                <c:pt idx="1864">
                  <c:v>268.00</c:v>
                </c:pt>
                <c:pt idx="1865">
                  <c:v>268.00</c:v>
                </c:pt>
                <c:pt idx="1866">
                  <c:v>269.00</c:v>
                </c:pt>
                <c:pt idx="1867">
                  <c:v>269.00</c:v>
                </c:pt>
                <c:pt idx="1868">
                  <c:v>269.00</c:v>
                </c:pt>
                <c:pt idx="1869">
                  <c:v>269.00</c:v>
                </c:pt>
                <c:pt idx="1870">
                  <c:v>269.00</c:v>
                </c:pt>
                <c:pt idx="1871">
                  <c:v>269.00</c:v>
                </c:pt>
                <c:pt idx="1872">
                  <c:v>269.00</c:v>
                </c:pt>
                <c:pt idx="1873">
                  <c:v>270.00</c:v>
                </c:pt>
                <c:pt idx="1874">
                  <c:v>270.00</c:v>
                </c:pt>
                <c:pt idx="1875">
                  <c:v>270.00</c:v>
                </c:pt>
                <c:pt idx="1876">
                  <c:v>270.00</c:v>
                </c:pt>
                <c:pt idx="1877">
                  <c:v>270.00</c:v>
                </c:pt>
                <c:pt idx="1878">
                  <c:v>270.00</c:v>
                </c:pt>
                <c:pt idx="1879">
                  <c:v>270.00</c:v>
                </c:pt>
                <c:pt idx="1880">
                  <c:v>271.00</c:v>
                </c:pt>
                <c:pt idx="1881">
                  <c:v>271.00</c:v>
                </c:pt>
                <c:pt idx="1882">
                  <c:v>271.00</c:v>
                </c:pt>
                <c:pt idx="1883">
                  <c:v>271.00</c:v>
                </c:pt>
                <c:pt idx="1884">
                  <c:v>271.00</c:v>
                </c:pt>
                <c:pt idx="1885">
                  <c:v>271.00</c:v>
                </c:pt>
                <c:pt idx="1886">
                  <c:v>271.00</c:v>
                </c:pt>
                <c:pt idx="1887">
                  <c:v>272.00</c:v>
                </c:pt>
                <c:pt idx="1888">
                  <c:v>272.00</c:v>
                </c:pt>
                <c:pt idx="1889">
                  <c:v>272.00</c:v>
                </c:pt>
                <c:pt idx="1890">
                  <c:v>272.00</c:v>
                </c:pt>
                <c:pt idx="1891">
                  <c:v>272.00</c:v>
                </c:pt>
                <c:pt idx="1892">
                  <c:v>272.00</c:v>
                </c:pt>
                <c:pt idx="1893">
                  <c:v>272.00</c:v>
                </c:pt>
                <c:pt idx="1894">
                  <c:v>273.00</c:v>
                </c:pt>
                <c:pt idx="1895">
                  <c:v>273.00</c:v>
                </c:pt>
                <c:pt idx="1896">
                  <c:v>273.00</c:v>
                </c:pt>
                <c:pt idx="1897">
                  <c:v>273.00</c:v>
                </c:pt>
                <c:pt idx="1898">
                  <c:v>273.00</c:v>
                </c:pt>
                <c:pt idx="1899">
                  <c:v>273.00</c:v>
                </c:pt>
                <c:pt idx="1900">
                  <c:v>273.00</c:v>
                </c:pt>
                <c:pt idx="1901">
                  <c:v>274.00</c:v>
                </c:pt>
                <c:pt idx="1902">
                  <c:v>274.00</c:v>
                </c:pt>
                <c:pt idx="1903">
                  <c:v>274.00</c:v>
                </c:pt>
                <c:pt idx="1904">
                  <c:v>274.00</c:v>
                </c:pt>
                <c:pt idx="1905">
                  <c:v>274.00</c:v>
                </c:pt>
                <c:pt idx="1906">
                  <c:v>274.00</c:v>
                </c:pt>
                <c:pt idx="1907">
                  <c:v>274.00</c:v>
                </c:pt>
                <c:pt idx="1908">
                  <c:v>275.00</c:v>
                </c:pt>
                <c:pt idx="1909">
                  <c:v>275.00</c:v>
                </c:pt>
                <c:pt idx="1910">
                  <c:v>275.00</c:v>
                </c:pt>
                <c:pt idx="1911">
                  <c:v>275.00</c:v>
                </c:pt>
                <c:pt idx="1912">
                  <c:v>275.00</c:v>
                </c:pt>
                <c:pt idx="1913">
                  <c:v>275.00</c:v>
                </c:pt>
                <c:pt idx="1914">
                  <c:v>275.00</c:v>
                </c:pt>
                <c:pt idx="1915">
                  <c:v>276.00</c:v>
                </c:pt>
                <c:pt idx="1916">
                  <c:v>276.00</c:v>
                </c:pt>
                <c:pt idx="1917">
                  <c:v>276.00</c:v>
                </c:pt>
                <c:pt idx="1918">
                  <c:v>276.00</c:v>
                </c:pt>
                <c:pt idx="1919">
                  <c:v>276.00</c:v>
                </c:pt>
                <c:pt idx="1920">
                  <c:v>276.00</c:v>
                </c:pt>
                <c:pt idx="1921">
                  <c:v>276.00</c:v>
                </c:pt>
                <c:pt idx="1922">
                  <c:v>277.00</c:v>
                </c:pt>
                <c:pt idx="1923">
                  <c:v>277.00</c:v>
                </c:pt>
                <c:pt idx="1924">
                  <c:v>277.00</c:v>
                </c:pt>
                <c:pt idx="1925">
                  <c:v>277.00</c:v>
                </c:pt>
                <c:pt idx="1926">
                  <c:v>277.00</c:v>
                </c:pt>
                <c:pt idx="1927">
                  <c:v>277.00</c:v>
                </c:pt>
                <c:pt idx="1928">
                  <c:v>277.00</c:v>
                </c:pt>
                <c:pt idx="1929">
                  <c:v>278.00</c:v>
                </c:pt>
                <c:pt idx="1930">
                  <c:v>278.00</c:v>
                </c:pt>
                <c:pt idx="1931">
                  <c:v>278.00</c:v>
                </c:pt>
                <c:pt idx="1932">
                  <c:v>278.00</c:v>
                </c:pt>
                <c:pt idx="1933">
                  <c:v>278.00</c:v>
                </c:pt>
                <c:pt idx="1934">
                  <c:v>278.00</c:v>
                </c:pt>
                <c:pt idx="1935">
                  <c:v>278.00</c:v>
                </c:pt>
                <c:pt idx="1936">
                  <c:v>279.00</c:v>
                </c:pt>
                <c:pt idx="1937">
                  <c:v>279.00</c:v>
                </c:pt>
                <c:pt idx="1938">
                  <c:v>279.00</c:v>
                </c:pt>
                <c:pt idx="1939">
                  <c:v>279.00</c:v>
                </c:pt>
                <c:pt idx="1940">
                  <c:v>279.00</c:v>
                </c:pt>
                <c:pt idx="1941">
                  <c:v>279.00</c:v>
                </c:pt>
                <c:pt idx="1942">
                  <c:v>280.00</c:v>
                </c:pt>
                <c:pt idx="1943">
                  <c:v>280.00</c:v>
                </c:pt>
                <c:pt idx="1944">
                  <c:v>280.00</c:v>
                </c:pt>
                <c:pt idx="1945">
                  <c:v>280.00</c:v>
                </c:pt>
                <c:pt idx="1946">
                  <c:v>280.00</c:v>
                </c:pt>
                <c:pt idx="1947">
                  <c:v>280.00</c:v>
                </c:pt>
                <c:pt idx="1948">
                  <c:v>280.00</c:v>
                </c:pt>
                <c:pt idx="1949">
                  <c:v>281.00</c:v>
                </c:pt>
                <c:pt idx="1950">
                  <c:v>281.00</c:v>
                </c:pt>
                <c:pt idx="1951">
                  <c:v>281.00</c:v>
                </c:pt>
                <c:pt idx="1952">
                  <c:v>281.00</c:v>
                </c:pt>
                <c:pt idx="1953">
                  <c:v>281.00</c:v>
                </c:pt>
                <c:pt idx="1954">
                  <c:v>281.00</c:v>
                </c:pt>
                <c:pt idx="1955">
                  <c:v>281.00</c:v>
                </c:pt>
                <c:pt idx="1956">
                  <c:v>282.00</c:v>
                </c:pt>
                <c:pt idx="1957">
                  <c:v>282.00</c:v>
                </c:pt>
                <c:pt idx="1958">
                  <c:v>282.00</c:v>
                </c:pt>
                <c:pt idx="1959">
                  <c:v>282.00</c:v>
                </c:pt>
                <c:pt idx="1960">
                  <c:v>282.00</c:v>
                </c:pt>
                <c:pt idx="1961">
                  <c:v>282.00</c:v>
                </c:pt>
                <c:pt idx="1962">
                  <c:v>282.00</c:v>
                </c:pt>
                <c:pt idx="1963">
                  <c:v>283.00</c:v>
                </c:pt>
                <c:pt idx="1964">
                  <c:v>283.00</c:v>
                </c:pt>
                <c:pt idx="1965">
                  <c:v>283.00</c:v>
                </c:pt>
                <c:pt idx="1966">
                  <c:v>283.00</c:v>
                </c:pt>
                <c:pt idx="1967">
                  <c:v>283.00</c:v>
                </c:pt>
                <c:pt idx="1968">
                  <c:v>283.00</c:v>
                </c:pt>
                <c:pt idx="1969">
                  <c:v>283.00</c:v>
                </c:pt>
                <c:pt idx="1970">
                  <c:v>284.00</c:v>
                </c:pt>
                <c:pt idx="1971">
                  <c:v>284.00</c:v>
                </c:pt>
                <c:pt idx="1972">
                  <c:v>284.00</c:v>
                </c:pt>
                <c:pt idx="1973">
                  <c:v>284.00</c:v>
                </c:pt>
                <c:pt idx="1974">
                  <c:v>284.00</c:v>
                </c:pt>
                <c:pt idx="1975">
                  <c:v>284.00</c:v>
                </c:pt>
                <c:pt idx="1976">
                  <c:v>284.00</c:v>
                </c:pt>
                <c:pt idx="1977">
                  <c:v>285.00</c:v>
                </c:pt>
                <c:pt idx="1978">
                  <c:v>285.00</c:v>
                </c:pt>
                <c:pt idx="1979">
                  <c:v>285.00</c:v>
                </c:pt>
                <c:pt idx="1980">
                  <c:v>285.00</c:v>
                </c:pt>
                <c:pt idx="1981">
                  <c:v>285.00</c:v>
                </c:pt>
                <c:pt idx="1982">
                  <c:v>285.00</c:v>
                </c:pt>
                <c:pt idx="1983">
                  <c:v>285.00</c:v>
                </c:pt>
                <c:pt idx="1984">
                  <c:v>286.00</c:v>
                </c:pt>
                <c:pt idx="1985">
                  <c:v>286.00</c:v>
                </c:pt>
                <c:pt idx="1986">
                  <c:v>286.00</c:v>
                </c:pt>
                <c:pt idx="1987">
                  <c:v>286.00</c:v>
                </c:pt>
                <c:pt idx="1988">
                  <c:v>286.00</c:v>
                </c:pt>
                <c:pt idx="1989">
                  <c:v>286.00</c:v>
                </c:pt>
                <c:pt idx="1990">
                  <c:v>286.00</c:v>
                </c:pt>
                <c:pt idx="1991">
                  <c:v>287.00</c:v>
                </c:pt>
                <c:pt idx="1992">
                  <c:v>287.00</c:v>
                </c:pt>
                <c:pt idx="1993">
                  <c:v>287.00</c:v>
                </c:pt>
                <c:pt idx="1994">
                  <c:v>287.00</c:v>
                </c:pt>
                <c:pt idx="1995">
                  <c:v>287.00</c:v>
                </c:pt>
                <c:pt idx="1996">
                  <c:v>287.00</c:v>
                </c:pt>
                <c:pt idx="1997">
                  <c:v>287.00</c:v>
                </c:pt>
                <c:pt idx="1998">
                  <c:v>288.00</c:v>
                </c:pt>
                <c:pt idx="1999">
                  <c:v>288.00</c:v>
                </c:pt>
                <c:pt idx="2000">
                  <c:v>288.00</c:v>
                </c:pt>
                <c:pt idx="2001">
                  <c:v>288.00</c:v>
                </c:pt>
                <c:pt idx="2002">
                  <c:v>288.00</c:v>
                </c:pt>
                <c:pt idx="2003">
                  <c:v>288.00</c:v>
                </c:pt>
                <c:pt idx="2004">
                  <c:v>288.00</c:v>
                </c:pt>
                <c:pt idx="2005">
                  <c:v>289.00</c:v>
                </c:pt>
                <c:pt idx="2006">
                  <c:v>289.00</c:v>
                </c:pt>
                <c:pt idx="2007">
                  <c:v>289.00</c:v>
                </c:pt>
                <c:pt idx="2008">
                  <c:v>289.00</c:v>
                </c:pt>
                <c:pt idx="2009">
                  <c:v>289.00</c:v>
                </c:pt>
                <c:pt idx="2010">
                  <c:v>289.00</c:v>
                </c:pt>
                <c:pt idx="2011">
                  <c:v>289.00</c:v>
                </c:pt>
                <c:pt idx="2012">
                  <c:v>290.00</c:v>
                </c:pt>
                <c:pt idx="2013">
                  <c:v>290.00</c:v>
                </c:pt>
                <c:pt idx="2014">
                  <c:v>290.00</c:v>
                </c:pt>
                <c:pt idx="2015">
                  <c:v>290.00</c:v>
                </c:pt>
                <c:pt idx="2016">
                  <c:v>290.00</c:v>
                </c:pt>
                <c:pt idx="2017">
                  <c:v>290.00</c:v>
                </c:pt>
                <c:pt idx="2018">
                  <c:v>290.00</c:v>
                </c:pt>
                <c:pt idx="2019">
                  <c:v>291.00</c:v>
                </c:pt>
                <c:pt idx="2020">
                  <c:v>291.00</c:v>
                </c:pt>
                <c:pt idx="2021">
                  <c:v>291.00</c:v>
                </c:pt>
                <c:pt idx="2022">
                  <c:v>291.00</c:v>
                </c:pt>
                <c:pt idx="2023">
                  <c:v>291.00</c:v>
                </c:pt>
                <c:pt idx="2024">
                  <c:v>291.00</c:v>
                </c:pt>
                <c:pt idx="2025">
                  <c:v>291.00</c:v>
                </c:pt>
                <c:pt idx="2026">
                  <c:v>292.00</c:v>
                </c:pt>
                <c:pt idx="2027">
                  <c:v>292.00</c:v>
                </c:pt>
                <c:pt idx="2028">
                  <c:v>292.00</c:v>
                </c:pt>
                <c:pt idx="2029">
                  <c:v>292.00</c:v>
                </c:pt>
                <c:pt idx="2030">
                  <c:v>292.00</c:v>
                </c:pt>
                <c:pt idx="2031">
                  <c:v>292.00</c:v>
                </c:pt>
                <c:pt idx="2032">
                  <c:v>292.00</c:v>
                </c:pt>
                <c:pt idx="2033">
                  <c:v>293.00</c:v>
                </c:pt>
                <c:pt idx="2034">
                  <c:v>293.00</c:v>
                </c:pt>
                <c:pt idx="2035">
                  <c:v>293.00</c:v>
                </c:pt>
                <c:pt idx="2036">
                  <c:v>293.00</c:v>
                </c:pt>
                <c:pt idx="2037">
                  <c:v>293.00</c:v>
                </c:pt>
                <c:pt idx="2038">
                  <c:v>293.00</c:v>
                </c:pt>
                <c:pt idx="2039">
                  <c:v>293.00</c:v>
                </c:pt>
                <c:pt idx="2040">
                  <c:v>294.00</c:v>
                </c:pt>
                <c:pt idx="2041">
                  <c:v>294.00</c:v>
                </c:pt>
                <c:pt idx="2042">
                  <c:v>294.00</c:v>
                </c:pt>
                <c:pt idx="2043">
                  <c:v>294.00</c:v>
                </c:pt>
                <c:pt idx="2044">
                  <c:v>294.00</c:v>
                </c:pt>
                <c:pt idx="2045">
                  <c:v>294.00</c:v>
                </c:pt>
                <c:pt idx="2046">
                  <c:v>294.00</c:v>
                </c:pt>
                <c:pt idx="2047">
                  <c:v>295.00</c:v>
                </c:pt>
                <c:pt idx="2048">
                  <c:v>295.00</c:v>
                </c:pt>
                <c:pt idx="2049">
                  <c:v>295.00</c:v>
                </c:pt>
                <c:pt idx="2050">
                  <c:v>295.00</c:v>
                </c:pt>
                <c:pt idx="2051">
                  <c:v>295.00</c:v>
                </c:pt>
                <c:pt idx="2052">
                  <c:v>295.00</c:v>
                </c:pt>
                <c:pt idx="2053">
                  <c:v>295.00</c:v>
                </c:pt>
                <c:pt idx="2054">
                  <c:v>296.00</c:v>
                </c:pt>
                <c:pt idx="2055">
                  <c:v>296.00</c:v>
                </c:pt>
                <c:pt idx="2056">
                  <c:v>296.00</c:v>
                </c:pt>
                <c:pt idx="2057">
                  <c:v>296.00</c:v>
                </c:pt>
                <c:pt idx="2058">
                  <c:v>296.00</c:v>
                </c:pt>
                <c:pt idx="2059">
                  <c:v>296.00</c:v>
                </c:pt>
                <c:pt idx="2060">
                  <c:v>296.00</c:v>
                </c:pt>
                <c:pt idx="2061">
                  <c:v>297.00</c:v>
                </c:pt>
                <c:pt idx="2062">
                  <c:v>297.00</c:v>
                </c:pt>
                <c:pt idx="2063">
                  <c:v>297.00</c:v>
                </c:pt>
                <c:pt idx="2064">
                  <c:v>297.00</c:v>
                </c:pt>
                <c:pt idx="2065">
                  <c:v>297.00</c:v>
                </c:pt>
                <c:pt idx="2066">
                  <c:v>297.00</c:v>
                </c:pt>
                <c:pt idx="2067">
                  <c:v>298.00</c:v>
                </c:pt>
                <c:pt idx="2068">
                  <c:v>298.00</c:v>
                </c:pt>
                <c:pt idx="2069">
                  <c:v>298.00</c:v>
                </c:pt>
                <c:pt idx="2070">
                  <c:v>298.00</c:v>
                </c:pt>
                <c:pt idx="2071">
                  <c:v>298.00</c:v>
                </c:pt>
                <c:pt idx="2072">
                  <c:v>298.00</c:v>
                </c:pt>
                <c:pt idx="2073">
                  <c:v>298.00</c:v>
                </c:pt>
                <c:pt idx="2074">
                  <c:v>299.00</c:v>
                </c:pt>
                <c:pt idx="2075">
                  <c:v>299.00</c:v>
                </c:pt>
                <c:pt idx="2076">
                  <c:v>299.00</c:v>
                </c:pt>
                <c:pt idx="2077">
                  <c:v>299.00</c:v>
                </c:pt>
                <c:pt idx="2078">
                  <c:v>299.00</c:v>
                </c:pt>
                <c:pt idx="2079">
                  <c:v>299.00</c:v>
                </c:pt>
                <c:pt idx="2080">
                  <c:v>299.00</c:v>
                </c:pt>
                <c:pt idx="2081">
                  <c:v>300.00</c:v>
                </c:pt>
                <c:pt idx="2082">
                  <c:v>300.00</c:v>
                </c:pt>
                <c:pt idx="2083">
                  <c:v>300.00</c:v>
                </c:pt>
                <c:pt idx="2084">
                  <c:v>300.00</c:v>
                </c:pt>
                <c:pt idx="2085">
                  <c:v>300.00</c:v>
                </c:pt>
                <c:pt idx="2086">
                  <c:v>300.00</c:v>
                </c:pt>
                <c:pt idx="2087">
                  <c:v>300.00</c:v>
                </c:pt>
                <c:pt idx="2088">
                  <c:v>301.00</c:v>
                </c:pt>
                <c:pt idx="2089">
                  <c:v>301.00</c:v>
                </c:pt>
                <c:pt idx="2090">
                  <c:v>301.00</c:v>
                </c:pt>
                <c:pt idx="2091">
                  <c:v>301.00</c:v>
                </c:pt>
                <c:pt idx="2092">
                  <c:v>301.00</c:v>
                </c:pt>
                <c:pt idx="2093">
                  <c:v>301.00</c:v>
                </c:pt>
                <c:pt idx="2094">
                  <c:v>301.00</c:v>
                </c:pt>
                <c:pt idx="2095">
                  <c:v>302.00</c:v>
                </c:pt>
                <c:pt idx="2096">
                  <c:v>302.00</c:v>
                </c:pt>
                <c:pt idx="2097">
                  <c:v>302.00</c:v>
                </c:pt>
                <c:pt idx="2098">
                  <c:v>302.00</c:v>
                </c:pt>
                <c:pt idx="2099">
                  <c:v>302.00</c:v>
                </c:pt>
                <c:pt idx="2100">
                  <c:v>302.00</c:v>
                </c:pt>
                <c:pt idx="2101">
                  <c:v>302.00</c:v>
                </c:pt>
                <c:pt idx="2102">
                  <c:v>303.00</c:v>
                </c:pt>
                <c:pt idx="2103">
                  <c:v>303.00</c:v>
                </c:pt>
                <c:pt idx="2104">
                  <c:v>303.00</c:v>
                </c:pt>
                <c:pt idx="2105">
                  <c:v>303.00</c:v>
                </c:pt>
                <c:pt idx="2106">
                  <c:v>303.00</c:v>
                </c:pt>
                <c:pt idx="2107">
                  <c:v>303.00</c:v>
                </c:pt>
                <c:pt idx="2108">
                  <c:v>303.00</c:v>
                </c:pt>
                <c:pt idx="2109">
                  <c:v>304.00</c:v>
                </c:pt>
                <c:pt idx="2110">
                  <c:v>304.00</c:v>
                </c:pt>
                <c:pt idx="2111">
                  <c:v>304.00</c:v>
                </c:pt>
                <c:pt idx="2112">
                  <c:v>304.00</c:v>
                </c:pt>
                <c:pt idx="2113">
                  <c:v>304.00</c:v>
                </c:pt>
                <c:pt idx="2114">
                  <c:v>304.00</c:v>
                </c:pt>
                <c:pt idx="2115">
                  <c:v>304.00</c:v>
                </c:pt>
                <c:pt idx="2116">
                  <c:v>305.00</c:v>
                </c:pt>
                <c:pt idx="2117">
                  <c:v>305.00</c:v>
                </c:pt>
                <c:pt idx="2118">
                  <c:v>305.00</c:v>
                </c:pt>
                <c:pt idx="2119">
                  <c:v>305.00</c:v>
                </c:pt>
                <c:pt idx="2120">
                  <c:v>305.00</c:v>
                </c:pt>
                <c:pt idx="2121">
                  <c:v>305.00</c:v>
                </c:pt>
                <c:pt idx="2122">
                  <c:v>305.00</c:v>
                </c:pt>
                <c:pt idx="2123">
                  <c:v>306.00</c:v>
                </c:pt>
                <c:pt idx="2124">
                  <c:v>306.00</c:v>
                </c:pt>
                <c:pt idx="2125">
                  <c:v>306.00</c:v>
                </c:pt>
                <c:pt idx="2126">
                  <c:v>306.00</c:v>
                </c:pt>
                <c:pt idx="2127">
                  <c:v>306.00</c:v>
                </c:pt>
                <c:pt idx="2128">
                  <c:v>306.00</c:v>
                </c:pt>
                <c:pt idx="2129">
                  <c:v>306.00</c:v>
                </c:pt>
                <c:pt idx="2130">
                  <c:v>307.00</c:v>
                </c:pt>
                <c:pt idx="2131">
                  <c:v>307.00</c:v>
                </c:pt>
                <c:pt idx="2132">
                  <c:v>307.00</c:v>
                </c:pt>
                <c:pt idx="2133">
                  <c:v>307.00</c:v>
                </c:pt>
                <c:pt idx="2134">
                  <c:v>307.00</c:v>
                </c:pt>
                <c:pt idx="2135">
                  <c:v>307.00</c:v>
                </c:pt>
                <c:pt idx="2136">
                  <c:v>307.00</c:v>
                </c:pt>
                <c:pt idx="2137">
                  <c:v>308.00</c:v>
                </c:pt>
                <c:pt idx="2138">
                  <c:v>308.00</c:v>
                </c:pt>
                <c:pt idx="2139">
                  <c:v>308.00</c:v>
                </c:pt>
                <c:pt idx="2140">
                  <c:v>308.00</c:v>
                </c:pt>
                <c:pt idx="2141">
                  <c:v>308.00</c:v>
                </c:pt>
                <c:pt idx="2142">
                  <c:v>308.00</c:v>
                </c:pt>
                <c:pt idx="2143">
                  <c:v>308.00</c:v>
                </c:pt>
                <c:pt idx="2144">
                  <c:v>309.00</c:v>
                </c:pt>
                <c:pt idx="2145">
                  <c:v>309.00</c:v>
                </c:pt>
                <c:pt idx="2146">
                  <c:v>309.00</c:v>
                </c:pt>
                <c:pt idx="2147">
                  <c:v>309.00</c:v>
                </c:pt>
                <c:pt idx="2148">
                  <c:v>309.00</c:v>
                </c:pt>
                <c:pt idx="2149">
                  <c:v>309.00</c:v>
                </c:pt>
                <c:pt idx="2150">
                  <c:v>309.00</c:v>
                </c:pt>
                <c:pt idx="2151">
                  <c:v>310.00</c:v>
                </c:pt>
                <c:pt idx="2152">
                  <c:v>310.00</c:v>
                </c:pt>
                <c:pt idx="2153">
                  <c:v>310.00</c:v>
                </c:pt>
                <c:pt idx="2154">
                  <c:v>310.00</c:v>
                </c:pt>
                <c:pt idx="2155">
                  <c:v>310.00</c:v>
                </c:pt>
                <c:pt idx="2156">
                  <c:v>310.00</c:v>
                </c:pt>
                <c:pt idx="2157">
                  <c:v>310.00</c:v>
                </c:pt>
                <c:pt idx="2158">
                  <c:v>311.00</c:v>
                </c:pt>
                <c:pt idx="2159">
                  <c:v>311.00</c:v>
                </c:pt>
                <c:pt idx="2160">
                  <c:v>311.00</c:v>
                </c:pt>
                <c:pt idx="2161">
                  <c:v>311.00</c:v>
                </c:pt>
                <c:pt idx="2162">
                  <c:v>311.00</c:v>
                </c:pt>
                <c:pt idx="2163">
                  <c:v>311.00</c:v>
                </c:pt>
                <c:pt idx="2164">
                  <c:v>311.00</c:v>
                </c:pt>
                <c:pt idx="2165">
                  <c:v>312.00</c:v>
                </c:pt>
                <c:pt idx="2166">
                  <c:v>312.00</c:v>
                </c:pt>
                <c:pt idx="2167">
                  <c:v>312.00</c:v>
                </c:pt>
                <c:pt idx="2168">
                  <c:v>312.00</c:v>
                </c:pt>
                <c:pt idx="2169">
                  <c:v>312.00</c:v>
                </c:pt>
                <c:pt idx="2170">
                  <c:v>312.00</c:v>
                </c:pt>
                <c:pt idx="2171">
                  <c:v>312.00</c:v>
                </c:pt>
                <c:pt idx="2172">
                  <c:v>313.00</c:v>
                </c:pt>
                <c:pt idx="2173">
                  <c:v>313.00</c:v>
                </c:pt>
                <c:pt idx="2174">
                  <c:v>313.00</c:v>
                </c:pt>
                <c:pt idx="2175">
                  <c:v>313.00</c:v>
                </c:pt>
                <c:pt idx="2176">
                  <c:v>313.00</c:v>
                </c:pt>
                <c:pt idx="2177">
                  <c:v>313.00</c:v>
                </c:pt>
                <c:pt idx="2178">
                  <c:v>313.00</c:v>
                </c:pt>
                <c:pt idx="2179">
                  <c:v>314.00</c:v>
                </c:pt>
                <c:pt idx="2180">
                  <c:v>314.00</c:v>
                </c:pt>
                <c:pt idx="2181">
                  <c:v>314.00</c:v>
                </c:pt>
                <c:pt idx="2182">
                  <c:v>314.00</c:v>
                </c:pt>
                <c:pt idx="2183">
                  <c:v>314.00</c:v>
                </c:pt>
                <c:pt idx="2184">
                  <c:v>314.00</c:v>
                </c:pt>
                <c:pt idx="2185">
                  <c:v>314.00</c:v>
                </c:pt>
                <c:pt idx="2186">
                  <c:v>315.00</c:v>
                </c:pt>
                <c:pt idx="2187">
                  <c:v>315.00</c:v>
                </c:pt>
                <c:pt idx="2188">
                  <c:v>315.00</c:v>
                </c:pt>
                <c:pt idx="2189">
                  <c:v>315.00</c:v>
                </c:pt>
                <c:pt idx="2190">
                  <c:v>315.00</c:v>
                </c:pt>
                <c:pt idx="2191">
                  <c:v>315.00</c:v>
                </c:pt>
                <c:pt idx="2192">
                  <c:v>316.00</c:v>
                </c:pt>
                <c:pt idx="2193">
                  <c:v>316.00</c:v>
                </c:pt>
                <c:pt idx="2194">
                  <c:v>316.00</c:v>
                </c:pt>
                <c:pt idx="2195">
                  <c:v>316.00</c:v>
                </c:pt>
                <c:pt idx="2196">
                  <c:v>316.00</c:v>
                </c:pt>
                <c:pt idx="2197">
                  <c:v>316.00</c:v>
                </c:pt>
                <c:pt idx="2198">
                  <c:v>316.00</c:v>
                </c:pt>
                <c:pt idx="2199">
                  <c:v>317.00</c:v>
                </c:pt>
                <c:pt idx="2200">
                  <c:v>317.00</c:v>
                </c:pt>
                <c:pt idx="2201">
                  <c:v>317.00</c:v>
                </c:pt>
                <c:pt idx="2202">
                  <c:v>317.00</c:v>
                </c:pt>
                <c:pt idx="2203">
                  <c:v>317.00</c:v>
                </c:pt>
                <c:pt idx="2204">
                  <c:v>317.00</c:v>
                </c:pt>
                <c:pt idx="2205">
                  <c:v>317.00</c:v>
                </c:pt>
                <c:pt idx="2206">
                  <c:v>318.00</c:v>
                </c:pt>
                <c:pt idx="2207">
                  <c:v>318.00</c:v>
                </c:pt>
                <c:pt idx="2208">
                  <c:v>318.00</c:v>
                </c:pt>
                <c:pt idx="2209">
                  <c:v>318.00</c:v>
                </c:pt>
                <c:pt idx="2210">
                  <c:v>318.00</c:v>
                </c:pt>
                <c:pt idx="2211">
                  <c:v>318.00</c:v>
                </c:pt>
                <c:pt idx="2212">
                  <c:v>318.00</c:v>
                </c:pt>
                <c:pt idx="2213">
                  <c:v>319.00</c:v>
                </c:pt>
                <c:pt idx="2214">
                  <c:v>319.00</c:v>
                </c:pt>
                <c:pt idx="2215">
                  <c:v>319.00</c:v>
                </c:pt>
                <c:pt idx="2216">
                  <c:v>319.00</c:v>
                </c:pt>
                <c:pt idx="2217">
                  <c:v>319.00</c:v>
                </c:pt>
                <c:pt idx="2218">
                  <c:v>319.00</c:v>
                </c:pt>
                <c:pt idx="2219">
                  <c:v>319.00</c:v>
                </c:pt>
                <c:pt idx="2220">
                  <c:v>320.00</c:v>
                </c:pt>
                <c:pt idx="2221">
                  <c:v>320.00</c:v>
                </c:pt>
                <c:pt idx="2222">
                  <c:v>320.00</c:v>
                </c:pt>
                <c:pt idx="2223">
                  <c:v>320.00</c:v>
                </c:pt>
                <c:pt idx="2224">
                  <c:v>320.00</c:v>
                </c:pt>
                <c:pt idx="2225">
                  <c:v>320.00</c:v>
                </c:pt>
                <c:pt idx="2226">
                  <c:v>320.00</c:v>
                </c:pt>
                <c:pt idx="2227">
                  <c:v>321.00</c:v>
                </c:pt>
                <c:pt idx="2228">
                  <c:v>321.00</c:v>
                </c:pt>
                <c:pt idx="2229">
                  <c:v>321.00</c:v>
                </c:pt>
                <c:pt idx="2230">
                  <c:v>321.00</c:v>
                </c:pt>
                <c:pt idx="2231">
                  <c:v>321.00</c:v>
                </c:pt>
                <c:pt idx="2232">
                  <c:v>321.00</c:v>
                </c:pt>
                <c:pt idx="2233">
                  <c:v>321.00</c:v>
                </c:pt>
                <c:pt idx="2234">
                  <c:v>322.00</c:v>
                </c:pt>
                <c:pt idx="2235">
                  <c:v>322.00</c:v>
                </c:pt>
                <c:pt idx="2236">
                  <c:v>322.00</c:v>
                </c:pt>
                <c:pt idx="2237">
                  <c:v>322.00</c:v>
                </c:pt>
                <c:pt idx="2238">
                  <c:v>322.00</c:v>
                </c:pt>
                <c:pt idx="2239">
                  <c:v>322.00</c:v>
                </c:pt>
                <c:pt idx="2240">
                  <c:v>322.00</c:v>
                </c:pt>
                <c:pt idx="2241">
                  <c:v>323.00</c:v>
                </c:pt>
                <c:pt idx="2242">
                  <c:v>323.00</c:v>
                </c:pt>
                <c:pt idx="2243">
                  <c:v>323.00</c:v>
                </c:pt>
                <c:pt idx="2244">
                  <c:v>323.00</c:v>
                </c:pt>
                <c:pt idx="2245">
                  <c:v>323.00</c:v>
                </c:pt>
                <c:pt idx="2246">
                  <c:v>323.00</c:v>
                </c:pt>
                <c:pt idx="2247">
                  <c:v>323.00</c:v>
                </c:pt>
                <c:pt idx="2248">
                  <c:v>324.00</c:v>
                </c:pt>
                <c:pt idx="2249">
                  <c:v>324.00</c:v>
                </c:pt>
                <c:pt idx="2250">
                  <c:v>324.00</c:v>
                </c:pt>
                <c:pt idx="2251">
                  <c:v>324.00</c:v>
                </c:pt>
                <c:pt idx="2252">
                  <c:v>324.00</c:v>
                </c:pt>
                <c:pt idx="2253">
                  <c:v>324.00</c:v>
                </c:pt>
                <c:pt idx="2254">
                  <c:v>324.00</c:v>
                </c:pt>
                <c:pt idx="2255">
                  <c:v>325.00</c:v>
                </c:pt>
                <c:pt idx="2256">
                  <c:v>325.00</c:v>
                </c:pt>
                <c:pt idx="2257">
                  <c:v>325.00</c:v>
                </c:pt>
                <c:pt idx="2258">
                  <c:v>325.00</c:v>
                </c:pt>
                <c:pt idx="2259">
                  <c:v>325.00</c:v>
                </c:pt>
                <c:pt idx="2260">
                  <c:v>325.00</c:v>
                </c:pt>
                <c:pt idx="2261">
                  <c:v>325.00</c:v>
                </c:pt>
                <c:pt idx="2262">
                  <c:v>326.00</c:v>
                </c:pt>
                <c:pt idx="2263">
                  <c:v>326.00</c:v>
                </c:pt>
                <c:pt idx="2264">
                  <c:v>326.00</c:v>
                </c:pt>
                <c:pt idx="2265">
                  <c:v>326.00</c:v>
                </c:pt>
                <c:pt idx="2266">
                  <c:v>326.00</c:v>
                </c:pt>
                <c:pt idx="2267">
                  <c:v>326.00</c:v>
                </c:pt>
                <c:pt idx="2268">
                  <c:v>326.00</c:v>
                </c:pt>
                <c:pt idx="2269">
                  <c:v>327.00</c:v>
                </c:pt>
                <c:pt idx="2270">
                  <c:v>327.00</c:v>
                </c:pt>
                <c:pt idx="2271">
                  <c:v>327.00</c:v>
                </c:pt>
                <c:pt idx="2272">
                  <c:v>327.00</c:v>
                </c:pt>
                <c:pt idx="2273">
                  <c:v>327.00</c:v>
                </c:pt>
                <c:pt idx="2274">
                  <c:v>327.00</c:v>
                </c:pt>
                <c:pt idx="2275">
                  <c:v>327.00</c:v>
                </c:pt>
                <c:pt idx="2276">
                  <c:v>328.00</c:v>
                </c:pt>
                <c:pt idx="2277">
                  <c:v>328.00</c:v>
                </c:pt>
                <c:pt idx="2278">
                  <c:v>328.00</c:v>
                </c:pt>
                <c:pt idx="2279">
                  <c:v>328.00</c:v>
                </c:pt>
                <c:pt idx="2280">
                  <c:v>328.00</c:v>
                </c:pt>
                <c:pt idx="2281">
                  <c:v>328.00</c:v>
                </c:pt>
                <c:pt idx="2282">
                  <c:v>328.00</c:v>
                </c:pt>
                <c:pt idx="2283">
                  <c:v>329.00</c:v>
                </c:pt>
                <c:pt idx="2284">
                  <c:v>329.00</c:v>
                </c:pt>
                <c:pt idx="2285">
                  <c:v>329.00</c:v>
                </c:pt>
                <c:pt idx="2286">
                  <c:v>329.00</c:v>
                </c:pt>
                <c:pt idx="2287">
                  <c:v>329.00</c:v>
                </c:pt>
                <c:pt idx="2288">
                  <c:v>329.00</c:v>
                </c:pt>
                <c:pt idx="2289">
                  <c:v>329.00</c:v>
                </c:pt>
                <c:pt idx="2290">
                  <c:v>330.00</c:v>
                </c:pt>
                <c:pt idx="2291">
                  <c:v>330.00</c:v>
                </c:pt>
                <c:pt idx="2292">
                  <c:v>330.00</c:v>
                </c:pt>
                <c:pt idx="2293">
                  <c:v>330.00</c:v>
                </c:pt>
                <c:pt idx="2294">
                  <c:v>330.00</c:v>
                </c:pt>
                <c:pt idx="2295">
                  <c:v>330.00</c:v>
                </c:pt>
                <c:pt idx="2296">
                  <c:v>330.00</c:v>
                </c:pt>
                <c:pt idx="2297">
                  <c:v>331.00</c:v>
                </c:pt>
                <c:pt idx="2298">
                  <c:v>331.00</c:v>
                </c:pt>
                <c:pt idx="2299">
                  <c:v>331.00</c:v>
                </c:pt>
                <c:pt idx="2300">
                  <c:v>331.00</c:v>
                </c:pt>
                <c:pt idx="2301">
                  <c:v>331.00</c:v>
                </c:pt>
                <c:pt idx="2302">
                  <c:v>331.00</c:v>
                </c:pt>
                <c:pt idx="2303">
                  <c:v>331.00</c:v>
                </c:pt>
                <c:pt idx="2304">
                  <c:v>332.00</c:v>
                </c:pt>
                <c:pt idx="2305">
                  <c:v>332.00</c:v>
                </c:pt>
                <c:pt idx="2306">
                  <c:v>332.00</c:v>
                </c:pt>
                <c:pt idx="2307">
                  <c:v>332.00</c:v>
                </c:pt>
                <c:pt idx="2308">
                  <c:v>332.00</c:v>
                </c:pt>
                <c:pt idx="2309">
                  <c:v>332.00</c:v>
                </c:pt>
                <c:pt idx="2310">
                  <c:v>332.00</c:v>
                </c:pt>
                <c:pt idx="2311">
                  <c:v>333.00</c:v>
                </c:pt>
                <c:pt idx="2312">
                  <c:v>333.00</c:v>
                </c:pt>
                <c:pt idx="2313">
                  <c:v>333.00</c:v>
                </c:pt>
                <c:pt idx="2314">
                  <c:v>333.00</c:v>
                </c:pt>
                <c:pt idx="2315">
                  <c:v>333.00</c:v>
                </c:pt>
                <c:pt idx="2316">
                  <c:v>333.00</c:v>
                </c:pt>
                <c:pt idx="2317">
                  <c:v>334.00</c:v>
                </c:pt>
                <c:pt idx="2318">
                  <c:v>334.00</c:v>
                </c:pt>
                <c:pt idx="2319">
                  <c:v>334.00</c:v>
                </c:pt>
                <c:pt idx="2320">
                  <c:v>334.00</c:v>
                </c:pt>
                <c:pt idx="2321">
                  <c:v>334.00</c:v>
                </c:pt>
                <c:pt idx="2322">
                  <c:v>334.00</c:v>
                </c:pt>
                <c:pt idx="2323">
                  <c:v>334.00</c:v>
                </c:pt>
                <c:pt idx="2324">
                  <c:v>335.00</c:v>
                </c:pt>
                <c:pt idx="2325">
                  <c:v>335.00</c:v>
                </c:pt>
                <c:pt idx="2326">
                  <c:v>335.00</c:v>
                </c:pt>
                <c:pt idx="2327">
                  <c:v>335.00</c:v>
                </c:pt>
                <c:pt idx="2328">
                  <c:v>335.00</c:v>
                </c:pt>
                <c:pt idx="2329">
                  <c:v>335.00</c:v>
                </c:pt>
                <c:pt idx="2330">
                  <c:v>335.00</c:v>
                </c:pt>
                <c:pt idx="2331">
                  <c:v>336.00</c:v>
                </c:pt>
                <c:pt idx="2332">
                  <c:v>336.00</c:v>
                </c:pt>
                <c:pt idx="2333">
                  <c:v>336.00</c:v>
                </c:pt>
                <c:pt idx="2334">
                  <c:v>336.00</c:v>
                </c:pt>
                <c:pt idx="2335">
                  <c:v>336.00</c:v>
                </c:pt>
                <c:pt idx="2336">
                  <c:v>336.00</c:v>
                </c:pt>
                <c:pt idx="2337">
                  <c:v>336.00</c:v>
                </c:pt>
                <c:pt idx="2338">
                  <c:v>337.00</c:v>
                </c:pt>
                <c:pt idx="2339">
                  <c:v>337.00</c:v>
                </c:pt>
                <c:pt idx="2340">
                  <c:v>337.00</c:v>
                </c:pt>
                <c:pt idx="2341">
                  <c:v>337.00</c:v>
                </c:pt>
                <c:pt idx="2342">
                  <c:v>337.00</c:v>
                </c:pt>
                <c:pt idx="2343">
                  <c:v>337.00</c:v>
                </c:pt>
                <c:pt idx="2344">
                  <c:v>337.00</c:v>
                </c:pt>
                <c:pt idx="2345">
                  <c:v>338.00</c:v>
                </c:pt>
                <c:pt idx="2346">
                  <c:v>338.00</c:v>
                </c:pt>
                <c:pt idx="2347">
                  <c:v>338.00</c:v>
                </c:pt>
                <c:pt idx="2348">
                  <c:v>338.00</c:v>
                </c:pt>
                <c:pt idx="2349">
                  <c:v>338.00</c:v>
                </c:pt>
                <c:pt idx="2350">
                  <c:v>338.00</c:v>
                </c:pt>
                <c:pt idx="2351">
                  <c:v>338.00</c:v>
                </c:pt>
                <c:pt idx="2352">
                  <c:v>339.00</c:v>
                </c:pt>
                <c:pt idx="2353">
                  <c:v>339.00</c:v>
                </c:pt>
                <c:pt idx="2354">
                  <c:v>339.00</c:v>
                </c:pt>
                <c:pt idx="2355">
                  <c:v>339.00</c:v>
                </c:pt>
                <c:pt idx="2356">
                  <c:v>339.00</c:v>
                </c:pt>
                <c:pt idx="2357">
                  <c:v>339.00</c:v>
                </c:pt>
                <c:pt idx="2358">
                  <c:v>339.00</c:v>
                </c:pt>
                <c:pt idx="2359">
                  <c:v>340.00</c:v>
                </c:pt>
                <c:pt idx="2360">
                  <c:v>340.00</c:v>
                </c:pt>
                <c:pt idx="2361">
                  <c:v>340.00</c:v>
                </c:pt>
                <c:pt idx="2362">
                  <c:v>340.00</c:v>
                </c:pt>
                <c:pt idx="2363">
                  <c:v>340.00</c:v>
                </c:pt>
                <c:pt idx="2364">
                  <c:v>340.00</c:v>
                </c:pt>
                <c:pt idx="2365">
                  <c:v>340.00</c:v>
                </c:pt>
                <c:pt idx="2366">
                  <c:v>341.00</c:v>
                </c:pt>
                <c:pt idx="2367">
                  <c:v>341.00</c:v>
                </c:pt>
                <c:pt idx="2368">
                  <c:v>341.00</c:v>
                </c:pt>
                <c:pt idx="2369">
                  <c:v>341.00</c:v>
                </c:pt>
                <c:pt idx="2370">
                  <c:v>341.00</c:v>
                </c:pt>
                <c:pt idx="2371">
                  <c:v>341.00</c:v>
                </c:pt>
                <c:pt idx="2372">
                  <c:v>341.00</c:v>
                </c:pt>
                <c:pt idx="2373">
                  <c:v>342.00</c:v>
                </c:pt>
                <c:pt idx="2374">
                  <c:v>342.00</c:v>
                </c:pt>
                <c:pt idx="2375">
                  <c:v>342.00</c:v>
                </c:pt>
                <c:pt idx="2376">
                  <c:v>342.00</c:v>
                </c:pt>
                <c:pt idx="2377">
                  <c:v>342.00</c:v>
                </c:pt>
                <c:pt idx="2378">
                  <c:v>342.00</c:v>
                </c:pt>
                <c:pt idx="2379">
                  <c:v>342.00</c:v>
                </c:pt>
                <c:pt idx="2380">
                  <c:v>343.00</c:v>
                </c:pt>
                <c:pt idx="2381">
                  <c:v>343.00</c:v>
                </c:pt>
                <c:pt idx="2382">
                  <c:v>343.00</c:v>
                </c:pt>
                <c:pt idx="2383">
                  <c:v>343.00</c:v>
                </c:pt>
                <c:pt idx="2384">
                  <c:v>343.00</c:v>
                </c:pt>
                <c:pt idx="2385">
                  <c:v>343.00</c:v>
                </c:pt>
                <c:pt idx="2386">
                  <c:v>343.00</c:v>
                </c:pt>
                <c:pt idx="2387">
                  <c:v>344.00</c:v>
                </c:pt>
                <c:pt idx="2388">
                  <c:v>344.00</c:v>
                </c:pt>
                <c:pt idx="2389">
                  <c:v>344.00</c:v>
                </c:pt>
                <c:pt idx="2390">
                  <c:v>344.00</c:v>
                </c:pt>
                <c:pt idx="2391">
                  <c:v>344.00</c:v>
                </c:pt>
                <c:pt idx="2392">
                  <c:v>344.00</c:v>
                </c:pt>
                <c:pt idx="2393">
                  <c:v>344.00</c:v>
                </c:pt>
                <c:pt idx="2394">
                  <c:v>345.00</c:v>
                </c:pt>
                <c:pt idx="2395">
                  <c:v>345.00</c:v>
                </c:pt>
                <c:pt idx="2396">
                  <c:v>345.00</c:v>
                </c:pt>
                <c:pt idx="2397">
                  <c:v>345.00</c:v>
                </c:pt>
                <c:pt idx="2398">
                  <c:v>345.00</c:v>
                </c:pt>
                <c:pt idx="2399">
                  <c:v>345.00</c:v>
                </c:pt>
                <c:pt idx="2400">
                  <c:v>345.00</c:v>
                </c:pt>
                <c:pt idx="2401">
                  <c:v>346.00</c:v>
                </c:pt>
                <c:pt idx="2402">
                  <c:v>346.00</c:v>
                </c:pt>
                <c:pt idx="2403">
                  <c:v>346.00</c:v>
                </c:pt>
                <c:pt idx="2404">
                  <c:v>346.00</c:v>
                </c:pt>
                <c:pt idx="2405">
                  <c:v>346.00</c:v>
                </c:pt>
                <c:pt idx="2406">
                  <c:v>346.00</c:v>
                </c:pt>
                <c:pt idx="2407">
                  <c:v>346.00</c:v>
                </c:pt>
                <c:pt idx="2408">
                  <c:v>347.00</c:v>
                </c:pt>
                <c:pt idx="2409">
                  <c:v>347.00</c:v>
                </c:pt>
                <c:pt idx="2410">
                  <c:v>347.00</c:v>
                </c:pt>
                <c:pt idx="2411">
                  <c:v>347.00</c:v>
                </c:pt>
                <c:pt idx="2412">
                  <c:v>347.00</c:v>
                </c:pt>
                <c:pt idx="2413">
                  <c:v>347.00</c:v>
                </c:pt>
                <c:pt idx="2414">
                  <c:v>347.00</c:v>
                </c:pt>
                <c:pt idx="2415">
                  <c:v>348.00</c:v>
                </c:pt>
                <c:pt idx="2416">
                  <c:v>348.00</c:v>
                </c:pt>
                <c:pt idx="2417">
                  <c:v>348.00</c:v>
                </c:pt>
                <c:pt idx="2418">
                  <c:v>348.00</c:v>
                </c:pt>
                <c:pt idx="2419">
                  <c:v>348.00</c:v>
                </c:pt>
                <c:pt idx="2420">
                  <c:v>348.00</c:v>
                </c:pt>
                <c:pt idx="2421">
                  <c:v>348.00</c:v>
                </c:pt>
                <c:pt idx="2422">
                  <c:v>349.00</c:v>
                </c:pt>
                <c:pt idx="2423">
                  <c:v>349.00</c:v>
                </c:pt>
                <c:pt idx="2424">
                  <c:v>349.00</c:v>
                </c:pt>
                <c:pt idx="2425">
                  <c:v>349.00</c:v>
                </c:pt>
                <c:pt idx="2426">
                  <c:v>349.00</c:v>
                </c:pt>
                <c:pt idx="2427">
                  <c:v>349.00</c:v>
                </c:pt>
                <c:pt idx="2428">
                  <c:v>349.00</c:v>
                </c:pt>
                <c:pt idx="2429">
                  <c:v>350.00</c:v>
                </c:pt>
                <c:pt idx="2430">
                  <c:v>350.00</c:v>
                </c:pt>
                <c:pt idx="2431">
                  <c:v>350.00</c:v>
                </c:pt>
                <c:pt idx="2432">
                  <c:v>350.00</c:v>
                </c:pt>
                <c:pt idx="2433">
                  <c:v>350.00</c:v>
                </c:pt>
                <c:pt idx="2434">
                  <c:v>350.00</c:v>
                </c:pt>
                <c:pt idx="2435">
                  <c:v>350.00</c:v>
                </c:pt>
                <c:pt idx="2436">
                  <c:v>351.00</c:v>
                </c:pt>
                <c:pt idx="2437">
                  <c:v>351.00</c:v>
                </c:pt>
                <c:pt idx="2438">
                  <c:v>351.00</c:v>
                </c:pt>
                <c:pt idx="2439">
                  <c:v>351.00</c:v>
                </c:pt>
                <c:pt idx="2440">
                  <c:v>351.00</c:v>
                </c:pt>
                <c:pt idx="2441">
                  <c:v>351.00</c:v>
                </c:pt>
                <c:pt idx="2442">
                  <c:v>352.00</c:v>
                </c:pt>
                <c:pt idx="2443">
                  <c:v>352.00</c:v>
                </c:pt>
                <c:pt idx="2444">
                  <c:v>352.00</c:v>
                </c:pt>
                <c:pt idx="2445">
                  <c:v>352.00</c:v>
                </c:pt>
                <c:pt idx="2446">
                  <c:v>352.00</c:v>
                </c:pt>
                <c:pt idx="2447">
                  <c:v>352.00</c:v>
                </c:pt>
                <c:pt idx="2448">
                  <c:v>352.00</c:v>
                </c:pt>
                <c:pt idx="2449">
                  <c:v>353.00</c:v>
                </c:pt>
                <c:pt idx="2450">
                  <c:v>353.00</c:v>
                </c:pt>
                <c:pt idx="2451">
                  <c:v>353.00</c:v>
                </c:pt>
                <c:pt idx="2452">
                  <c:v>353.00</c:v>
                </c:pt>
                <c:pt idx="2453">
                  <c:v>353.00</c:v>
                </c:pt>
                <c:pt idx="2454">
                  <c:v>353.00</c:v>
                </c:pt>
                <c:pt idx="2455">
                  <c:v>353.00</c:v>
                </c:pt>
                <c:pt idx="2456">
                  <c:v>354.00</c:v>
                </c:pt>
                <c:pt idx="2457">
                  <c:v>354.00</c:v>
                </c:pt>
                <c:pt idx="2458">
                  <c:v>354.00</c:v>
                </c:pt>
                <c:pt idx="2459">
                  <c:v>354.00</c:v>
                </c:pt>
                <c:pt idx="2460">
                  <c:v>354.00</c:v>
                </c:pt>
                <c:pt idx="2461">
                  <c:v>354.00</c:v>
                </c:pt>
                <c:pt idx="2462">
                  <c:v>354.00</c:v>
                </c:pt>
                <c:pt idx="2463">
                  <c:v>355.00</c:v>
                </c:pt>
                <c:pt idx="2464">
                  <c:v>355.00</c:v>
                </c:pt>
                <c:pt idx="2465">
                  <c:v>355.00</c:v>
                </c:pt>
                <c:pt idx="2466">
                  <c:v>355.00</c:v>
                </c:pt>
                <c:pt idx="2467">
                  <c:v>355.00</c:v>
                </c:pt>
                <c:pt idx="2468">
                  <c:v>355.00</c:v>
                </c:pt>
                <c:pt idx="2469">
                  <c:v>355.00</c:v>
                </c:pt>
                <c:pt idx="2470">
                  <c:v>356.00</c:v>
                </c:pt>
                <c:pt idx="2471">
                  <c:v>356.00</c:v>
                </c:pt>
                <c:pt idx="2472">
                  <c:v>356.00</c:v>
                </c:pt>
                <c:pt idx="2473">
                  <c:v>356.00</c:v>
                </c:pt>
                <c:pt idx="2474">
                  <c:v>356.00</c:v>
                </c:pt>
                <c:pt idx="2475">
                  <c:v>356.00</c:v>
                </c:pt>
                <c:pt idx="2476">
                  <c:v>356.00</c:v>
                </c:pt>
                <c:pt idx="2477">
                  <c:v>357.00</c:v>
                </c:pt>
                <c:pt idx="2478">
                  <c:v>357.00</c:v>
                </c:pt>
                <c:pt idx="2479">
                  <c:v>357.00</c:v>
                </c:pt>
                <c:pt idx="2480">
                  <c:v>357.00</c:v>
                </c:pt>
                <c:pt idx="2481">
                  <c:v>357.00</c:v>
                </c:pt>
                <c:pt idx="2482">
                  <c:v>357.00</c:v>
                </c:pt>
                <c:pt idx="2483">
                  <c:v>357.00</c:v>
                </c:pt>
                <c:pt idx="2484">
                  <c:v>358.00</c:v>
                </c:pt>
                <c:pt idx="2485">
                  <c:v>358.00</c:v>
                </c:pt>
                <c:pt idx="2486">
                  <c:v>358.00</c:v>
                </c:pt>
                <c:pt idx="2487">
                  <c:v>358.00</c:v>
                </c:pt>
                <c:pt idx="2488">
                  <c:v>358.00</c:v>
                </c:pt>
                <c:pt idx="2489">
                  <c:v>358.00</c:v>
                </c:pt>
                <c:pt idx="2490">
                  <c:v>358.00</c:v>
                </c:pt>
                <c:pt idx="2491">
                  <c:v>359.00</c:v>
                </c:pt>
                <c:pt idx="2492">
                  <c:v>359.00</c:v>
                </c:pt>
                <c:pt idx="2493">
                  <c:v>359.00</c:v>
                </c:pt>
                <c:pt idx="2494">
                  <c:v>359.00</c:v>
                </c:pt>
                <c:pt idx="2495">
                  <c:v>359.00</c:v>
                </c:pt>
                <c:pt idx="2496">
                  <c:v>359.00</c:v>
                </c:pt>
                <c:pt idx="2497">
                  <c:v>359.00</c:v>
                </c:pt>
                <c:pt idx="2498">
                  <c:v>360.00</c:v>
                </c:pt>
                <c:pt idx="2499">
                  <c:v>360.00</c:v>
                </c:pt>
                <c:pt idx="2500">
                  <c:v>360.00</c:v>
                </c:pt>
                <c:pt idx="2501">
                  <c:v>360.00</c:v>
                </c:pt>
                <c:pt idx="2502">
                  <c:v>360.00</c:v>
                </c:pt>
                <c:pt idx="2503">
                  <c:v>360.00</c:v>
                </c:pt>
                <c:pt idx="2504">
                  <c:v>360.00</c:v>
                </c:pt>
                <c:pt idx="2505">
                  <c:v>361.00</c:v>
                </c:pt>
                <c:pt idx="2506">
                  <c:v>361.00</c:v>
                </c:pt>
                <c:pt idx="2507">
                  <c:v>361.00</c:v>
                </c:pt>
                <c:pt idx="2508">
                  <c:v>361.00</c:v>
                </c:pt>
                <c:pt idx="2509">
                  <c:v>361.00</c:v>
                </c:pt>
                <c:pt idx="2510">
                  <c:v>361.00</c:v>
                </c:pt>
                <c:pt idx="2511">
                  <c:v>361.00</c:v>
                </c:pt>
                <c:pt idx="2512">
                  <c:v>362.00</c:v>
                </c:pt>
                <c:pt idx="2513">
                  <c:v>362.00</c:v>
                </c:pt>
                <c:pt idx="2514">
                  <c:v>362.00</c:v>
                </c:pt>
                <c:pt idx="2515">
                  <c:v>362.00</c:v>
                </c:pt>
                <c:pt idx="2516">
                  <c:v>362.00</c:v>
                </c:pt>
                <c:pt idx="2517">
                  <c:v>362.00</c:v>
                </c:pt>
                <c:pt idx="2518">
                  <c:v>362.00</c:v>
                </c:pt>
                <c:pt idx="2519">
                  <c:v>363.00</c:v>
                </c:pt>
                <c:pt idx="2520">
                  <c:v>363.00</c:v>
                </c:pt>
                <c:pt idx="2521">
                  <c:v>363.00</c:v>
                </c:pt>
                <c:pt idx="2522">
                  <c:v>363.00</c:v>
                </c:pt>
                <c:pt idx="2523">
                  <c:v>363.00</c:v>
                </c:pt>
                <c:pt idx="2524">
                  <c:v>363.00</c:v>
                </c:pt>
                <c:pt idx="2525">
                  <c:v>363.00</c:v>
                </c:pt>
                <c:pt idx="2526">
                  <c:v>364.00</c:v>
                </c:pt>
                <c:pt idx="2527">
                  <c:v>364.00</c:v>
                </c:pt>
                <c:pt idx="2528">
                  <c:v>364.00</c:v>
                </c:pt>
                <c:pt idx="2529">
                  <c:v>364.00</c:v>
                </c:pt>
                <c:pt idx="2530">
                  <c:v>364.00</c:v>
                </c:pt>
                <c:pt idx="2531">
                  <c:v>364.00</c:v>
                </c:pt>
                <c:pt idx="2532">
                  <c:v>364.00</c:v>
                </c:pt>
                <c:pt idx="2533">
                  <c:v>365.00</c:v>
                </c:pt>
                <c:pt idx="2534">
                  <c:v>365.00</c:v>
                </c:pt>
                <c:pt idx="2535">
                  <c:v>365.00</c:v>
                </c:pt>
                <c:pt idx="2536">
                  <c:v>365.00</c:v>
                </c:pt>
                <c:pt idx="2537">
                  <c:v>365.00</c:v>
                </c:pt>
                <c:pt idx="2538">
                  <c:v>365.00</c:v>
                </c:pt>
                <c:pt idx="2539">
                  <c:v>365.00</c:v>
                </c:pt>
                <c:pt idx="2540">
                  <c:v>366.00</c:v>
                </c:pt>
                <c:pt idx="2541">
                  <c:v>366.00</c:v>
                </c:pt>
                <c:pt idx="2542">
                  <c:v>366.00</c:v>
                </c:pt>
                <c:pt idx="2543">
                  <c:v>366.00</c:v>
                </c:pt>
                <c:pt idx="2544">
                  <c:v>366.00</c:v>
                </c:pt>
                <c:pt idx="2545">
                  <c:v>366.00</c:v>
                </c:pt>
                <c:pt idx="2546">
                  <c:v>366.00</c:v>
                </c:pt>
                <c:pt idx="2547">
                  <c:v>367.00</c:v>
                </c:pt>
                <c:pt idx="2548">
                  <c:v>367.00</c:v>
                </c:pt>
                <c:pt idx="2549">
                  <c:v>367.00</c:v>
                </c:pt>
                <c:pt idx="2550">
                  <c:v>367.00</c:v>
                </c:pt>
                <c:pt idx="2551">
                  <c:v>367.00</c:v>
                </c:pt>
                <c:pt idx="2552">
                  <c:v>367.00</c:v>
                </c:pt>
                <c:pt idx="2553">
                  <c:v>367.00</c:v>
                </c:pt>
                <c:pt idx="2554">
                  <c:v>368.00</c:v>
                </c:pt>
                <c:pt idx="2555">
                  <c:v>368.00</c:v>
                </c:pt>
                <c:pt idx="2556">
                  <c:v>368.00</c:v>
                </c:pt>
                <c:pt idx="2557">
                  <c:v>368.00</c:v>
                </c:pt>
                <c:pt idx="2558">
                  <c:v>368.00</c:v>
                </c:pt>
                <c:pt idx="2559">
                  <c:v>368.00</c:v>
                </c:pt>
                <c:pt idx="2560">
                  <c:v>368.00</c:v>
                </c:pt>
                <c:pt idx="2561">
                  <c:v>369.00</c:v>
                </c:pt>
                <c:pt idx="2562">
                  <c:v>369.00</c:v>
                </c:pt>
                <c:pt idx="2563">
                  <c:v>369.00</c:v>
                </c:pt>
                <c:pt idx="2564">
                  <c:v>369.00</c:v>
                </c:pt>
                <c:pt idx="2565">
                  <c:v>369.00</c:v>
                </c:pt>
                <c:pt idx="2566">
                  <c:v>369.00</c:v>
                </c:pt>
                <c:pt idx="2567">
                  <c:v>370.00</c:v>
                </c:pt>
                <c:pt idx="2568">
                  <c:v>370.00</c:v>
                </c:pt>
                <c:pt idx="2569">
                  <c:v>370.00</c:v>
                </c:pt>
                <c:pt idx="2570">
                  <c:v>370.00</c:v>
                </c:pt>
                <c:pt idx="2571">
                  <c:v>370.00</c:v>
                </c:pt>
                <c:pt idx="2572">
                  <c:v>370.00</c:v>
                </c:pt>
                <c:pt idx="2573">
                  <c:v>370.00</c:v>
                </c:pt>
                <c:pt idx="2574">
                  <c:v>371.00</c:v>
                </c:pt>
                <c:pt idx="2575">
                  <c:v>371.00</c:v>
                </c:pt>
                <c:pt idx="2576">
                  <c:v>371.00</c:v>
                </c:pt>
                <c:pt idx="2577">
                  <c:v>371.00</c:v>
                </c:pt>
                <c:pt idx="2578">
                  <c:v>371.00</c:v>
                </c:pt>
                <c:pt idx="2579">
                  <c:v>371.00</c:v>
                </c:pt>
                <c:pt idx="2580">
                  <c:v>371.00</c:v>
                </c:pt>
                <c:pt idx="2581">
                  <c:v>372.00</c:v>
                </c:pt>
                <c:pt idx="2582">
                  <c:v>372.00</c:v>
                </c:pt>
                <c:pt idx="2583">
                  <c:v>372.00</c:v>
                </c:pt>
                <c:pt idx="2584">
                  <c:v>372.00</c:v>
                </c:pt>
                <c:pt idx="2585">
                  <c:v>372.00</c:v>
                </c:pt>
                <c:pt idx="2586">
                  <c:v>372.00</c:v>
                </c:pt>
                <c:pt idx="2587">
                  <c:v>372.00</c:v>
                </c:pt>
                <c:pt idx="2588">
                  <c:v>373.00</c:v>
                </c:pt>
                <c:pt idx="2589">
                  <c:v>373.00</c:v>
                </c:pt>
                <c:pt idx="2590">
                  <c:v>373.00</c:v>
                </c:pt>
                <c:pt idx="2591">
                  <c:v>373.00</c:v>
                </c:pt>
                <c:pt idx="2592">
                  <c:v>373.00</c:v>
                </c:pt>
                <c:pt idx="2593">
                  <c:v>373.00</c:v>
                </c:pt>
                <c:pt idx="2594">
                  <c:v>373.00</c:v>
                </c:pt>
                <c:pt idx="2595">
                  <c:v>374.00</c:v>
                </c:pt>
                <c:pt idx="2596">
                  <c:v>374.00</c:v>
                </c:pt>
                <c:pt idx="2597">
                  <c:v>374.00</c:v>
                </c:pt>
                <c:pt idx="2598">
                  <c:v>374.00</c:v>
                </c:pt>
                <c:pt idx="2599">
                  <c:v>374.00</c:v>
                </c:pt>
                <c:pt idx="2600">
                  <c:v>374.00</c:v>
                </c:pt>
                <c:pt idx="2601">
                  <c:v>374.00</c:v>
                </c:pt>
                <c:pt idx="2602">
                  <c:v>375.00</c:v>
                </c:pt>
                <c:pt idx="2603">
                  <c:v>375.00</c:v>
                </c:pt>
                <c:pt idx="2604">
                  <c:v>375.00</c:v>
                </c:pt>
                <c:pt idx="2605">
                  <c:v>375.00</c:v>
                </c:pt>
                <c:pt idx="2606">
                  <c:v>375.00</c:v>
                </c:pt>
                <c:pt idx="2607">
                  <c:v>375.00</c:v>
                </c:pt>
                <c:pt idx="2608">
                  <c:v>375.00</c:v>
                </c:pt>
                <c:pt idx="2609">
                  <c:v>376.00</c:v>
                </c:pt>
                <c:pt idx="2610">
                  <c:v>376.00</c:v>
                </c:pt>
                <c:pt idx="2611">
                  <c:v>376.00</c:v>
                </c:pt>
                <c:pt idx="2612">
                  <c:v>376.00</c:v>
                </c:pt>
                <c:pt idx="2613">
                  <c:v>376.00</c:v>
                </c:pt>
                <c:pt idx="2614">
                  <c:v>376.00</c:v>
                </c:pt>
                <c:pt idx="2615">
                  <c:v>376.00</c:v>
                </c:pt>
                <c:pt idx="2616">
                  <c:v>377.00</c:v>
                </c:pt>
                <c:pt idx="2617">
                  <c:v>377.00</c:v>
                </c:pt>
                <c:pt idx="2618">
                  <c:v>377.00</c:v>
                </c:pt>
                <c:pt idx="2619">
                  <c:v>377.00</c:v>
                </c:pt>
                <c:pt idx="2620">
                  <c:v>377.00</c:v>
                </c:pt>
                <c:pt idx="2621">
                  <c:v>377.00</c:v>
                </c:pt>
                <c:pt idx="2622">
                  <c:v>377.00</c:v>
                </c:pt>
                <c:pt idx="2623">
                  <c:v>378.00</c:v>
                </c:pt>
                <c:pt idx="2624">
                  <c:v>378.00</c:v>
                </c:pt>
                <c:pt idx="2625">
                  <c:v>378.00</c:v>
                </c:pt>
                <c:pt idx="2626">
                  <c:v>378.00</c:v>
                </c:pt>
                <c:pt idx="2627">
                  <c:v>378.00</c:v>
                </c:pt>
                <c:pt idx="2628">
                  <c:v>378.00</c:v>
                </c:pt>
                <c:pt idx="2629">
                  <c:v>378.00</c:v>
                </c:pt>
                <c:pt idx="2630">
                  <c:v>379.00</c:v>
                </c:pt>
                <c:pt idx="2631">
                  <c:v>379.00</c:v>
                </c:pt>
                <c:pt idx="2632">
                  <c:v>379.00</c:v>
                </c:pt>
                <c:pt idx="2633">
                  <c:v>379.00</c:v>
                </c:pt>
                <c:pt idx="2634">
                  <c:v>379.00</c:v>
                </c:pt>
                <c:pt idx="2635">
                  <c:v>379.00</c:v>
                </c:pt>
                <c:pt idx="2636">
                  <c:v>379.00</c:v>
                </c:pt>
                <c:pt idx="2637">
                  <c:v>380.00</c:v>
                </c:pt>
                <c:pt idx="2638">
                  <c:v>380.00</c:v>
                </c:pt>
                <c:pt idx="2639">
                  <c:v>380.00</c:v>
                </c:pt>
                <c:pt idx="2640">
                  <c:v>380.00</c:v>
                </c:pt>
                <c:pt idx="2641">
                  <c:v>380.00</c:v>
                </c:pt>
                <c:pt idx="2642">
                  <c:v>380.00</c:v>
                </c:pt>
                <c:pt idx="2643">
                  <c:v>380.00</c:v>
                </c:pt>
                <c:pt idx="2644">
                  <c:v>381.00</c:v>
                </c:pt>
                <c:pt idx="2645">
                  <c:v>381.00</c:v>
                </c:pt>
                <c:pt idx="2646">
                  <c:v>381.00</c:v>
                </c:pt>
                <c:pt idx="2647">
                  <c:v>381.00</c:v>
                </c:pt>
                <c:pt idx="2648">
                  <c:v>381.00</c:v>
                </c:pt>
                <c:pt idx="2649">
                  <c:v>381.00</c:v>
                </c:pt>
                <c:pt idx="2650">
                  <c:v>381.00</c:v>
                </c:pt>
                <c:pt idx="2651">
                  <c:v>382.00</c:v>
                </c:pt>
                <c:pt idx="2652">
                  <c:v>382.00</c:v>
                </c:pt>
                <c:pt idx="2653">
                  <c:v>382.00</c:v>
                </c:pt>
                <c:pt idx="2654">
                  <c:v>382.00</c:v>
                </c:pt>
                <c:pt idx="2655">
                  <c:v>382.00</c:v>
                </c:pt>
                <c:pt idx="2656">
                  <c:v>382.00</c:v>
                </c:pt>
                <c:pt idx="2657">
                  <c:v>382.00</c:v>
                </c:pt>
                <c:pt idx="2658">
                  <c:v>383.00</c:v>
                </c:pt>
                <c:pt idx="2659">
                  <c:v>383.00</c:v>
                </c:pt>
                <c:pt idx="2660">
                  <c:v>383.00</c:v>
                </c:pt>
                <c:pt idx="2661">
                  <c:v>383.00</c:v>
                </c:pt>
                <c:pt idx="2662">
                  <c:v>383.00</c:v>
                </c:pt>
                <c:pt idx="2663">
                  <c:v>383.00</c:v>
                </c:pt>
                <c:pt idx="2664">
                  <c:v>383.00</c:v>
                </c:pt>
                <c:pt idx="2665">
                  <c:v>384.00</c:v>
                </c:pt>
                <c:pt idx="2666">
                  <c:v>384.00</c:v>
                </c:pt>
                <c:pt idx="2667">
                  <c:v>384.00</c:v>
                </c:pt>
                <c:pt idx="2668">
                  <c:v>384.00</c:v>
                </c:pt>
                <c:pt idx="2669">
                  <c:v>384.00</c:v>
                </c:pt>
                <c:pt idx="2670">
                  <c:v>384.00</c:v>
                </c:pt>
                <c:pt idx="2671">
                  <c:v>384.00</c:v>
                </c:pt>
                <c:pt idx="2672">
                  <c:v>385.00</c:v>
                </c:pt>
                <c:pt idx="2673">
                  <c:v>385.00</c:v>
                </c:pt>
                <c:pt idx="2674">
                  <c:v>385.00</c:v>
                </c:pt>
                <c:pt idx="2675">
                  <c:v>385.00</c:v>
                </c:pt>
                <c:pt idx="2676">
                  <c:v>385.00</c:v>
                </c:pt>
                <c:pt idx="2677">
                  <c:v>385.00</c:v>
                </c:pt>
                <c:pt idx="2678">
                  <c:v>385.00</c:v>
                </c:pt>
                <c:pt idx="2679">
                  <c:v>386.00</c:v>
                </c:pt>
                <c:pt idx="2680">
                  <c:v>386.00</c:v>
                </c:pt>
                <c:pt idx="2681">
                  <c:v>386.00</c:v>
                </c:pt>
                <c:pt idx="2682">
                  <c:v>386.00</c:v>
                </c:pt>
                <c:pt idx="2683">
                  <c:v>386.00</c:v>
                </c:pt>
                <c:pt idx="2684">
                  <c:v>386.00</c:v>
                </c:pt>
                <c:pt idx="2685">
                  <c:v>386.00</c:v>
                </c:pt>
                <c:pt idx="2686">
                  <c:v>387.00</c:v>
                </c:pt>
                <c:pt idx="2687">
                  <c:v>387.00</c:v>
                </c:pt>
                <c:pt idx="2688">
                  <c:v>387.00</c:v>
                </c:pt>
                <c:pt idx="2689">
                  <c:v>387.00</c:v>
                </c:pt>
                <c:pt idx="2690">
                  <c:v>387.00</c:v>
                </c:pt>
                <c:pt idx="2691">
                  <c:v>387.00</c:v>
                </c:pt>
                <c:pt idx="2692">
                  <c:v>388.00</c:v>
                </c:pt>
                <c:pt idx="2693">
                  <c:v>388.00</c:v>
                </c:pt>
                <c:pt idx="2694">
                  <c:v>388.00</c:v>
                </c:pt>
                <c:pt idx="2695">
                  <c:v>388.00</c:v>
                </c:pt>
                <c:pt idx="2696">
                  <c:v>388.00</c:v>
                </c:pt>
                <c:pt idx="2697">
                  <c:v>388.00</c:v>
                </c:pt>
                <c:pt idx="2698">
                  <c:v>388.00</c:v>
                </c:pt>
                <c:pt idx="2699">
                  <c:v>389.00</c:v>
                </c:pt>
                <c:pt idx="2700">
                  <c:v>389.00</c:v>
                </c:pt>
                <c:pt idx="2701">
                  <c:v>389.00</c:v>
                </c:pt>
                <c:pt idx="2702">
                  <c:v>389.00</c:v>
                </c:pt>
                <c:pt idx="2703">
                  <c:v>389.00</c:v>
                </c:pt>
                <c:pt idx="2704">
                  <c:v>389.00</c:v>
                </c:pt>
                <c:pt idx="2705">
                  <c:v>389.00</c:v>
                </c:pt>
                <c:pt idx="2706">
                  <c:v>390.00</c:v>
                </c:pt>
                <c:pt idx="2707">
                  <c:v>390.00</c:v>
                </c:pt>
                <c:pt idx="2708">
                  <c:v>390.00</c:v>
                </c:pt>
                <c:pt idx="2709">
                  <c:v>390.00</c:v>
                </c:pt>
                <c:pt idx="2710">
                  <c:v>390.00</c:v>
                </c:pt>
                <c:pt idx="2711">
                  <c:v>390.00</c:v>
                </c:pt>
                <c:pt idx="2712">
                  <c:v>390.00</c:v>
                </c:pt>
                <c:pt idx="2713">
                  <c:v>391.00</c:v>
                </c:pt>
                <c:pt idx="2714">
                  <c:v>391.00</c:v>
                </c:pt>
                <c:pt idx="2715">
                  <c:v>391.00</c:v>
                </c:pt>
                <c:pt idx="2716">
                  <c:v>391.00</c:v>
                </c:pt>
                <c:pt idx="2717">
                  <c:v>391.00</c:v>
                </c:pt>
                <c:pt idx="2718">
                  <c:v>391.00</c:v>
                </c:pt>
                <c:pt idx="2719">
                  <c:v>391.00</c:v>
                </c:pt>
                <c:pt idx="2720">
                  <c:v>392.00</c:v>
                </c:pt>
                <c:pt idx="2721">
                  <c:v>392.00</c:v>
                </c:pt>
                <c:pt idx="2722">
                  <c:v>392.00</c:v>
                </c:pt>
                <c:pt idx="2723">
                  <c:v>392.00</c:v>
                </c:pt>
                <c:pt idx="2724">
                  <c:v>392.00</c:v>
                </c:pt>
                <c:pt idx="2725">
                  <c:v>392.00</c:v>
                </c:pt>
                <c:pt idx="2726">
                  <c:v>392.00</c:v>
                </c:pt>
                <c:pt idx="2727">
                  <c:v>393.00</c:v>
                </c:pt>
                <c:pt idx="2728">
                  <c:v>393.00</c:v>
                </c:pt>
                <c:pt idx="2729">
                  <c:v>393.00</c:v>
                </c:pt>
                <c:pt idx="2730">
                  <c:v>393.00</c:v>
                </c:pt>
                <c:pt idx="2731">
                  <c:v>393.00</c:v>
                </c:pt>
                <c:pt idx="2732">
                  <c:v>393.00</c:v>
                </c:pt>
                <c:pt idx="2733">
                  <c:v>393.00</c:v>
                </c:pt>
                <c:pt idx="2734">
                  <c:v>394.00</c:v>
                </c:pt>
                <c:pt idx="2735">
                  <c:v>394.00</c:v>
                </c:pt>
                <c:pt idx="2736">
                  <c:v>394.00</c:v>
                </c:pt>
                <c:pt idx="2737">
                  <c:v>394.00</c:v>
                </c:pt>
                <c:pt idx="2738">
                  <c:v>394.00</c:v>
                </c:pt>
                <c:pt idx="2739">
                  <c:v>394.00</c:v>
                </c:pt>
                <c:pt idx="2740">
                  <c:v>394.00</c:v>
                </c:pt>
                <c:pt idx="2741">
                  <c:v>395.00</c:v>
                </c:pt>
                <c:pt idx="2742">
                  <c:v>395.00</c:v>
                </c:pt>
                <c:pt idx="2743">
                  <c:v>395.00</c:v>
                </c:pt>
                <c:pt idx="2744">
                  <c:v>395.00</c:v>
                </c:pt>
                <c:pt idx="2745">
                  <c:v>395.00</c:v>
                </c:pt>
                <c:pt idx="2746">
                  <c:v>395.00</c:v>
                </c:pt>
                <c:pt idx="2747">
                  <c:v>395.00</c:v>
                </c:pt>
                <c:pt idx="2748">
                  <c:v>396.00</c:v>
                </c:pt>
                <c:pt idx="2749">
                  <c:v>396.00</c:v>
                </c:pt>
                <c:pt idx="2750">
                  <c:v>396.00</c:v>
                </c:pt>
                <c:pt idx="2751">
                  <c:v>396.00</c:v>
                </c:pt>
                <c:pt idx="2752">
                  <c:v>396.00</c:v>
                </c:pt>
                <c:pt idx="2753">
                  <c:v>396.00</c:v>
                </c:pt>
                <c:pt idx="2754">
                  <c:v>396.00</c:v>
                </c:pt>
                <c:pt idx="2755">
                  <c:v>397.00</c:v>
                </c:pt>
                <c:pt idx="2756">
                  <c:v>397.00</c:v>
                </c:pt>
                <c:pt idx="2757">
                  <c:v>397.00</c:v>
                </c:pt>
                <c:pt idx="2758">
                  <c:v>397.00</c:v>
                </c:pt>
                <c:pt idx="2759">
                  <c:v>397.00</c:v>
                </c:pt>
                <c:pt idx="2760">
                  <c:v>397.00</c:v>
                </c:pt>
                <c:pt idx="2761">
                  <c:v>397.00</c:v>
                </c:pt>
                <c:pt idx="2762">
                  <c:v>398.00</c:v>
                </c:pt>
                <c:pt idx="2763">
                  <c:v>398.00</c:v>
                </c:pt>
                <c:pt idx="2764">
                  <c:v>398.00</c:v>
                </c:pt>
                <c:pt idx="2765">
                  <c:v>398.00</c:v>
                </c:pt>
                <c:pt idx="2766">
                  <c:v>398.00</c:v>
                </c:pt>
                <c:pt idx="2767">
                  <c:v>398.00</c:v>
                </c:pt>
                <c:pt idx="2768">
                  <c:v>398.00</c:v>
                </c:pt>
                <c:pt idx="2769">
                  <c:v>399.00</c:v>
                </c:pt>
                <c:pt idx="2770">
                  <c:v>399.00</c:v>
                </c:pt>
                <c:pt idx="2771">
                  <c:v>399.00</c:v>
                </c:pt>
                <c:pt idx="2772">
                  <c:v>399.00</c:v>
                </c:pt>
                <c:pt idx="2773">
                  <c:v>399.00</c:v>
                </c:pt>
                <c:pt idx="2774">
                  <c:v>399.00</c:v>
                </c:pt>
                <c:pt idx="2775">
                  <c:v>399.00</c:v>
                </c:pt>
                <c:pt idx="2776">
                  <c:v>400.00</c:v>
                </c:pt>
                <c:pt idx="2777">
                  <c:v>400.00</c:v>
                </c:pt>
                <c:pt idx="2778">
                  <c:v>400.00</c:v>
                </c:pt>
                <c:pt idx="2779">
                  <c:v>400.00</c:v>
                </c:pt>
                <c:pt idx="2780">
                  <c:v>400.00</c:v>
                </c:pt>
                <c:pt idx="2781">
                  <c:v>400.00</c:v>
                </c:pt>
                <c:pt idx="2782">
                  <c:v>400.00</c:v>
                </c:pt>
                <c:pt idx="2783">
                  <c:v>401.00</c:v>
                </c:pt>
                <c:pt idx="2784">
                  <c:v>401.00</c:v>
                </c:pt>
                <c:pt idx="2785">
                  <c:v>401.00</c:v>
                </c:pt>
                <c:pt idx="2786">
                  <c:v>401.00</c:v>
                </c:pt>
                <c:pt idx="2787">
                  <c:v>401.00</c:v>
                </c:pt>
                <c:pt idx="2788">
                  <c:v>401.00</c:v>
                </c:pt>
                <c:pt idx="2789">
                  <c:v>401.00</c:v>
                </c:pt>
                <c:pt idx="2790">
                  <c:v>402.00</c:v>
                </c:pt>
                <c:pt idx="2791">
                  <c:v>402.00</c:v>
                </c:pt>
                <c:pt idx="2792">
                  <c:v>402.00</c:v>
                </c:pt>
                <c:pt idx="2793">
                  <c:v>402.00</c:v>
                </c:pt>
                <c:pt idx="2794">
                  <c:v>402.00</c:v>
                </c:pt>
                <c:pt idx="2795">
                  <c:v>402.00</c:v>
                </c:pt>
                <c:pt idx="2796">
                  <c:v>402.00</c:v>
                </c:pt>
                <c:pt idx="2797">
                  <c:v>403.00</c:v>
                </c:pt>
                <c:pt idx="2798">
                  <c:v>403.00</c:v>
                </c:pt>
                <c:pt idx="2799">
                  <c:v>403.00</c:v>
                </c:pt>
                <c:pt idx="2800">
                  <c:v>403.00</c:v>
                </c:pt>
                <c:pt idx="2801">
                  <c:v>403.00</c:v>
                </c:pt>
                <c:pt idx="2802">
                  <c:v>403.00</c:v>
                </c:pt>
                <c:pt idx="2803">
                  <c:v>403.00</c:v>
                </c:pt>
                <c:pt idx="2804">
                  <c:v>404.00</c:v>
                </c:pt>
                <c:pt idx="2805">
                  <c:v>404.00</c:v>
                </c:pt>
                <c:pt idx="2806">
                  <c:v>404.00</c:v>
                </c:pt>
                <c:pt idx="2807">
                  <c:v>404.00</c:v>
                </c:pt>
                <c:pt idx="2808">
                  <c:v>404.00</c:v>
                </c:pt>
                <c:pt idx="2809">
                  <c:v>404.00</c:v>
                </c:pt>
                <c:pt idx="2810">
                  <c:v>404.00</c:v>
                </c:pt>
                <c:pt idx="2811">
                  <c:v>405.00</c:v>
                </c:pt>
                <c:pt idx="2812">
                  <c:v>405.00</c:v>
                </c:pt>
                <c:pt idx="2813">
                  <c:v>405.00</c:v>
                </c:pt>
                <c:pt idx="2814">
                  <c:v>405.00</c:v>
                </c:pt>
                <c:pt idx="2815">
                  <c:v>405.00</c:v>
                </c:pt>
                <c:pt idx="2816">
                  <c:v>405.00</c:v>
                </c:pt>
                <c:pt idx="2817">
                  <c:v>406.00</c:v>
                </c:pt>
                <c:pt idx="2818">
                  <c:v>406.00</c:v>
                </c:pt>
                <c:pt idx="2819">
                  <c:v>406.00</c:v>
                </c:pt>
                <c:pt idx="2820">
                  <c:v>406.00</c:v>
                </c:pt>
                <c:pt idx="2821">
                  <c:v>406.00</c:v>
                </c:pt>
                <c:pt idx="2822">
                  <c:v>406.00</c:v>
                </c:pt>
                <c:pt idx="2823">
                  <c:v>406.00</c:v>
                </c:pt>
                <c:pt idx="2824">
                  <c:v>407.00</c:v>
                </c:pt>
                <c:pt idx="2825">
                  <c:v>407.00</c:v>
                </c:pt>
                <c:pt idx="2826">
                  <c:v>407.00</c:v>
                </c:pt>
                <c:pt idx="2827">
                  <c:v>407.00</c:v>
                </c:pt>
                <c:pt idx="2828">
                  <c:v>407.00</c:v>
                </c:pt>
                <c:pt idx="2829">
                  <c:v>407.00</c:v>
                </c:pt>
                <c:pt idx="2830">
                  <c:v>407.00</c:v>
                </c:pt>
                <c:pt idx="2831">
                  <c:v>408.00</c:v>
                </c:pt>
                <c:pt idx="2832">
                  <c:v>408.00</c:v>
                </c:pt>
                <c:pt idx="2833">
                  <c:v>408.00</c:v>
                </c:pt>
                <c:pt idx="2834">
                  <c:v>408.00</c:v>
                </c:pt>
                <c:pt idx="2835">
                  <c:v>408.00</c:v>
                </c:pt>
                <c:pt idx="2836">
                  <c:v>408.00</c:v>
                </c:pt>
                <c:pt idx="2837">
                  <c:v>408.00</c:v>
                </c:pt>
                <c:pt idx="2838">
                  <c:v>409.00</c:v>
                </c:pt>
                <c:pt idx="2839">
                  <c:v>409.00</c:v>
                </c:pt>
                <c:pt idx="2840">
                  <c:v>409.00</c:v>
                </c:pt>
                <c:pt idx="2841">
                  <c:v>409.00</c:v>
                </c:pt>
                <c:pt idx="2842">
                  <c:v>409.00</c:v>
                </c:pt>
                <c:pt idx="2843">
                  <c:v>409.00</c:v>
                </c:pt>
                <c:pt idx="2844">
                  <c:v>409.00</c:v>
                </c:pt>
                <c:pt idx="2845">
                  <c:v>410.00</c:v>
                </c:pt>
                <c:pt idx="2846">
                  <c:v>410.00</c:v>
                </c:pt>
                <c:pt idx="2847">
                  <c:v>410.00</c:v>
                </c:pt>
                <c:pt idx="2848">
                  <c:v>410.00</c:v>
                </c:pt>
                <c:pt idx="2849">
                  <c:v>410.00</c:v>
                </c:pt>
                <c:pt idx="2850">
                  <c:v>410.00</c:v>
                </c:pt>
                <c:pt idx="2851">
                  <c:v>410.00</c:v>
                </c:pt>
                <c:pt idx="2852">
                  <c:v>411.00</c:v>
                </c:pt>
                <c:pt idx="2853">
                  <c:v>411.00</c:v>
                </c:pt>
                <c:pt idx="2854">
                  <c:v>411.00</c:v>
                </c:pt>
                <c:pt idx="2855">
                  <c:v>411.00</c:v>
                </c:pt>
                <c:pt idx="2856">
                  <c:v>411.00</c:v>
                </c:pt>
                <c:pt idx="2857">
                  <c:v>411.00</c:v>
                </c:pt>
                <c:pt idx="2858">
                  <c:v>411.00</c:v>
                </c:pt>
                <c:pt idx="2859">
                  <c:v>412.00</c:v>
                </c:pt>
                <c:pt idx="2860">
                  <c:v>412.00</c:v>
                </c:pt>
                <c:pt idx="2861">
                  <c:v>412.00</c:v>
                </c:pt>
                <c:pt idx="2862">
                  <c:v>412.00</c:v>
                </c:pt>
                <c:pt idx="2863">
                  <c:v>412.00</c:v>
                </c:pt>
                <c:pt idx="2864">
                  <c:v>412.00</c:v>
                </c:pt>
                <c:pt idx="2865">
                  <c:v>412.00</c:v>
                </c:pt>
                <c:pt idx="2866">
                  <c:v>413.00</c:v>
                </c:pt>
                <c:pt idx="2867">
                  <c:v>413.00</c:v>
                </c:pt>
                <c:pt idx="2868">
                  <c:v>413.00</c:v>
                </c:pt>
                <c:pt idx="2869">
                  <c:v>413.00</c:v>
                </c:pt>
                <c:pt idx="2870">
                  <c:v>413.00</c:v>
                </c:pt>
                <c:pt idx="2871">
                  <c:v>413.00</c:v>
                </c:pt>
                <c:pt idx="2872">
                  <c:v>413.00</c:v>
                </c:pt>
                <c:pt idx="2873">
                  <c:v>414.00</c:v>
                </c:pt>
                <c:pt idx="2874">
                  <c:v>414.00</c:v>
                </c:pt>
                <c:pt idx="2875">
                  <c:v>414.00</c:v>
                </c:pt>
                <c:pt idx="2876">
                  <c:v>414.00</c:v>
                </c:pt>
                <c:pt idx="2877">
                  <c:v>414.00</c:v>
                </c:pt>
                <c:pt idx="2878">
                  <c:v>414.00</c:v>
                </c:pt>
                <c:pt idx="2879">
                  <c:v>414.00</c:v>
                </c:pt>
                <c:pt idx="2880">
                  <c:v>415.00</c:v>
                </c:pt>
                <c:pt idx="2881">
                  <c:v>415.00</c:v>
                </c:pt>
                <c:pt idx="2882">
                  <c:v>415.00</c:v>
                </c:pt>
                <c:pt idx="2883">
                  <c:v>415.00</c:v>
                </c:pt>
                <c:pt idx="2884">
                  <c:v>415.00</c:v>
                </c:pt>
                <c:pt idx="2885">
                  <c:v>415.00</c:v>
                </c:pt>
                <c:pt idx="2886">
                  <c:v>415.00</c:v>
                </c:pt>
                <c:pt idx="2887">
                  <c:v>416.00</c:v>
                </c:pt>
                <c:pt idx="2888">
                  <c:v>416.00</c:v>
                </c:pt>
                <c:pt idx="2889">
                  <c:v>416.00</c:v>
                </c:pt>
                <c:pt idx="2890">
                  <c:v>416.00</c:v>
                </c:pt>
                <c:pt idx="2891">
                  <c:v>416.00</c:v>
                </c:pt>
                <c:pt idx="2892">
                  <c:v>416.00</c:v>
                </c:pt>
                <c:pt idx="2893">
                  <c:v>416.00</c:v>
                </c:pt>
                <c:pt idx="2894">
                  <c:v>417.00</c:v>
                </c:pt>
                <c:pt idx="2895">
                  <c:v>417.00</c:v>
                </c:pt>
                <c:pt idx="2896">
                  <c:v>417.00</c:v>
                </c:pt>
                <c:pt idx="2897">
                  <c:v>417.00</c:v>
                </c:pt>
                <c:pt idx="2898">
                  <c:v>417.00</c:v>
                </c:pt>
                <c:pt idx="2899">
                  <c:v>417.00</c:v>
                </c:pt>
                <c:pt idx="2900">
                  <c:v>417.00</c:v>
                </c:pt>
                <c:pt idx="2901">
                  <c:v>418.00</c:v>
                </c:pt>
                <c:pt idx="2902">
                  <c:v>418.00</c:v>
                </c:pt>
                <c:pt idx="2903">
                  <c:v>418.00</c:v>
                </c:pt>
                <c:pt idx="2904">
                  <c:v>418.00</c:v>
                </c:pt>
                <c:pt idx="2905">
                  <c:v>418.00</c:v>
                </c:pt>
                <c:pt idx="2906">
                  <c:v>418.00</c:v>
                </c:pt>
                <c:pt idx="2907">
                  <c:v>418.00</c:v>
                </c:pt>
                <c:pt idx="2908">
                  <c:v>419.00</c:v>
                </c:pt>
                <c:pt idx="2909">
                  <c:v>419.00</c:v>
                </c:pt>
                <c:pt idx="2910">
                  <c:v>419.00</c:v>
                </c:pt>
                <c:pt idx="2911">
                  <c:v>419.00</c:v>
                </c:pt>
                <c:pt idx="2912">
                  <c:v>419.00</c:v>
                </c:pt>
                <c:pt idx="2913">
                  <c:v>419.00</c:v>
                </c:pt>
                <c:pt idx="2914">
                  <c:v>419.00</c:v>
                </c:pt>
                <c:pt idx="2915">
                  <c:v>420.00</c:v>
                </c:pt>
                <c:pt idx="2916">
                  <c:v>420.00</c:v>
                </c:pt>
                <c:pt idx="2917">
                  <c:v>420.00</c:v>
                </c:pt>
                <c:pt idx="2918">
                  <c:v>420.00</c:v>
                </c:pt>
                <c:pt idx="2919">
                  <c:v>420.00</c:v>
                </c:pt>
                <c:pt idx="2920">
                  <c:v>420.00</c:v>
                </c:pt>
                <c:pt idx="2921">
                  <c:v>420.00</c:v>
                </c:pt>
                <c:pt idx="2922">
                  <c:v>421.00</c:v>
                </c:pt>
                <c:pt idx="2923">
                  <c:v>421.00</c:v>
                </c:pt>
                <c:pt idx="2924">
                  <c:v>421.00</c:v>
                </c:pt>
                <c:pt idx="2925">
                  <c:v>421.00</c:v>
                </c:pt>
                <c:pt idx="2926">
                  <c:v>421.00</c:v>
                </c:pt>
                <c:pt idx="2927">
                  <c:v>421.00</c:v>
                </c:pt>
                <c:pt idx="2928">
                  <c:v>421.00</c:v>
                </c:pt>
                <c:pt idx="2929">
                  <c:v>422.00</c:v>
                </c:pt>
                <c:pt idx="2930">
                  <c:v>422.00</c:v>
                </c:pt>
                <c:pt idx="2931">
                  <c:v>422.00</c:v>
                </c:pt>
                <c:pt idx="2932">
                  <c:v>422.00</c:v>
                </c:pt>
                <c:pt idx="2933">
                  <c:v>422.00</c:v>
                </c:pt>
                <c:pt idx="2934">
                  <c:v>422.00</c:v>
                </c:pt>
                <c:pt idx="2935">
                  <c:v>422.00</c:v>
                </c:pt>
                <c:pt idx="2936">
                  <c:v>423.00</c:v>
                </c:pt>
                <c:pt idx="2937">
                  <c:v>423.00</c:v>
                </c:pt>
                <c:pt idx="2938">
                  <c:v>423.00</c:v>
                </c:pt>
                <c:pt idx="2939">
                  <c:v>423.00</c:v>
                </c:pt>
                <c:pt idx="2940">
                  <c:v>423.00</c:v>
                </c:pt>
                <c:pt idx="2941">
                  <c:v>423.00</c:v>
                </c:pt>
                <c:pt idx="2942">
                  <c:v>424.00</c:v>
                </c:pt>
                <c:pt idx="2943">
                  <c:v>424.00</c:v>
                </c:pt>
                <c:pt idx="2944">
                  <c:v>424.00</c:v>
                </c:pt>
                <c:pt idx="2945">
                  <c:v>424.00</c:v>
                </c:pt>
                <c:pt idx="2946">
                  <c:v>424.00</c:v>
                </c:pt>
                <c:pt idx="2947">
                  <c:v>424.00</c:v>
                </c:pt>
                <c:pt idx="2948">
                  <c:v>424.00</c:v>
                </c:pt>
                <c:pt idx="2949">
                  <c:v>425.00</c:v>
                </c:pt>
                <c:pt idx="2950">
                  <c:v>425.00</c:v>
                </c:pt>
                <c:pt idx="2951">
                  <c:v>425.00</c:v>
                </c:pt>
                <c:pt idx="2952">
                  <c:v>425.00</c:v>
                </c:pt>
                <c:pt idx="2953">
                  <c:v>425.00</c:v>
                </c:pt>
                <c:pt idx="2954">
                  <c:v>425.00</c:v>
                </c:pt>
                <c:pt idx="2955">
                  <c:v>425.00</c:v>
                </c:pt>
                <c:pt idx="2956">
                  <c:v>426.00</c:v>
                </c:pt>
                <c:pt idx="2957">
                  <c:v>426.00</c:v>
                </c:pt>
                <c:pt idx="2958">
                  <c:v>426.00</c:v>
                </c:pt>
                <c:pt idx="2959">
                  <c:v>426.00</c:v>
                </c:pt>
                <c:pt idx="2960">
                  <c:v>426.00</c:v>
                </c:pt>
                <c:pt idx="2961">
                  <c:v>426.00</c:v>
                </c:pt>
                <c:pt idx="2962">
                  <c:v>426.00</c:v>
                </c:pt>
                <c:pt idx="2963">
                  <c:v>427.00</c:v>
                </c:pt>
                <c:pt idx="2964">
                  <c:v>427.00</c:v>
                </c:pt>
                <c:pt idx="2965">
                  <c:v>427.00</c:v>
                </c:pt>
                <c:pt idx="2966">
                  <c:v>427.00</c:v>
                </c:pt>
                <c:pt idx="2967">
                  <c:v>427.00</c:v>
                </c:pt>
                <c:pt idx="2968">
                  <c:v>427.00</c:v>
                </c:pt>
                <c:pt idx="2969">
                  <c:v>427.00</c:v>
                </c:pt>
                <c:pt idx="2970">
                  <c:v>428.00</c:v>
                </c:pt>
                <c:pt idx="2971">
                  <c:v>428.00</c:v>
                </c:pt>
                <c:pt idx="2972">
                  <c:v>428.00</c:v>
                </c:pt>
                <c:pt idx="2973">
                  <c:v>428.00</c:v>
                </c:pt>
                <c:pt idx="2974">
                  <c:v>428.00</c:v>
                </c:pt>
                <c:pt idx="2975">
                  <c:v>428.00</c:v>
                </c:pt>
                <c:pt idx="2976">
                  <c:v>428.00</c:v>
                </c:pt>
                <c:pt idx="2977">
                  <c:v>429.00</c:v>
                </c:pt>
                <c:pt idx="2978">
                  <c:v>429.00</c:v>
                </c:pt>
                <c:pt idx="2979">
                  <c:v>429.00</c:v>
                </c:pt>
                <c:pt idx="2980">
                  <c:v>429.00</c:v>
                </c:pt>
                <c:pt idx="2981">
                  <c:v>429.00</c:v>
                </c:pt>
                <c:pt idx="2982">
                  <c:v>429.00</c:v>
                </c:pt>
                <c:pt idx="2983">
                  <c:v>429.00</c:v>
                </c:pt>
                <c:pt idx="2984">
                  <c:v>430.00</c:v>
                </c:pt>
                <c:pt idx="2985">
                  <c:v>430.00</c:v>
                </c:pt>
                <c:pt idx="2986">
                  <c:v>430.00</c:v>
                </c:pt>
                <c:pt idx="2987">
                  <c:v>430.00</c:v>
                </c:pt>
                <c:pt idx="2988">
                  <c:v>430.00</c:v>
                </c:pt>
                <c:pt idx="2989">
                  <c:v>430.00</c:v>
                </c:pt>
                <c:pt idx="2990">
                  <c:v>430.00</c:v>
                </c:pt>
                <c:pt idx="2991">
                  <c:v>431.00</c:v>
                </c:pt>
                <c:pt idx="2992">
                  <c:v>431.00</c:v>
                </c:pt>
                <c:pt idx="2993">
                  <c:v>431.00</c:v>
                </c:pt>
                <c:pt idx="2994">
                  <c:v>431.00</c:v>
                </c:pt>
                <c:pt idx="2995">
                  <c:v>431.00</c:v>
                </c:pt>
                <c:pt idx="2996">
                  <c:v>431.00</c:v>
                </c:pt>
                <c:pt idx="2997">
                  <c:v>431.00</c:v>
                </c:pt>
                <c:pt idx="2998">
                  <c:v>432.00</c:v>
                </c:pt>
                <c:pt idx="2999">
                  <c:v>432.00</c:v>
                </c:pt>
                <c:pt idx="3000">
                  <c:v>432.00</c:v>
                </c:pt>
                <c:pt idx="3001">
                  <c:v>432.00</c:v>
                </c:pt>
                <c:pt idx="3002">
                  <c:v>432.00</c:v>
                </c:pt>
                <c:pt idx="3003">
                  <c:v>432.00</c:v>
                </c:pt>
                <c:pt idx="3004">
                  <c:v>432.00</c:v>
                </c:pt>
                <c:pt idx="3005">
                  <c:v>433.00</c:v>
                </c:pt>
                <c:pt idx="3006">
                  <c:v>433.00</c:v>
                </c:pt>
                <c:pt idx="3007">
                  <c:v>433.00</c:v>
                </c:pt>
                <c:pt idx="3008">
                  <c:v>433.00</c:v>
                </c:pt>
                <c:pt idx="3009">
                  <c:v>433.00</c:v>
                </c:pt>
                <c:pt idx="3010">
                  <c:v>433.00</c:v>
                </c:pt>
                <c:pt idx="3011">
                  <c:v>433.00</c:v>
                </c:pt>
                <c:pt idx="3012">
                  <c:v>434.00</c:v>
                </c:pt>
                <c:pt idx="3013">
                  <c:v>434.00</c:v>
                </c:pt>
                <c:pt idx="3014">
                  <c:v>434.00</c:v>
                </c:pt>
                <c:pt idx="3015">
                  <c:v>434.00</c:v>
                </c:pt>
                <c:pt idx="3016">
                  <c:v>434.00</c:v>
                </c:pt>
                <c:pt idx="3017">
                  <c:v>434.00</c:v>
                </c:pt>
                <c:pt idx="3018">
                  <c:v>434.00</c:v>
                </c:pt>
                <c:pt idx="3019">
                  <c:v>435.00</c:v>
                </c:pt>
                <c:pt idx="3020">
                  <c:v>435.00</c:v>
                </c:pt>
                <c:pt idx="3021">
                  <c:v>435.00</c:v>
                </c:pt>
                <c:pt idx="3022">
                  <c:v>435.00</c:v>
                </c:pt>
                <c:pt idx="3023">
                  <c:v>435.00</c:v>
                </c:pt>
                <c:pt idx="3024">
                  <c:v>435.00</c:v>
                </c:pt>
                <c:pt idx="3025">
                  <c:v>435.00</c:v>
                </c:pt>
                <c:pt idx="3026">
                  <c:v>436.00</c:v>
                </c:pt>
                <c:pt idx="3027">
                  <c:v>436.00</c:v>
                </c:pt>
                <c:pt idx="3028">
                  <c:v>436.00</c:v>
                </c:pt>
                <c:pt idx="3029">
                  <c:v>436.00</c:v>
                </c:pt>
                <c:pt idx="3030">
                  <c:v>436.00</c:v>
                </c:pt>
                <c:pt idx="3031">
                  <c:v>436.00</c:v>
                </c:pt>
                <c:pt idx="3032">
                  <c:v>436.00</c:v>
                </c:pt>
                <c:pt idx="3033">
                  <c:v>437.00</c:v>
                </c:pt>
                <c:pt idx="3034">
                  <c:v>437.00</c:v>
                </c:pt>
                <c:pt idx="3035">
                  <c:v>437.00</c:v>
                </c:pt>
                <c:pt idx="3036">
                  <c:v>437.00</c:v>
                </c:pt>
                <c:pt idx="3037">
                  <c:v>437.00</c:v>
                </c:pt>
                <c:pt idx="3038">
                  <c:v>437.00</c:v>
                </c:pt>
                <c:pt idx="3039">
                  <c:v>437.00</c:v>
                </c:pt>
                <c:pt idx="3040">
                  <c:v>438.00</c:v>
                </c:pt>
                <c:pt idx="3041">
                  <c:v>438.00</c:v>
                </c:pt>
                <c:pt idx="3042">
                  <c:v>438.00</c:v>
                </c:pt>
                <c:pt idx="3043">
                  <c:v>438.00</c:v>
                </c:pt>
                <c:pt idx="3044">
                  <c:v>438.00</c:v>
                </c:pt>
                <c:pt idx="3045">
                  <c:v>438.00</c:v>
                </c:pt>
                <c:pt idx="3046">
                  <c:v>438.00</c:v>
                </c:pt>
                <c:pt idx="3047">
                  <c:v>439.00</c:v>
                </c:pt>
                <c:pt idx="3048">
                  <c:v>439.00</c:v>
                </c:pt>
                <c:pt idx="3049">
                  <c:v>439.00</c:v>
                </c:pt>
                <c:pt idx="3050">
                  <c:v>439.00</c:v>
                </c:pt>
                <c:pt idx="3051">
                  <c:v>439.00</c:v>
                </c:pt>
                <c:pt idx="3052">
                  <c:v>439.00</c:v>
                </c:pt>
                <c:pt idx="3053">
                  <c:v>439.00</c:v>
                </c:pt>
                <c:pt idx="3054">
                  <c:v>440.00</c:v>
                </c:pt>
                <c:pt idx="3055">
                  <c:v>440.00</c:v>
                </c:pt>
                <c:pt idx="3056">
                  <c:v>440.00</c:v>
                </c:pt>
                <c:pt idx="3057">
                  <c:v>440.00</c:v>
                </c:pt>
                <c:pt idx="3058">
                  <c:v>440.00</c:v>
                </c:pt>
                <c:pt idx="3059">
                  <c:v>440.00</c:v>
                </c:pt>
                <c:pt idx="3060">
                  <c:v>440.00</c:v>
                </c:pt>
                <c:pt idx="3061">
                  <c:v>441.00</c:v>
                </c:pt>
                <c:pt idx="3062">
                  <c:v>441.00</c:v>
                </c:pt>
                <c:pt idx="3063">
                  <c:v>441.00</c:v>
                </c:pt>
                <c:pt idx="3064">
                  <c:v>441.00</c:v>
                </c:pt>
                <c:pt idx="3065">
                  <c:v>441.00</c:v>
                </c:pt>
                <c:pt idx="3066">
                  <c:v>441.00</c:v>
                </c:pt>
                <c:pt idx="3067">
                  <c:v>442.00</c:v>
                </c:pt>
                <c:pt idx="3068">
                  <c:v>442.00</c:v>
                </c:pt>
                <c:pt idx="3069">
                  <c:v>442.00</c:v>
                </c:pt>
                <c:pt idx="3070">
                  <c:v>442.00</c:v>
                </c:pt>
                <c:pt idx="3071">
                  <c:v>442.00</c:v>
                </c:pt>
                <c:pt idx="3072">
                  <c:v>442.00</c:v>
                </c:pt>
                <c:pt idx="3073">
                  <c:v>442.00</c:v>
                </c:pt>
                <c:pt idx="3074">
                  <c:v>443.00</c:v>
                </c:pt>
                <c:pt idx="3075">
                  <c:v>443.00</c:v>
                </c:pt>
                <c:pt idx="3076">
                  <c:v>443.00</c:v>
                </c:pt>
                <c:pt idx="3077">
                  <c:v>443.00</c:v>
                </c:pt>
                <c:pt idx="3078">
                  <c:v>443.00</c:v>
                </c:pt>
                <c:pt idx="3079">
                  <c:v>443.00</c:v>
                </c:pt>
                <c:pt idx="3080">
                  <c:v>443.00</c:v>
                </c:pt>
                <c:pt idx="3081">
                  <c:v>444.00</c:v>
                </c:pt>
                <c:pt idx="3082">
                  <c:v>444.00</c:v>
                </c:pt>
                <c:pt idx="3083">
                  <c:v>444.00</c:v>
                </c:pt>
                <c:pt idx="3084">
                  <c:v>444.00</c:v>
                </c:pt>
                <c:pt idx="3085">
                  <c:v>444.00</c:v>
                </c:pt>
                <c:pt idx="3086">
                  <c:v>444.00</c:v>
                </c:pt>
                <c:pt idx="3087">
                  <c:v>444.00</c:v>
                </c:pt>
                <c:pt idx="3088">
                  <c:v>445.00</c:v>
                </c:pt>
                <c:pt idx="3089">
                  <c:v>445.00</c:v>
                </c:pt>
                <c:pt idx="3090">
                  <c:v>445.00</c:v>
                </c:pt>
                <c:pt idx="3091">
                  <c:v>445.00</c:v>
                </c:pt>
                <c:pt idx="3092">
                  <c:v>445.00</c:v>
                </c:pt>
                <c:pt idx="3093">
                  <c:v>445.00</c:v>
                </c:pt>
                <c:pt idx="3094">
                  <c:v>445.00</c:v>
                </c:pt>
                <c:pt idx="3095">
                  <c:v>446.00</c:v>
                </c:pt>
                <c:pt idx="3096">
                  <c:v>446.00</c:v>
                </c:pt>
                <c:pt idx="3097">
                  <c:v>446.00</c:v>
                </c:pt>
                <c:pt idx="3098">
                  <c:v>446.00</c:v>
                </c:pt>
                <c:pt idx="3099">
                  <c:v>446.00</c:v>
                </c:pt>
                <c:pt idx="3100">
                  <c:v>446.00</c:v>
                </c:pt>
                <c:pt idx="3101">
                  <c:v>446.00</c:v>
                </c:pt>
                <c:pt idx="3102">
                  <c:v>447.00</c:v>
                </c:pt>
                <c:pt idx="3103">
                  <c:v>447.00</c:v>
                </c:pt>
                <c:pt idx="3104">
                  <c:v>447.00</c:v>
                </c:pt>
                <c:pt idx="3105">
                  <c:v>447.00</c:v>
                </c:pt>
                <c:pt idx="3106">
                  <c:v>447.00</c:v>
                </c:pt>
                <c:pt idx="3107">
                  <c:v>447.00</c:v>
                </c:pt>
                <c:pt idx="3108">
                  <c:v>447.00</c:v>
                </c:pt>
                <c:pt idx="3109">
                  <c:v>448.00</c:v>
                </c:pt>
                <c:pt idx="3110">
                  <c:v>448.00</c:v>
                </c:pt>
                <c:pt idx="3111">
                  <c:v>448.00</c:v>
                </c:pt>
                <c:pt idx="3112">
                  <c:v>448.00</c:v>
                </c:pt>
                <c:pt idx="3113">
                  <c:v>448.00</c:v>
                </c:pt>
                <c:pt idx="3114">
                  <c:v>448.00</c:v>
                </c:pt>
                <c:pt idx="3115">
                  <c:v>448.00</c:v>
                </c:pt>
                <c:pt idx="3116">
                  <c:v>449.00</c:v>
                </c:pt>
                <c:pt idx="3117">
                  <c:v>449.00</c:v>
                </c:pt>
                <c:pt idx="3118">
                  <c:v>449.00</c:v>
                </c:pt>
                <c:pt idx="3119">
                  <c:v>449.00</c:v>
                </c:pt>
                <c:pt idx="3120">
                  <c:v>449.00</c:v>
                </c:pt>
                <c:pt idx="3121">
                  <c:v>449.00</c:v>
                </c:pt>
                <c:pt idx="3122">
                  <c:v>449.00</c:v>
                </c:pt>
                <c:pt idx="3123">
                  <c:v>450.00</c:v>
                </c:pt>
                <c:pt idx="3124">
                  <c:v>450.00</c:v>
                </c:pt>
                <c:pt idx="3125">
                  <c:v>450.00</c:v>
                </c:pt>
                <c:pt idx="3126">
                  <c:v>450.00</c:v>
                </c:pt>
                <c:pt idx="3127">
                  <c:v>450.00</c:v>
                </c:pt>
                <c:pt idx="3128">
                  <c:v>450.00</c:v>
                </c:pt>
                <c:pt idx="3129">
                  <c:v>450.00</c:v>
                </c:pt>
                <c:pt idx="3130">
                  <c:v>451.00</c:v>
                </c:pt>
                <c:pt idx="3131">
                  <c:v>451.00</c:v>
                </c:pt>
                <c:pt idx="3132">
                  <c:v>451.00</c:v>
                </c:pt>
                <c:pt idx="3133">
                  <c:v>451.00</c:v>
                </c:pt>
                <c:pt idx="3134">
                  <c:v>451.00</c:v>
                </c:pt>
                <c:pt idx="3135">
                  <c:v>451.00</c:v>
                </c:pt>
                <c:pt idx="3136">
                  <c:v>451.00</c:v>
                </c:pt>
                <c:pt idx="3137">
                  <c:v>452.00</c:v>
                </c:pt>
                <c:pt idx="3138">
                  <c:v>452.00</c:v>
                </c:pt>
                <c:pt idx="3139">
                  <c:v>452.00</c:v>
                </c:pt>
                <c:pt idx="3140">
                  <c:v>452.00</c:v>
                </c:pt>
                <c:pt idx="3141">
                  <c:v>452.00</c:v>
                </c:pt>
                <c:pt idx="3142">
                  <c:v>452.00</c:v>
                </c:pt>
                <c:pt idx="3143">
                  <c:v>452.00</c:v>
                </c:pt>
                <c:pt idx="3144">
                  <c:v>453.00</c:v>
                </c:pt>
                <c:pt idx="3145">
                  <c:v>453.00</c:v>
                </c:pt>
                <c:pt idx="3146">
                  <c:v>453.00</c:v>
                </c:pt>
                <c:pt idx="3147">
                  <c:v>453.00</c:v>
                </c:pt>
                <c:pt idx="3148">
                  <c:v>453.00</c:v>
                </c:pt>
                <c:pt idx="3149">
                  <c:v>453.00</c:v>
                </c:pt>
                <c:pt idx="3150">
                  <c:v>453.00</c:v>
                </c:pt>
                <c:pt idx="3151">
                  <c:v>454.00</c:v>
                </c:pt>
                <c:pt idx="3152">
                  <c:v>454.00</c:v>
                </c:pt>
                <c:pt idx="3153">
                  <c:v>454.00</c:v>
                </c:pt>
                <c:pt idx="3154">
                  <c:v>454.00</c:v>
                </c:pt>
                <c:pt idx="3155">
                  <c:v>454.00</c:v>
                </c:pt>
                <c:pt idx="3156">
                  <c:v>454.00</c:v>
                </c:pt>
                <c:pt idx="3157">
                  <c:v>454.00</c:v>
                </c:pt>
                <c:pt idx="3158">
                  <c:v>455.00</c:v>
                </c:pt>
                <c:pt idx="3159">
                  <c:v>455.00</c:v>
                </c:pt>
                <c:pt idx="3160">
                  <c:v>455.00</c:v>
                </c:pt>
                <c:pt idx="3161">
                  <c:v>455.00</c:v>
                </c:pt>
                <c:pt idx="3162">
                  <c:v>455.00</c:v>
                </c:pt>
                <c:pt idx="3163">
                  <c:v>455.00</c:v>
                </c:pt>
                <c:pt idx="3164">
                  <c:v>455.00</c:v>
                </c:pt>
                <c:pt idx="3165">
                  <c:v>456.00</c:v>
                </c:pt>
                <c:pt idx="3166">
                  <c:v>456.00</c:v>
                </c:pt>
                <c:pt idx="3167">
                  <c:v>456.00</c:v>
                </c:pt>
                <c:pt idx="3168">
                  <c:v>456.00</c:v>
                </c:pt>
                <c:pt idx="3169">
                  <c:v>456.00</c:v>
                </c:pt>
                <c:pt idx="3170">
                  <c:v>456.00</c:v>
                </c:pt>
                <c:pt idx="3171">
                  <c:v>456.00</c:v>
                </c:pt>
                <c:pt idx="3172">
                  <c:v>457.00</c:v>
                </c:pt>
                <c:pt idx="3173">
                  <c:v>457.00</c:v>
                </c:pt>
                <c:pt idx="3174">
                  <c:v>457.00</c:v>
                </c:pt>
                <c:pt idx="3175">
                  <c:v>457.00</c:v>
                </c:pt>
                <c:pt idx="3176">
                  <c:v>457.00</c:v>
                </c:pt>
                <c:pt idx="3177">
                  <c:v>457.00</c:v>
                </c:pt>
                <c:pt idx="3178">
                  <c:v>457.00</c:v>
                </c:pt>
                <c:pt idx="3179">
                  <c:v>458.00</c:v>
                </c:pt>
                <c:pt idx="3180">
                  <c:v>458.00</c:v>
                </c:pt>
                <c:pt idx="3181">
                  <c:v>458.00</c:v>
                </c:pt>
                <c:pt idx="3182">
                  <c:v>458.00</c:v>
                </c:pt>
                <c:pt idx="3183">
                  <c:v>458.00</c:v>
                </c:pt>
                <c:pt idx="3184">
                  <c:v>458.00</c:v>
                </c:pt>
                <c:pt idx="3185">
                  <c:v>458.00</c:v>
                </c:pt>
                <c:pt idx="3186">
                  <c:v>459.00</c:v>
                </c:pt>
                <c:pt idx="3187">
                  <c:v>459.00</c:v>
                </c:pt>
                <c:pt idx="3188">
                  <c:v>459.00</c:v>
                </c:pt>
                <c:pt idx="3189">
                  <c:v>459.00</c:v>
                </c:pt>
                <c:pt idx="3190">
                  <c:v>459.00</c:v>
                </c:pt>
                <c:pt idx="3191">
                  <c:v>459.00</c:v>
                </c:pt>
                <c:pt idx="3192">
                  <c:v>460.00</c:v>
                </c:pt>
                <c:pt idx="3193">
                  <c:v>460.00</c:v>
                </c:pt>
                <c:pt idx="3194">
                  <c:v>460.00</c:v>
                </c:pt>
                <c:pt idx="3195">
                  <c:v>460.00</c:v>
                </c:pt>
                <c:pt idx="3196">
                  <c:v>460.00</c:v>
                </c:pt>
                <c:pt idx="3197">
                  <c:v>460.00</c:v>
                </c:pt>
                <c:pt idx="3198">
                  <c:v>460.00</c:v>
                </c:pt>
                <c:pt idx="3199">
                  <c:v>461.00</c:v>
                </c:pt>
                <c:pt idx="3200">
                  <c:v>461.00</c:v>
                </c:pt>
                <c:pt idx="3201">
                  <c:v>461.00</c:v>
                </c:pt>
                <c:pt idx="3202">
                  <c:v>461.00</c:v>
                </c:pt>
                <c:pt idx="3203">
                  <c:v>461.00</c:v>
                </c:pt>
                <c:pt idx="3204">
                  <c:v>461.00</c:v>
                </c:pt>
                <c:pt idx="3205">
                  <c:v>461.00</c:v>
                </c:pt>
                <c:pt idx="3206">
                  <c:v>462.00</c:v>
                </c:pt>
                <c:pt idx="3207">
                  <c:v>462.00</c:v>
                </c:pt>
                <c:pt idx="3208">
                  <c:v>462.00</c:v>
                </c:pt>
                <c:pt idx="3209">
                  <c:v>462.00</c:v>
                </c:pt>
                <c:pt idx="3210">
                  <c:v>462.00</c:v>
                </c:pt>
                <c:pt idx="3211">
                  <c:v>462.00</c:v>
                </c:pt>
                <c:pt idx="3212">
                  <c:v>462.00</c:v>
                </c:pt>
                <c:pt idx="3213">
                  <c:v>463.00</c:v>
                </c:pt>
                <c:pt idx="3214">
                  <c:v>463.00</c:v>
                </c:pt>
                <c:pt idx="3215">
                  <c:v>463.00</c:v>
                </c:pt>
                <c:pt idx="3216">
                  <c:v>463.00</c:v>
                </c:pt>
                <c:pt idx="3217">
                  <c:v>463.00</c:v>
                </c:pt>
                <c:pt idx="3218">
                  <c:v>463.00</c:v>
                </c:pt>
                <c:pt idx="3219">
                  <c:v>463.00</c:v>
                </c:pt>
                <c:pt idx="3220">
                  <c:v>464.00</c:v>
                </c:pt>
                <c:pt idx="3221">
                  <c:v>464.00</c:v>
                </c:pt>
                <c:pt idx="3222">
                  <c:v>464.00</c:v>
                </c:pt>
                <c:pt idx="3223">
                  <c:v>464.00</c:v>
                </c:pt>
                <c:pt idx="3224">
                  <c:v>464.00</c:v>
                </c:pt>
                <c:pt idx="3225">
                  <c:v>464.00</c:v>
                </c:pt>
                <c:pt idx="3226">
                  <c:v>464.00</c:v>
                </c:pt>
                <c:pt idx="3227">
                  <c:v>465.00</c:v>
                </c:pt>
                <c:pt idx="3228">
                  <c:v>465.00</c:v>
                </c:pt>
                <c:pt idx="3229">
                  <c:v>465.00</c:v>
                </c:pt>
                <c:pt idx="3230">
                  <c:v>465.00</c:v>
                </c:pt>
                <c:pt idx="3231">
                  <c:v>465.00</c:v>
                </c:pt>
                <c:pt idx="3232">
                  <c:v>465.00</c:v>
                </c:pt>
                <c:pt idx="3233">
                  <c:v>465.00</c:v>
                </c:pt>
                <c:pt idx="3234">
                  <c:v>466.00</c:v>
                </c:pt>
                <c:pt idx="3235">
                  <c:v>466.00</c:v>
                </c:pt>
                <c:pt idx="3236">
                  <c:v>466.00</c:v>
                </c:pt>
                <c:pt idx="3237">
                  <c:v>466.00</c:v>
                </c:pt>
                <c:pt idx="3238">
                  <c:v>466.00</c:v>
                </c:pt>
                <c:pt idx="3239">
                  <c:v>466.00</c:v>
                </c:pt>
                <c:pt idx="3240">
                  <c:v>466.00</c:v>
                </c:pt>
                <c:pt idx="3241">
                  <c:v>467.00</c:v>
                </c:pt>
                <c:pt idx="3242">
                  <c:v>467.00</c:v>
                </c:pt>
                <c:pt idx="3243">
                  <c:v>467.00</c:v>
                </c:pt>
                <c:pt idx="3244">
                  <c:v>467.00</c:v>
                </c:pt>
                <c:pt idx="3245">
                  <c:v>467.00</c:v>
                </c:pt>
                <c:pt idx="3246">
                  <c:v>467.00</c:v>
                </c:pt>
                <c:pt idx="3247">
                  <c:v>467.00</c:v>
                </c:pt>
                <c:pt idx="3248">
                  <c:v>468.00</c:v>
                </c:pt>
                <c:pt idx="3249">
                  <c:v>468.00</c:v>
                </c:pt>
                <c:pt idx="3250">
                  <c:v>468.00</c:v>
                </c:pt>
                <c:pt idx="3251">
                  <c:v>468.00</c:v>
                </c:pt>
                <c:pt idx="3252">
                  <c:v>468.00</c:v>
                </c:pt>
                <c:pt idx="3253">
                  <c:v>468.00</c:v>
                </c:pt>
                <c:pt idx="3254">
                  <c:v>468.00</c:v>
                </c:pt>
                <c:pt idx="3255">
                  <c:v>469.00</c:v>
                </c:pt>
                <c:pt idx="3256">
                  <c:v>469.00</c:v>
                </c:pt>
                <c:pt idx="3257">
                  <c:v>469.00</c:v>
                </c:pt>
                <c:pt idx="3258">
                  <c:v>469.00</c:v>
                </c:pt>
                <c:pt idx="3259">
                  <c:v>469.00</c:v>
                </c:pt>
                <c:pt idx="3260">
                  <c:v>469.00</c:v>
                </c:pt>
                <c:pt idx="3261">
                  <c:v>469.00</c:v>
                </c:pt>
                <c:pt idx="3262">
                  <c:v>470.00</c:v>
                </c:pt>
                <c:pt idx="3263">
                  <c:v>470.00</c:v>
                </c:pt>
                <c:pt idx="3264">
                  <c:v>470.00</c:v>
                </c:pt>
                <c:pt idx="3265">
                  <c:v>470.00</c:v>
                </c:pt>
                <c:pt idx="3266">
                  <c:v>470.00</c:v>
                </c:pt>
                <c:pt idx="3267">
                  <c:v>470.00</c:v>
                </c:pt>
                <c:pt idx="3268">
                  <c:v>470.00</c:v>
                </c:pt>
                <c:pt idx="3269">
                  <c:v>471.00</c:v>
                </c:pt>
                <c:pt idx="3270">
                  <c:v>471.00</c:v>
                </c:pt>
                <c:pt idx="3271">
                  <c:v>471.00</c:v>
                </c:pt>
                <c:pt idx="3272">
                  <c:v>471.00</c:v>
                </c:pt>
                <c:pt idx="3273">
                  <c:v>471.00</c:v>
                </c:pt>
                <c:pt idx="3274">
                  <c:v>471.00</c:v>
                </c:pt>
                <c:pt idx="3275">
                  <c:v>471.00</c:v>
                </c:pt>
                <c:pt idx="3276">
                  <c:v>472.00</c:v>
                </c:pt>
                <c:pt idx="3277">
                  <c:v>472.00</c:v>
                </c:pt>
                <c:pt idx="3278">
                  <c:v>472.00</c:v>
                </c:pt>
                <c:pt idx="3279">
                  <c:v>472.00</c:v>
                </c:pt>
                <c:pt idx="3280">
                  <c:v>472.00</c:v>
                </c:pt>
                <c:pt idx="3281">
                  <c:v>472.00</c:v>
                </c:pt>
                <c:pt idx="3282">
                  <c:v>472.00</c:v>
                </c:pt>
                <c:pt idx="3283">
                  <c:v>473.00</c:v>
                </c:pt>
                <c:pt idx="3284">
                  <c:v>473.00</c:v>
                </c:pt>
                <c:pt idx="3285">
                  <c:v>473.00</c:v>
                </c:pt>
                <c:pt idx="3286">
                  <c:v>473.00</c:v>
                </c:pt>
                <c:pt idx="3287">
                  <c:v>473.00</c:v>
                </c:pt>
                <c:pt idx="3288">
                  <c:v>473.00</c:v>
                </c:pt>
                <c:pt idx="3289">
                  <c:v>473.00</c:v>
                </c:pt>
                <c:pt idx="3290">
                  <c:v>474.00</c:v>
                </c:pt>
                <c:pt idx="3291">
                  <c:v>474.00</c:v>
                </c:pt>
                <c:pt idx="3292">
                  <c:v>474.00</c:v>
                </c:pt>
                <c:pt idx="3293">
                  <c:v>474.00</c:v>
                </c:pt>
                <c:pt idx="3294">
                  <c:v>474.00</c:v>
                </c:pt>
                <c:pt idx="3295">
                  <c:v>474.00</c:v>
                </c:pt>
                <c:pt idx="3296">
                  <c:v>474.00</c:v>
                </c:pt>
                <c:pt idx="3297">
                  <c:v>475.00</c:v>
                </c:pt>
                <c:pt idx="3298">
                  <c:v>475.00</c:v>
                </c:pt>
                <c:pt idx="3299">
                  <c:v>475.00</c:v>
                </c:pt>
                <c:pt idx="3300">
                  <c:v>475.00</c:v>
                </c:pt>
                <c:pt idx="3301">
                  <c:v>475.00</c:v>
                </c:pt>
                <c:pt idx="3302">
                  <c:v>475.00</c:v>
                </c:pt>
                <c:pt idx="3303">
                  <c:v>475.00</c:v>
                </c:pt>
                <c:pt idx="3304">
                  <c:v>476.00</c:v>
                </c:pt>
                <c:pt idx="3305">
                  <c:v>476.00</c:v>
                </c:pt>
                <c:pt idx="3306">
                  <c:v>476.00</c:v>
                </c:pt>
                <c:pt idx="3307">
                  <c:v>476.00</c:v>
                </c:pt>
                <c:pt idx="3308">
                  <c:v>476.00</c:v>
                </c:pt>
                <c:pt idx="3309">
                  <c:v>476.00</c:v>
                </c:pt>
                <c:pt idx="3310">
                  <c:v>476.00</c:v>
                </c:pt>
                <c:pt idx="3311">
                  <c:v>477.00</c:v>
                </c:pt>
                <c:pt idx="3312">
                  <c:v>477.00</c:v>
                </c:pt>
                <c:pt idx="3313">
                  <c:v>477.00</c:v>
                </c:pt>
                <c:pt idx="3314">
                  <c:v>477.00</c:v>
                </c:pt>
                <c:pt idx="3315">
                  <c:v>477.00</c:v>
                </c:pt>
                <c:pt idx="3316">
                  <c:v>477.00</c:v>
                </c:pt>
                <c:pt idx="3317">
                  <c:v>478.00</c:v>
                </c:pt>
                <c:pt idx="3318">
                  <c:v>478.00</c:v>
                </c:pt>
                <c:pt idx="3319">
                  <c:v>478.00</c:v>
                </c:pt>
                <c:pt idx="3320">
                  <c:v>478.00</c:v>
                </c:pt>
                <c:pt idx="3321">
                  <c:v>478.00</c:v>
                </c:pt>
                <c:pt idx="3322">
                  <c:v>478.00</c:v>
                </c:pt>
                <c:pt idx="3323">
                  <c:v>478.00</c:v>
                </c:pt>
                <c:pt idx="3324">
                  <c:v>479.00</c:v>
                </c:pt>
                <c:pt idx="3325">
                  <c:v>479.00</c:v>
                </c:pt>
                <c:pt idx="3326">
                  <c:v>479.00</c:v>
                </c:pt>
                <c:pt idx="3327">
                  <c:v>479.00</c:v>
                </c:pt>
                <c:pt idx="3328">
                  <c:v>479.00</c:v>
                </c:pt>
                <c:pt idx="3329">
                  <c:v>479.00</c:v>
                </c:pt>
                <c:pt idx="3330">
                  <c:v>479.00</c:v>
                </c:pt>
                <c:pt idx="3331">
                  <c:v>480.00</c:v>
                </c:pt>
                <c:pt idx="3332">
                  <c:v>480.00</c:v>
                </c:pt>
                <c:pt idx="3333">
                  <c:v>480.00</c:v>
                </c:pt>
                <c:pt idx="3334">
                  <c:v>480.00</c:v>
                </c:pt>
                <c:pt idx="3335">
                  <c:v>480.00</c:v>
                </c:pt>
                <c:pt idx="3336">
                  <c:v>480.00</c:v>
                </c:pt>
                <c:pt idx="3337">
                  <c:v>480.00</c:v>
                </c:pt>
                <c:pt idx="3338">
                  <c:v>481.00</c:v>
                </c:pt>
                <c:pt idx="3339">
                  <c:v>481.00</c:v>
                </c:pt>
                <c:pt idx="3340">
                  <c:v>481.00</c:v>
                </c:pt>
                <c:pt idx="3341">
                  <c:v>481.00</c:v>
                </c:pt>
                <c:pt idx="3342">
                  <c:v>481.00</c:v>
                </c:pt>
                <c:pt idx="3343">
                  <c:v>481.00</c:v>
                </c:pt>
                <c:pt idx="3344">
                  <c:v>481.00</c:v>
                </c:pt>
                <c:pt idx="3345">
                  <c:v>482.00</c:v>
                </c:pt>
                <c:pt idx="3346">
                  <c:v>482.00</c:v>
                </c:pt>
                <c:pt idx="3347">
                  <c:v>482.00</c:v>
                </c:pt>
                <c:pt idx="3348">
                  <c:v>482.00</c:v>
                </c:pt>
                <c:pt idx="3349">
                  <c:v>482.00</c:v>
                </c:pt>
                <c:pt idx="3350">
                  <c:v>482.00</c:v>
                </c:pt>
                <c:pt idx="3351">
                  <c:v>482.00</c:v>
                </c:pt>
                <c:pt idx="3352">
                  <c:v>483.00</c:v>
                </c:pt>
                <c:pt idx="3353">
                  <c:v>483.00</c:v>
                </c:pt>
                <c:pt idx="3354">
                  <c:v>483.00</c:v>
                </c:pt>
                <c:pt idx="3355">
                  <c:v>483.00</c:v>
                </c:pt>
                <c:pt idx="3356">
                  <c:v>483.00</c:v>
                </c:pt>
                <c:pt idx="3357">
                  <c:v>483.00</c:v>
                </c:pt>
                <c:pt idx="3358">
                  <c:v>483.00</c:v>
                </c:pt>
                <c:pt idx="3359">
                  <c:v>484.00</c:v>
                </c:pt>
                <c:pt idx="3360">
                  <c:v>484.00</c:v>
                </c:pt>
                <c:pt idx="3361">
                  <c:v>484.00</c:v>
                </c:pt>
                <c:pt idx="3362">
                  <c:v>484.00</c:v>
                </c:pt>
                <c:pt idx="3363">
                  <c:v>484.00</c:v>
                </c:pt>
                <c:pt idx="3364">
                  <c:v>484.00</c:v>
                </c:pt>
                <c:pt idx="3365">
                  <c:v>484.00</c:v>
                </c:pt>
                <c:pt idx="3366">
                  <c:v>485.00</c:v>
                </c:pt>
                <c:pt idx="3367">
                  <c:v>485.00</c:v>
                </c:pt>
                <c:pt idx="3368">
                  <c:v>485.00</c:v>
                </c:pt>
                <c:pt idx="3369">
                  <c:v>485.00</c:v>
                </c:pt>
                <c:pt idx="3370">
                  <c:v>485.00</c:v>
                </c:pt>
                <c:pt idx="3371">
                  <c:v>485.00</c:v>
                </c:pt>
                <c:pt idx="3372">
                  <c:v>485.00</c:v>
                </c:pt>
                <c:pt idx="3373">
                  <c:v>486.00</c:v>
                </c:pt>
                <c:pt idx="3374">
                  <c:v>486.00</c:v>
                </c:pt>
                <c:pt idx="3375">
                  <c:v>486.00</c:v>
                </c:pt>
                <c:pt idx="3376">
                  <c:v>486.00</c:v>
                </c:pt>
                <c:pt idx="3377">
                  <c:v>486.00</c:v>
                </c:pt>
                <c:pt idx="3378">
                  <c:v>486.00</c:v>
                </c:pt>
                <c:pt idx="3379">
                  <c:v>486.00</c:v>
                </c:pt>
                <c:pt idx="3380">
                  <c:v>487.00</c:v>
                </c:pt>
                <c:pt idx="3381">
                  <c:v>487.00</c:v>
                </c:pt>
                <c:pt idx="3382">
                  <c:v>487.00</c:v>
                </c:pt>
                <c:pt idx="3383">
                  <c:v>487.00</c:v>
                </c:pt>
                <c:pt idx="3384">
                  <c:v>487.00</c:v>
                </c:pt>
                <c:pt idx="3385">
                  <c:v>487.00</c:v>
                </c:pt>
                <c:pt idx="3386">
                  <c:v>487.00</c:v>
                </c:pt>
                <c:pt idx="3387">
                  <c:v>488.00</c:v>
                </c:pt>
                <c:pt idx="3388">
                  <c:v>488.00</c:v>
                </c:pt>
                <c:pt idx="3389">
                  <c:v>488.00</c:v>
                </c:pt>
                <c:pt idx="3390">
                  <c:v>488.00</c:v>
                </c:pt>
                <c:pt idx="3391">
                  <c:v>488.00</c:v>
                </c:pt>
                <c:pt idx="3392">
                  <c:v>488.00</c:v>
                </c:pt>
                <c:pt idx="3393">
                  <c:v>488.00</c:v>
                </c:pt>
                <c:pt idx="3394">
                  <c:v>489.00</c:v>
                </c:pt>
                <c:pt idx="3395">
                  <c:v>489.00</c:v>
                </c:pt>
                <c:pt idx="3396">
                  <c:v>489.00</c:v>
                </c:pt>
                <c:pt idx="3397">
                  <c:v>489.00</c:v>
                </c:pt>
                <c:pt idx="3398">
                  <c:v>489.00</c:v>
                </c:pt>
                <c:pt idx="3399">
                  <c:v>489.00</c:v>
                </c:pt>
                <c:pt idx="3400">
                  <c:v>489.00</c:v>
                </c:pt>
                <c:pt idx="3401">
                  <c:v>490.00</c:v>
                </c:pt>
                <c:pt idx="3402">
                  <c:v>490.00</c:v>
                </c:pt>
                <c:pt idx="3403">
                  <c:v>490.00</c:v>
                </c:pt>
                <c:pt idx="3404">
                  <c:v>490.00</c:v>
                </c:pt>
                <c:pt idx="3405">
                  <c:v>490.00</c:v>
                </c:pt>
                <c:pt idx="3406">
                  <c:v>490.00</c:v>
                </c:pt>
                <c:pt idx="3407">
                  <c:v>490.00</c:v>
                </c:pt>
                <c:pt idx="3408">
                  <c:v>491.00</c:v>
                </c:pt>
                <c:pt idx="3409">
                  <c:v>491.00</c:v>
                </c:pt>
                <c:pt idx="3410">
                  <c:v>491.00</c:v>
                </c:pt>
                <c:pt idx="3411">
                  <c:v>491.00</c:v>
                </c:pt>
                <c:pt idx="3412">
                  <c:v>491.00</c:v>
                </c:pt>
                <c:pt idx="3413">
                  <c:v>491.00</c:v>
                </c:pt>
                <c:pt idx="3414">
                  <c:v>491.00</c:v>
                </c:pt>
                <c:pt idx="3415">
                  <c:v>492.00</c:v>
                </c:pt>
                <c:pt idx="3416">
                  <c:v>492.00</c:v>
                </c:pt>
                <c:pt idx="3417">
                  <c:v>492.00</c:v>
                </c:pt>
                <c:pt idx="3418">
                  <c:v>492.00</c:v>
                </c:pt>
                <c:pt idx="3419">
                  <c:v>492.00</c:v>
                </c:pt>
                <c:pt idx="3420">
                  <c:v>492.00</c:v>
                </c:pt>
                <c:pt idx="3421">
                  <c:v>492.00</c:v>
                </c:pt>
                <c:pt idx="3422">
                  <c:v>493.00</c:v>
                </c:pt>
                <c:pt idx="3423">
                  <c:v>493.00</c:v>
                </c:pt>
                <c:pt idx="3424">
                  <c:v>493.00</c:v>
                </c:pt>
                <c:pt idx="3425">
                  <c:v>493.00</c:v>
                </c:pt>
                <c:pt idx="3426">
                  <c:v>493.00</c:v>
                </c:pt>
                <c:pt idx="3427">
                  <c:v>493.00</c:v>
                </c:pt>
                <c:pt idx="3428">
                  <c:v>493.00</c:v>
                </c:pt>
                <c:pt idx="3429">
                  <c:v>494.00</c:v>
                </c:pt>
                <c:pt idx="3430">
                  <c:v>494.00</c:v>
                </c:pt>
                <c:pt idx="3431">
                  <c:v>494.00</c:v>
                </c:pt>
                <c:pt idx="3432">
                  <c:v>494.00</c:v>
                </c:pt>
                <c:pt idx="3433">
                  <c:v>494.00</c:v>
                </c:pt>
                <c:pt idx="3434">
                  <c:v>494.00</c:v>
                </c:pt>
                <c:pt idx="3435">
                  <c:v>494.00</c:v>
                </c:pt>
                <c:pt idx="3436">
                  <c:v>495.00</c:v>
                </c:pt>
                <c:pt idx="3437">
                  <c:v>495.00</c:v>
                </c:pt>
                <c:pt idx="3438">
                  <c:v>495.00</c:v>
                </c:pt>
                <c:pt idx="3439">
                  <c:v>495.00</c:v>
                </c:pt>
                <c:pt idx="3440">
                  <c:v>495.00</c:v>
                </c:pt>
                <c:pt idx="3441">
                  <c:v>495.00</c:v>
                </c:pt>
                <c:pt idx="3442">
                  <c:v>496.00</c:v>
                </c:pt>
                <c:pt idx="3443">
                  <c:v>496.00</c:v>
                </c:pt>
                <c:pt idx="3444">
                  <c:v>496.00</c:v>
                </c:pt>
                <c:pt idx="3445">
                  <c:v>496.00</c:v>
                </c:pt>
                <c:pt idx="3446">
                  <c:v>496.00</c:v>
                </c:pt>
                <c:pt idx="3447">
                  <c:v>496.00</c:v>
                </c:pt>
                <c:pt idx="3448">
                  <c:v>496.00</c:v>
                </c:pt>
                <c:pt idx="3449">
                  <c:v>497.00</c:v>
                </c:pt>
                <c:pt idx="3450">
                  <c:v>497.00</c:v>
                </c:pt>
                <c:pt idx="3451">
                  <c:v>497.00</c:v>
                </c:pt>
                <c:pt idx="3452">
                  <c:v>497.00</c:v>
                </c:pt>
                <c:pt idx="3453">
                  <c:v>497.00</c:v>
                </c:pt>
                <c:pt idx="3454">
                  <c:v>497.00</c:v>
                </c:pt>
                <c:pt idx="3455">
                  <c:v>497.00</c:v>
                </c:pt>
                <c:pt idx="3456">
                  <c:v>498.00</c:v>
                </c:pt>
                <c:pt idx="3457">
                  <c:v>498.00</c:v>
                </c:pt>
                <c:pt idx="3458">
                  <c:v>498.00</c:v>
                </c:pt>
                <c:pt idx="3459">
                  <c:v>498.00</c:v>
                </c:pt>
                <c:pt idx="3460">
                  <c:v>498.00</c:v>
                </c:pt>
                <c:pt idx="3461">
                  <c:v>498.00</c:v>
                </c:pt>
                <c:pt idx="3462">
                  <c:v>498.00</c:v>
                </c:pt>
                <c:pt idx="3463">
                  <c:v>499.00</c:v>
                </c:pt>
                <c:pt idx="3464">
                  <c:v>499.00</c:v>
                </c:pt>
                <c:pt idx="3465">
                  <c:v>499.00</c:v>
                </c:pt>
                <c:pt idx="3466">
                  <c:v>499.00</c:v>
                </c:pt>
                <c:pt idx="3467">
                  <c:v>499.00</c:v>
                </c:pt>
                <c:pt idx="3468">
                  <c:v>499.00</c:v>
                </c:pt>
                <c:pt idx="3469">
                  <c:v>499.00</c:v>
                </c:pt>
                <c:pt idx="3470">
                  <c:v>500.00</c:v>
                </c:pt>
                <c:pt idx="3471">
                  <c:v>500.00</c:v>
                </c:pt>
                <c:pt idx="3472">
                  <c:v>500.00</c:v>
                </c:pt>
                <c:pt idx="3473">
                  <c:v>500.00</c:v>
                </c:pt>
                <c:pt idx="3474">
                  <c:v>500.00</c:v>
                </c:pt>
                <c:pt idx="3475">
                  <c:v>500.00</c:v>
                </c:pt>
                <c:pt idx="3476">
                  <c:v>500.00</c:v>
                </c:pt>
                <c:pt idx="3477">
                  <c:v>501.00</c:v>
                </c:pt>
                <c:pt idx="3478">
                  <c:v>501.00</c:v>
                </c:pt>
                <c:pt idx="3479">
                  <c:v>501.00</c:v>
                </c:pt>
                <c:pt idx="3480">
                  <c:v>501.00</c:v>
                </c:pt>
                <c:pt idx="3481">
                  <c:v>501.00</c:v>
                </c:pt>
                <c:pt idx="3482">
                  <c:v>501.00</c:v>
                </c:pt>
                <c:pt idx="3483">
                  <c:v>501.00</c:v>
                </c:pt>
                <c:pt idx="3484">
                  <c:v>502.00</c:v>
                </c:pt>
                <c:pt idx="3485">
                  <c:v>502.00</c:v>
                </c:pt>
                <c:pt idx="3486">
                  <c:v>502.00</c:v>
                </c:pt>
                <c:pt idx="3487">
                  <c:v>502.00</c:v>
                </c:pt>
                <c:pt idx="3488">
                  <c:v>502.00</c:v>
                </c:pt>
                <c:pt idx="3489">
                  <c:v>502.00</c:v>
                </c:pt>
                <c:pt idx="3490">
                  <c:v>502.00</c:v>
                </c:pt>
                <c:pt idx="3491">
                  <c:v>503.00</c:v>
                </c:pt>
                <c:pt idx="3492">
                  <c:v>503.00</c:v>
                </c:pt>
                <c:pt idx="3493">
                  <c:v>503.00</c:v>
                </c:pt>
                <c:pt idx="3494">
                  <c:v>503.00</c:v>
                </c:pt>
                <c:pt idx="3495">
                  <c:v>503.00</c:v>
                </c:pt>
                <c:pt idx="3496">
                  <c:v>503.00</c:v>
                </c:pt>
                <c:pt idx="3497">
                  <c:v>503.00</c:v>
                </c:pt>
                <c:pt idx="3498">
                  <c:v>504.00</c:v>
                </c:pt>
                <c:pt idx="3499">
                  <c:v>504.00</c:v>
                </c:pt>
                <c:pt idx="3500">
                  <c:v>504.00</c:v>
                </c:pt>
                <c:pt idx="3501">
                  <c:v>504.00</c:v>
                </c:pt>
                <c:pt idx="3502">
                  <c:v>504.00</c:v>
                </c:pt>
                <c:pt idx="3503">
                  <c:v>504.00</c:v>
                </c:pt>
                <c:pt idx="3504">
                  <c:v>504.00</c:v>
                </c:pt>
                <c:pt idx="3505">
                  <c:v>505.00</c:v>
                </c:pt>
                <c:pt idx="3506">
                  <c:v>505.00</c:v>
                </c:pt>
                <c:pt idx="3507">
                  <c:v>505.00</c:v>
                </c:pt>
                <c:pt idx="3508">
                  <c:v>505.00</c:v>
                </c:pt>
                <c:pt idx="3509">
                  <c:v>505.00</c:v>
                </c:pt>
                <c:pt idx="3510">
                  <c:v>505.00</c:v>
                </c:pt>
                <c:pt idx="3511">
                  <c:v>505.00</c:v>
                </c:pt>
                <c:pt idx="3512">
                  <c:v>506.00</c:v>
                </c:pt>
                <c:pt idx="3513">
                  <c:v>506.00</c:v>
                </c:pt>
                <c:pt idx="3514">
                  <c:v>506.00</c:v>
                </c:pt>
                <c:pt idx="3515">
                  <c:v>506.00</c:v>
                </c:pt>
                <c:pt idx="3516">
                  <c:v>506.00</c:v>
                </c:pt>
                <c:pt idx="3517">
                  <c:v>506.00</c:v>
                </c:pt>
                <c:pt idx="3518">
                  <c:v>506.00</c:v>
                </c:pt>
                <c:pt idx="3519">
                  <c:v>507.00</c:v>
                </c:pt>
                <c:pt idx="3520">
                  <c:v>507.00</c:v>
                </c:pt>
                <c:pt idx="3521">
                  <c:v>507.00</c:v>
                </c:pt>
                <c:pt idx="3522">
                  <c:v>507.00</c:v>
                </c:pt>
                <c:pt idx="3523">
                  <c:v>507.00</c:v>
                </c:pt>
                <c:pt idx="3524">
                  <c:v>507.00</c:v>
                </c:pt>
                <c:pt idx="3525">
                  <c:v>507.00</c:v>
                </c:pt>
                <c:pt idx="3526">
                  <c:v>508.00</c:v>
                </c:pt>
                <c:pt idx="3527">
                  <c:v>508.00</c:v>
                </c:pt>
                <c:pt idx="3528">
                  <c:v>508.00</c:v>
                </c:pt>
                <c:pt idx="3529">
                  <c:v>508.00</c:v>
                </c:pt>
                <c:pt idx="3530">
                  <c:v>508.00</c:v>
                </c:pt>
                <c:pt idx="3531">
                  <c:v>508.00</c:v>
                </c:pt>
                <c:pt idx="3532">
                  <c:v>508.00</c:v>
                </c:pt>
                <c:pt idx="3533">
                  <c:v>509.00</c:v>
                </c:pt>
                <c:pt idx="3534">
                  <c:v>509.00</c:v>
                </c:pt>
                <c:pt idx="3535">
                  <c:v>509.00</c:v>
                </c:pt>
                <c:pt idx="3536">
                  <c:v>509.00</c:v>
                </c:pt>
                <c:pt idx="3537">
                  <c:v>509.00</c:v>
                </c:pt>
                <c:pt idx="3538">
                  <c:v>509.00</c:v>
                </c:pt>
                <c:pt idx="3539">
                  <c:v>509.00</c:v>
                </c:pt>
                <c:pt idx="3540">
                  <c:v>510.00</c:v>
                </c:pt>
                <c:pt idx="3541">
                  <c:v>510.00</c:v>
                </c:pt>
                <c:pt idx="3542">
                  <c:v>510.00</c:v>
                </c:pt>
                <c:pt idx="3543">
                  <c:v>510.00</c:v>
                </c:pt>
                <c:pt idx="3544">
                  <c:v>510.00</c:v>
                </c:pt>
                <c:pt idx="3545">
                  <c:v>510.00</c:v>
                </c:pt>
                <c:pt idx="3546">
                  <c:v>510.00</c:v>
                </c:pt>
                <c:pt idx="3547">
                  <c:v>511.00</c:v>
                </c:pt>
                <c:pt idx="3548">
                  <c:v>511.00</c:v>
                </c:pt>
                <c:pt idx="3549">
                  <c:v>511.00</c:v>
                </c:pt>
                <c:pt idx="3550">
                  <c:v>511.00</c:v>
                </c:pt>
                <c:pt idx="3551">
                  <c:v>511.00</c:v>
                </c:pt>
                <c:pt idx="3552">
                  <c:v>511.00</c:v>
                </c:pt>
                <c:pt idx="3553">
                  <c:v>511.00</c:v>
                </c:pt>
                <c:pt idx="3554">
                  <c:v>512.00</c:v>
                </c:pt>
                <c:pt idx="3555">
                  <c:v>512.00</c:v>
                </c:pt>
                <c:pt idx="3556">
                  <c:v>512.00</c:v>
                </c:pt>
                <c:pt idx="3557">
                  <c:v>512.00</c:v>
                </c:pt>
                <c:pt idx="3558">
                  <c:v>512.00</c:v>
                </c:pt>
                <c:pt idx="3559">
                  <c:v>512.00</c:v>
                </c:pt>
                <c:pt idx="3560">
                  <c:v>512.00</c:v>
                </c:pt>
                <c:pt idx="3561">
                  <c:v>513.00</c:v>
                </c:pt>
                <c:pt idx="3562">
                  <c:v>513.00</c:v>
                </c:pt>
                <c:pt idx="3563">
                  <c:v>513.00</c:v>
                </c:pt>
                <c:pt idx="3564">
                  <c:v>513.00</c:v>
                </c:pt>
                <c:pt idx="3565">
                  <c:v>513.00</c:v>
                </c:pt>
                <c:pt idx="3566">
                  <c:v>513.00</c:v>
                </c:pt>
                <c:pt idx="3567">
                  <c:v>514.00</c:v>
                </c:pt>
                <c:pt idx="3568">
                  <c:v>514.00</c:v>
                </c:pt>
                <c:pt idx="3569">
                  <c:v>514.00</c:v>
                </c:pt>
                <c:pt idx="3570">
                  <c:v>514.00</c:v>
                </c:pt>
                <c:pt idx="3571">
                  <c:v>514.00</c:v>
                </c:pt>
                <c:pt idx="3572">
                  <c:v>514.00</c:v>
                </c:pt>
                <c:pt idx="3573">
                  <c:v>514.00</c:v>
                </c:pt>
                <c:pt idx="3574">
                  <c:v>515.00</c:v>
                </c:pt>
                <c:pt idx="3575">
                  <c:v>515.00</c:v>
                </c:pt>
                <c:pt idx="3576">
                  <c:v>515.00</c:v>
                </c:pt>
                <c:pt idx="3577">
                  <c:v>515.00</c:v>
                </c:pt>
                <c:pt idx="3578">
                  <c:v>515.00</c:v>
                </c:pt>
                <c:pt idx="3579">
                  <c:v>515.00</c:v>
                </c:pt>
                <c:pt idx="3580">
                  <c:v>515.00</c:v>
                </c:pt>
                <c:pt idx="3581">
                  <c:v>516.00</c:v>
                </c:pt>
                <c:pt idx="3582">
                  <c:v>516.00</c:v>
                </c:pt>
                <c:pt idx="3583">
                  <c:v>516.00</c:v>
                </c:pt>
                <c:pt idx="3584">
                  <c:v>516.00</c:v>
                </c:pt>
                <c:pt idx="3585">
                  <c:v>516.00</c:v>
                </c:pt>
                <c:pt idx="3586">
                  <c:v>516.00</c:v>
                </c:pt>
                <c:pt idx="3587">
                  <c:v>516.00</c:v>
                </c:pt>
                <c:pt idx="3588">
                  <c:v>517.00</c:v>
                </c:pt>
                <c:pt idx="3589">
                  <c:v>517.00</c:v>
                </c:pt>
                <c:pt idx="3590">
                  <c:v>517.00</c:v>
                </c:pt>
                <c:pt idx="3591">
                  <c:v>517.00</c:v>
                </c:pt>
                <c:pt idx="3592">
                  <c:v>517.00</c:v>
                </c:pt>
                <c:pt idx="3593">
                  <c:v>517.00</c:v>
                </c:pt>
                <c:pt idx="3594">
                  <c:v>517.00</c:v>
                </c:pt>
                <c:pt idx="3595">
                  <c:v>518.00</c:v>
                </c:pt>
                <c:pt idx="3596">
                  <c:v>518.00</c:v>
                </c:pt>
                <c:pt idx="3597">
                  <c:v>518.00</c:v>
                </c:pt>
                <c:pt idx="3598">
                  <c:v>518.00</c:v>
                </c:pt>
                <c:pt idx="3599">
                  <c:v>518.00</c:v>
                </c:pt>
                <c:pt idx="3600">
                  <c:v>518.00</c:v>
                </c:pt>
                <c:pt idx="3601">
                  <c:v>518.00</c:v>
                </c:pt>
                <c:pt idx="3602">
                  <c:v>519.00</c:v>
                </c:pt>
                <c:pt idx="3603">
                  <c:v>519.00</c:v>
                </c:pt>
                <c:pt idx="3604">
                  <c:v>519.00</c:v>
                </c:pt>
                <c:pt idx="3605">
                  <c:v>519.00</c:v>
                </c:pt>
                <c:pt idx="3606">
                  <c:v>519.00</c:v>
                </c:pt>
                <c:pt idx="3607">
                  <c:v>519.00</c:v>
                </c:pt>
                <c:pt idx="3608">
                  <c:v>519.00</c:v>
                </c:pt>
                <c:pt idx="3609">
                  <c:v>520.00</c:v>
                </c:pt>
                <c:pt idx="3610">
                  <c:v>520.00</c:v>
                </c:pt>
                <c:pt idx="3611">
                  <c:v>520.00</c:v>
                </c:pt>
                <c:pt idx="3612">
                  <c:v>520.00</c:v>
                </c:pt>
                <c:pt idx="3613">
                  <c:v>520.00</c:v>
                </c:pt>
                <c:pt idx="3614">
                  <c:v>520.00</c:v>
                </c:pt>
                <c:pt idx="3615">
                  <c:v>520.00</c:v>
                </c:pt>
                <c:pt idx="3616">
                  <c:v>521.00</c:v>
                </c:pt>
                <c:pt idx="3617">
                  <c:v>521.00</c:v>
                </c:pt>
                <c:pt idx="3618">
                  <c:v>521.00</c:v>
                </c:pt>
                <c:pt idx="3619">
                  <c:v>521.00</c:v>
                </c:pt>
                <c:pt idx="3620">
                  <c:v>521.00</c:v>
                </c:pt>
                <c:pt idx="3621">
                  <c:v>521.00</c:v>
                </c:pt>
                <c:pt idx="3622">
                  <c:v>521.00</c:v>
                </c:pt>
                <c:pt idx="3623">
                  <c:v>522.00</c:v>
                </c:pt>
                <c:pt idx="3624">
                  <c:v>522.00</c:v>
                </c:pt>
                <c:pt idx="3625">
                  <c:v>522.00</c:v>
                </c:pt>
                <c:pt idx="3626">
                  <c:v>522.00</c:v>
                </c:pt>
                <c:pt idx="3627">
                  <c:v>522.00</c:v>
                </c:pt>
                <c:pt idx="3628">
                  <c:v>522.00</c:v>
                </c:pt>
                <c:pt idx="3629">
                  <c:v>522.00</c:v>
                </c:pt>
                <c:pt idx="3630">
                  <c:v>523.00</c:v>
                </c:pt>
                <c:pt idx="3631">
                  <c:v>523.00</c:v>
                </c:pt>
                <c:pt idx="3632">
                  <c:v>523.00</c:v>
                </c:pt>
                <c:pt idx="3633">
                  <c:v>523.00</c:v>
                </c:pt>
                <c:pt idx="3634">
                  <c:v>523.00</c:v>
                </c:pt>
                <c:pt idx="3635">
                  <c:v>523.00</c:v>
                </c:pt>
                <c:pt idx="3636">
                  <c:v>523.00</c:v>
                </c:pt>
                <c:pt idx="3637">
                  <c:v>524.00</c:v>
                </c:pt>
                <c:pt idx="3638">
                  <c:v>524.00</c:v>
                </c:pt>
                <c:pt idx="3639">
                  <c:v>524.00</c:v>
                </c:pt>
                <c:pt idx="3640">
                  <c:v>524.00</c:v>
                </c:pt>
                <c:pt idx="3641">
                  <c:v>524.00</c:v>
                </c:pt>
                <c:pt idx="3642">
                  <c:v>524.00</c:v>
                </c:pt>
                <c:pt idx="3643">
                  <c:v>524.00</c:v>
                </c:pt>
                <c:pt idx="3644">
                  <c:v>525.00</c:v>
                </c:pt>
                <c:pt idx="3645">
                  <c:v>525.00</c:v>
                </c:pt>
                <c:pt idx="3646">
                  <c:v>525.00</c:v>
                </c:pt>
                <c:pt idx="3647">
                  <c:v>525.00</c:v>
                </c:pt>
                <c:pt idx="3648">
                  <c:v>525.00</c:v>
                </c:pt>
                <c:pt idx="3649">
                  <c:v>525.00</c:v>
                </c:pt>
                <c:pt idx="3650">
                  <c:v>525.00</c:v>
                </c:pt>
                <c:pt idx="3651">
                  <c:v>526.00</c:v>
                </c:pt>
                <c:pt idx="3652">
                  <c:v>526.00</c:v>
                </c:pt>
                <c:pt idx="3653">
                  <c:v>526.00</c:v>
                </c:pt>
                <c:pt idx="3654">
                  <c:v>526.00</c:v>
                </c:pt>
                <c:pt idx="3655">
                  <c:v>526.00</c:v>
                </c:pt>
                <c:pt idx="3656">
                  <c:v>526.00</c:v>
                </c:pt>
                <c:pt idx="3657">
                  <c:v>526.00</c:v>
                </c:pt>
                <c:pt idx="3658">
                  <c:v>527.00</c:v>
                </c:pt>
                <c:pt idx="3659">
                  <c:v>527.00</c:v>
                </c:pt>
                <c:pt idx="3660">
                  <c:v>527.00</c:v>
                </c:pt>
                <c:pt idx="3661">
                  <c:v>527.00</c:v>
                </c:pt>
                <c:pt idx="3662">
                  <c:v>527.00</c:v>
                </c:pt>
                <c:pt idx="3663">
                  <c:v>527.00</c:v>
                </c:pt>
                <c:pt idx="3664">
                  <c:v>527.00</c:v>
                </c:pt>
                <c:pt idx="3665">
                  <c:v>528.00</c:v>
                </c:pt>
                <c:pt idx="3666">
                  <c:v>528.00</c:v>
                </c:pt>
                <c:pt idx="3667">
                  <c:v>528.00</c:v>
                </c:pt>
                <c:pt idx="3668">
                  <c:v>528.00</c:v>
                </c:pt>
                <c:pt idx="3669">
                  <c:v>528.00</c:v>
                </c:pt>
                <c:pt idx="3670">
                  <c:v>528.00</c:v>
                </c:pt>
                <c:pt idx="3671">
                  <c:v>528.00</c:v>
                </c:pt>
                <c:pt idx="3672">
                  <c:v>529.00</c:v>
                </c:pt>
                <c:pt idx="3673">
                  <c:v>529.00</c:v>
                </c:pt>
                <c:pt idx="3674">
                  <c:v>529.00</c:v>
                </c:pt>
                <c:pt idx="3675">
                  <c:v>529.00</c:v>
                </c:pt>
                <c:pt idx="3676">
                  <c:v>529.00</c:v>
                </c:pt>
                <c:pt idx="3677">
                  <c:v>529.00</c:v>
                </c:pt>
                <c:pt idx="3678">
                  <c:v>529.00</c:v>
                </c:pt>
                <c:pt idx="3679">
                  <c:v>530.00</c:v>
                </c:pt>
                <c:pt idx="3680">
                  <c:v>530.00</c:v>
                </c:pt>
                <c:pt idx="3681">
                  <c:v>530.00</c:v>
                </c:pt>
                <c:pt idx="3682">
                  <c:v>530.00</c:v>
                </c:pt>
                <c:pt idx="3683">
                  <c:v>530.00</c:v>
                </c:pt>
                <c:pt idx="3684">
                  <c:v>530.00</c:v>
                </c:pt>
                <c:pt idx="3685">
                  <c:v>530.00</c:v>
                </c:pt>
                <c:pt idx="3686">
                  <c:v>531.00</c:v>
                </c:pt>
                <c:pt idx="3687">
                  <c:v>531.00</c:v>
                </c:pt>
                <c:pt idx="3688">
                  <c:v>531.00</c:v>
                </c:pt>
                <c:pt idx="3689">
                  <c:v>531.00</c:v>
                </c:pt>
                <c:pt idx="3690">
                  <c:v>531.00</c:v>
                </c:pt>
                <c:pt idx="3691">
                  <c:v>531.00</c:v>
                </c:pt>
                <c:pt idx="3692">
                  <c:v>532.00</c:v>
                </c:pt>
                <c:pt idx="3693">
                  <c:v>532.00</c:v>
                </c:pt>
                <c:pt idx="3694">
                  <c:v>532.00</c:v>
                </c:pt>
                <c:pt idx="3695">
                  <c:v>532.00</c:v>
                </c:pt>
                <c:pt idx="3696">
                  <c:v>532.00</c:v>
                </c:pt>
                <c:pt idx="3697">
                  <c:v>532.00</c:v>
                </c:pt>
                <c:pt idx="3698">
                  <c:v>532.00</c:v>
                </c:pt>
                <c:pt idx="3699">
                  <c:v>533.00</c:v>
                </c:pt>
                <c:pt idx="3700">
                  <c:v>533.00</c:v>
                </c:pt>
                <c:pt idx="3701">
                  <c:v>533.00</c:v>
                </c:pt>
                <c:pt idx="3702">
                  <c:v>533.00</c:v>
                </c:pt>
                <c:pt idx="3703">
                  <c:v>533.00</c:v>
                </c:pt>
                <c:pt idx="3704">
                  <c:v>533.00</c:v>
                </c:pt>
                <c:pt idx="3705">
                  <c:v>533.00</c:v>
                </c:pt>
                <c:pt idx="3706">
                  <c:v>534.00</c:v>
                </c:pt>
                <c:pt idx="3707">
                  <c:v>534.00</c:v>
                </c:pt>
                <c:pt idx="3708">
                  <c:v>534.00</c:v>
                </c:pt>
                <c:pt idx="3709">
                  <c:v>534.00</c:v>
                </c:pt>
                <c:pt idx="3710">
                  <c:v>534.00</c:v>
                </c:pt>
                <c:pt idx="3711">
                  <c:v>534.00</c:v>
                </c:pt>
                <c:pt idx="3712">
                  <c:v>534.00</c:v>
                </c:pt>
                <c:pt idx="3713">
                  <c:v>535.00</c:v>
                </c:pt>
                <c:pt idx="3714">
                  <c:v>535.00</c:v>
                </c:pt>
                <c:pt idx="3715">
                  <c:v>535.00</c:v>
                </c:pt>
                <c:pt idx="3716">
                  <c:v>535.00</c:v>
                </c:pt>
                <c:pt idx="3717">
                  <c:v>535.00</c:v>
                </c:pt>
                <c:pt idx="3718">
                  <c:v>535.00</c:v>
                </c:pt>
                <c:pt idx="3719">
                  <c:v>535.00</c:v>
                </c:pt>
                <c:pt idx="3720">
                  <c:v>536.00</c:v>
                </c:pt>
                <c:pt idx="3721">
                  <c:v>536.00</c:v>
                </c:pt>
                <c:pt idx="3722">
                  <c:v>536.00</c:v>
                </c:pt>
                <c:pt idx="3723">
                  <c:v>536.00</c:v>
                </c:pt>
                <c:pt idx="3724">
                  <c:v>536.00</c:v>
                </c:pt>
                <c:pt idx="3725">
                  <c:v>536.00</c:v>
                </c:pt>
                <c:pt idx="3726">
                  <c:v>536.00</c:v>
                </c:pt>
                <c:pt idx="3727">
                  <c:v>537.00</c:v>
                </c:pt>
                <c:pt idx="3728">
                  <c:v>537.00</c:v>
                </c:pt>
                <c:pt idx="3729">
                  <c:v>537.00</c:v>
                </c:pt>
                <c:pt idx="3730">
                  <c:v>537.00</c:v>
                </c:pt>
                <c:pt idx="3731">
                  <c:v>537.00</c:v>
                </c:pt>
                <c:pt idx="3732">
                  <c:v>537.00</c:v>
                </c:pt>
                <c:pt idx="3733">
                  <c:v>537.00</c:v>
                </c:pt>
                <c:pt idx="3734">
                  <c:v>538.00</c:v>
                </c:pt>
                <c:pt idx="3735">
                  <c:v>538.00</c:v>
                </c:pt>
                <c:pt idx="3736">
                  <c:v>538.00</c:v>
                </c:pt>
                <c:pt idx="3737">
                  <c:v>538.00</c:v>
                </c:pt>
                <c:pt idx="3738">
                  <c:v>538.00</c:v>
                </c:pt>
                <c:pt idx="3739">
                  <c:v>538.00</c:v>
                </c:pt>
                <c:pt idx="3740">
                  <c:v>538.00</c:v>
                </c:pt>
                <c:pt idx="3741">
                  <c:v>539.00</c:v>
                </c:pt>
                <c:pt idx="3742">
                  <c:v>539.00</c:v>
                </c:pt>
                <c:pt idx="3743">
                  <c:v>539.00</c:v>
                </c:pt>
                <c:pt idx="3744">
                  <c:v>539.00</c:v>
                </c:pt>
                <c:pt idx="3745">
                  <c:v>539.00</c:v>
                </c:pt>
                <c:pt idx="3746">
                  <c:v>539.00</c:v>
                </c:pt>
                <c:pt idx="3747">
                  <c:v>539.00</c:v>
                </c:pt>
                <c:pt idx="3748">
                  <c:v>540.00</c:v>
                </c:pt>
                <c:pt idx="3749">
                  <c:v>540.00</c:v>
                </c:pt>
                <c:pt idx="3750">
                  <c:v>540.00</c:v>
                </c:pt>
                <c:pt idx="3751">
                  <c:v>540.00</c:v>
                </c:pt>
                <c:pt idx="3752">
                  <c:v>540.00</c:v>
                </c:pt>
                <c:pt idx="3753">
                  <c:v>540.00</c:v>
                </c:pt>
                <c:pt idx="3754">
                  <c:v>540.00</c:v>
                </c:pt>
                <c:pt idx="3755">
                  <c:v>541.00</c:v>
                </c:pt>
                <c:pt idx="3756">
                  <c:v>541.00</c:v>
                </c:pt>
                <c:pt idx="3757">
                  <c:v>541.00</c:v>
                </c:pt>
                <c:pt idx="3758">
                  <c:v>541.00</c:v>
                </c:pt>
                <c:pt idx="3759">
                  <c:v>541.00</c:v>
                </c:pt>
                <c:pt idx="3760">
                  <c:v>541.00</c:v>
                </c:pt>
                <c:pt idx="3761">
                  <c:v>541.00</c:v>
                </c:pt>
                <c:pt idx="3762">
                  <c:v>542.00</c:v>
                </c:pt>
                <c:pt idx="3763">
                  <c:v>542.00</c:v>
                </c:pt>
                <c:pt idx="3764">
                  <c:v>542.00</c:v>
                </c:pt>
                <c:pt idx="3765">
                  <c:v>542.00</c:v>
                </c:pt>
                <c:pt idx="3766">
                  <c:v>542.00</c:v>
                </c:pt>
                <c:pt idx="3767">
                  <c:v>542.00</c:v>
                </c:pt>
                <c:pt idx="3768">
                  <c:v>542.00</c:v>
                </c:pt>
                <c:pt idx="3769">
                  <c:v>543.00</c:v>
                </c:pt>
                <c:pt idx="3770">
                  <c:v>543.00</c:v>
                </c:pt>
                <c:pt idx="3771">
                  <c:v>543.00</c:v>
                </c:pt>
                <c:pt idx="3772">
                  <c:v>543.00</c:v>
                </c:pt>
                <c:pt idx="3773">
                  <c:v>543.00</c:v>
                </c:pt>
                <c:pt idx="3774">
                  <c:v>543.00</c:v>
                </c:pt>
                <c:pt idx="3775">
                  <c:v>543.00</c:v>
                </c:pt>
                <c:pt idx="3776">
                  <c:v>544.00</c:v>
                </c:pt>
                <c:pt idx="3777">
                  <c:v>544.00</c:v>
                </c:pt>
                <c:pt idx="3778">
                  <c:v>544.00</c:v>
                </c:pt>
                <c:pt idx="3779">
                  <c:v>544.00</c:v>
                </c:pt>
                <c:pt idx="3780">
                  <c:v>544.00</c:v>
                </c:pt>
                <c:pt idx="3781">
                  <c:v>544.00</c:v>
                </c:pt>
                <c:pt idx="3782">
                  <c:v>544.00</c:v>
                </c:pt>
                <c:pt idx="3783">
                  <c:v>545.00</c:v>
                </c:pt>
                <c:pt idx="3784">
                  <c:v>545.00</c:v>
                </c:pt>
                <c:pt idx="3785">
                  <c:v>545.00</c:v>
                </c:pt>
                <c:pt idx="3786">
                  <c:v>545.00</c:v>
                </c:pt>
                <c:pt idx="3787">
                  <c:v>545.00</c:v>
                </c:pt>
                <c:pt idx="3788">
                  <c:v>545.00</c:v>
                </c:pt>
                <c:pt idx="3789">
                  <c:v>545.00</c:v>
                </c:pt>
                <c:pt idx="3790">
                  <c:v>546.00</c:v>
                </c:pt>
                <c:pt idx="3791">
                  <c:v>546.00</c:v>
                </c:pt>
                <c:pt idx="3792">
                  <c:v>546.00</c:v>
                </c:pt>
                <c:pt idx="3793">
                  <c:v>546.00</c:v>
                </c:pt>
                <c:pt idx="3794">
                  <c:v>546.00</c:v>
                </c:pt>
                <c:pt idx="3795">
                  <c:v>546.00</c:v>
                </c:pt>
                <c:pt idx="3796">
                  <c:v>546.00</c:v>
                </c:pt>
                <c:pt idx="3797">
                  <c:v>547.00</c:v>
                </c:pt>
                <c:pt idx="3798">
                  <c:v>547.00</c:v>
                </c:pt>
                <c:pt idx="3799">
                  <c:v>547.00</c:v>
                </c:pt>
                <c:pt idx="3800">
                  <c:v>547.00</c:v>
                </c:pt>
                <c:pt idx="3801">
                  <c:v>547.00</c:v>
                </c:pt>
                <c:pt idx="3802">
                  <c:v>547.00</c:v>
                </c:pt>
                <c:pt idx="3803">
                  <c:v>547.00</c:v>
                </c:pt>
                <c:pt idx="3804">
                  <c:v>548.00</c:v>
                </c:pt>
                <c:pt idx="3805">
                  <c:v>548.00</c:v>
                </c:pt>
                <c:pt idx="3806">
                  <c:v>548.00</c:v>
                </c:pt>
                <c:pt idx="3807">
                  <c:v>548.00</c:v>
                </c:pt>
                <c:pt idx="3808">
                  <c:v>548.00</c:v>
                </c:pt>
                <c:pt idx="3809">
                  <c:v>548.00</c:v>
                </c:pt>
                <c:pt idx="3810">
                  <c:v>548.00</c:v>
                </c:pt>
                <c:pt idx="3811">
                  <c:v>549.00</c:v>
                </c:pt>
                <c:pt idx="3812">
                  <c:v>549.00</c:v>
                </c:pt>
                <c:pt idx="3813">
                  <c:v>549.00</c:v>
                </c:pt>
                <c:pt idx="3814">
                  <c:v>549.00</c:v>
                </c:pt>
                <c:pt idx="3815">
                  <c:v>549.00</c:v>
                </c:pt>
                <c:pt idx="3816">
                  <c:v>549.00</c:v>
                </c:pt>
                <c:pt idx="3817">
                  <c:v>550.00</c:v>
                </c:pt>
                <c:pt idx="3818">
                  <c:v>550.00</c:v>
                </c:pt>
                <c:pt idx="3819">
                  <c:v>550.00</c:v>
                </c:pt>
                <c:pt idx="3820">
                  <c:v>550.00</c:v>
                </c:pt>
                <c:pt idx="3821">
                  <c:v>550.00</c:v>
                </c:pt>
                <c:pt idx="3822">
                  <c:v>550.00</c:v>
                </c:pt>
                <c:pt idx="3823">
                  <c:v>550.00</c:v>
                </c:pt>
                <c:pt idx="3824">
                  <c:v>551.00</c:v>
                </c:pt>
                <c:pt idx="3825">
                  <c:v>551.00</c:v>
                </c:pt>
                <c:pt idx="3826">
                  <c:v>551.00</c:v>
                </c:pt>
                <c:pt idx="3827">
                  <c:v>551.00</c:v>
                </c:pt>
                <c:pt idx="3828">
                  <c:v>551.00</c:v>
                </c:pt>
                <c:pt idx="3829">
                  <c:v>551.00</c:v>
                </c:pt>
                <c:pt idx="3830">
                  <c:v>551.00</c:v>
                </c:pt>
                <c:pt idx="3831">
                  <c:v>552.00</c:v>
                </c:pt>
                <c:pt idx="3832">
                  <c:v>552.00</c:v>
                </c:pt>
                <c:pt idx="3833">
                  <c:v>552.00</c:v>
                </c:pt>
                <c:pt idx="3834">
                  <c:v>552.00</c:v>
                </c:pt>
                <c:pt idx="3835">
                  <c:v>552.00</c:v>
                </c:pt>
                <c:pt idx="3836">
                  <c:v>552.00</c:v>
                </c:pt>
                <c:pt idx="3837">
                  <c:v>552.00</c:v>
                </c:pt>
                <c:pt idx="3838">
                  <c:v>553.00</c:v>
                </c:pt>
                <c:pt idx="3839">
                  <c:v>553.00</c:v>
                </c:pt>
                <c:pt idx="3840">
                  <c:v>553.00</c:v>
                </c:pt>
                <c:pt idx="3841">
                  <c:v>553.00</c:v>
                </c:pt>
                <c:pt idx="3842">
                  <c:v>553.00</c:v>
                </c:pt>
                <c:pt idx="3843">
                  <c:v>553.00</c:v>
                </c:pt>
                <c:pt idx="3844">
                  <c:v>553.00</c:v>
                </c:pt>
                <c:pt idx="3845">
                  <c:v>554.00</c:v>
                </c:pt>
                <c:pt idx="3846">
                  <c:v>554.00</c:v>
                </c:pt>
                <c:pt idx="3847">
                  <c:v>554.00</c:v>
                </c:pt>
                <c:pt idx="3848">
                  <c:v>554.00</c:v>
                </c:pt>
                <c:pt idx="3849">
                  <c:v>554.00</c:v>
                </c:pt>
                <c:pt idx="3850">
                  <c:v>554.00</c:v>
                </c:pt>
                <c:pt idx="3851">
                  <c:v>554.00</c:v>
                </c:pt>
                <c:pt idx="3852">
                  <c:v>555.00</c:v>
                </c:pt>
                <c:pt idx="3853">
                  <c:v>555.00</c:v>
                </c:pt>
                <c:pt idx="3854">
                  <c:v>555.00</c:v>
                </c:pt>
                <c:pt idx="3855">
                  <c:v>555.00</c:v>
                </c:pt>
                <c:pt idx="3856">
                  <c:v>555.00</c:v>
                </c:pt>
                <c:pt idx="3857">
                  <c:v>555.00</c:v>
                </c:pt>
                <c:pt idx="3858">
                  <c:v>555.00</c:v>
                </c:pt>
                <c:pt idx="3859">
                  <c:v>556.00</c:v>
                </c:pt>
                <c:pt idx="3860">
                  <c:v>556.00</c:v>
                </c:pt>
                <c:pt idx="3861">
                  <c:v>556.00</c:v>
                </c:pt>
                <c:pt idx="3862">
                  <c:v>556.00</c:v>
                </c:pt>
                <c:pt idx="3863">
                  <c:v>556.00</c:v>
                </c:pt>
                <c:pt idx="3864">
                  <c:v>556.00</c:v>
                </c:pt>
                <c:pt idx="3865">
                  <c:v>556.00</c:v>
                </c:pt>
                <c:pt idx="3866">
                  <c:v>557.00</c:v>
                </c:pt>
                <c:pt idx="3867">
                  <c:v>557.00</c:v>
                </c:pt>
                <c:pt idx="3868">
                  <c:v>557.00</c:v>
                </c:pt>
                <c:pt idx="3869">
                  <c:v>557.00</c:v>
                </c:pt>
                <c:pt idx="3870">
                  <c:v>557.00</c:v>
                </c:pt>
                <c:pt idx="3871">
                  <c:v>557.00</c:v>
                </c:pt>
                <c:pt idx="3872">
                  <c:v>557.00</c:v>
                </c:pt>
                <c:pt idx="3873">
                  <c:v>558.00</c:v>
                </c:pt>
                <c:pt idx="3874">
                  <c:v>558.00</c:v>
                </c:pt>
                <c:pt idx="3875">
                  <c:v>558.00</c:v>
                </c:pt>
                <c:pt idx="3876">
                  <c:v>558.00</c:v>
                </c:pt>
                <c:pt idx="3877">
                  <c:v>558.00</c:v>
                </c:pt>
                <c:pt idx="3878">
                  <c:v>558.00</c:v>
                </c:pt>
                <c:pt idx="3879">
                  <c:v>558.00</c:v>
                </c:pt>
                <c:pt idx="3880">
                  <c:v>559.00</c:v>
                </c:pt>
                <c:pt idx="3881">
                  <c:v>559.00</c:v>
                </c:pt>
                <c:pt idx="3882">
                  <c:v>559.00</c:v>
                </c:pt>
                <c:pt idx="3883">
                  <c:v>559.00</c:v>
                </c:pt>
                <c:pt idx="3884">
                  <c:v>559.00</c:v>
                </c:pt>
                <c:pt idx="3885">
                  <c:v>559.00</c:v>
                </c:pt>
                <c:pt idx="3886">
                  <c:v>559.00</c:v>
                </c:pt>
                <c:pt idx="3887">
                  <c:v>560.00</c:v>
                </c:pt>
                <c:pt idx="3888">
                  <c:v>560.00</c:v>
                </c:pt>
                <c:pt idx="3889">
                  <c:v>560.00</c:v>
                </c:pt>
                <c:pt idx="3890">
                  <c:v>560.00</c:v>
                </c:pt>
                <c:pt idx="3891">
                  <c:v>560.00</c:v>
                </c:pt>
                <c:pt idx="3892">
                  <c:v>560.00</c:v>
                </c:pt>
                <c:pt idx="3893">
                  <c:v>560.00</c:v>
                </c:pt>
                <c:pt idx="3894">
                  <c:v>561.00</c:v>
                </c:pt>
                <c:pt idx="3895">
                  <c:v>561.00</c:v>
                </c:pt>
                <c:pt idx="3896">
                  <c:v>561.00</c:v>
                </c:pt>
                <c:pt idx="3897">
                  <c:v>561.00</c:v>
                </c:pt>
                <c:pt idx="3898">
                  <c:v>561.00</c:v>
                </c:pt>
                <c:pt idx="3899">
                  <c:v>561.00</c:v>
                </c:pt>
                <c:pt idx="3900">
                  <c:v>561.00</c:v>
                </c:pt>
                <c:pt idx="3901">
                  <c:v>562.00</c:v>
                </c:pt>
                <c:pt idx="3902">
                  <c:v>562.00</c:v>
                </c:pt>
                <c:pt idx="3903">
                  <c:v>562.00</c:v>
                </c:pt>
                <c:pt idx="3904">
                  <c:v>562.00</c:v>
                </c:pt>
                <c:pt idx="3905">
                  <c:v>562.00</c:v>
                </c:pt>
                <c:pt idx="3906">
                  <c:v>562.00</c:v>
                </c:pt>
                <c:pt idx="3907">
                  <c:v>562.00</c:v>
                </c:pt>
                <c:pt idx="3908">
                  <c:v>563.00</c:v>
                </c:pt>
                <c:pt idx="3909">
                  <c:v>563.00</c:v>
                </c:pt>
                <c:pt idx="3910">
                  <c:v>563.00</c:v>
                </c:pt>
                <c:pt idx="3911">
                  <c:v>563.00</c:v>
                </c:pt>
                <c:pt idx="3912">
                  <c:v>563.00</c:v>
                </c:pt>
                <c:pt idx="3913">
                  <c:v>563.00</c:v>
                </c:pt>
                <c:pt idx="3914">
                  <c:v>563.00</c:v>
                </c:pt>
                <c:pt idx="3915">
                  <c:v>564.00</c:v>
                </c:pt>
                <c:pt idx="3916">
                  <c:v>564.00</c:v>
                </c:pt>
                <c:pt idx="3917">
                  <c:v>564.00</c:v>
                </c:pt>
                <c:pt idx="3918">
                  <c:v>564.00</c:v>
                </c:pt>
                <c:pt idx="3919">
                  <c:v>564.00</c:v>
                </c:pt>
                <c:pt idx="3920">
                  <c:v>564.00</c:v>
                </c:pt>
                <c:pt idx="3921">
                  <c:v>564.00</c:v>
                </c:pt>
                <c:pt idx="3922">
                  <c:v>565.00</c:v>
                </c:pt>
                <c:pt idx="3923">
                  <c:v>565.00</c:v>
                </c:pt>
                <c:pt idx="3924">
                  <c:v>565.00</c:v>
                </c:pt>
                <c:pt idx="3925">
                  <c:v>565.00</c:v>
                </c:pt>
                <c:pt idx="3926">
                  <c:v>565.00</c:v>
                </c:pt>
                <c:pt idx="3927">
                  <c:v>565.00</c:v>
                </c:pt>
                <c:pt idx="3928">
                  <c:v>565.00</c:v>
                </c:pt>
                <c:pt idx="3929">
                  <c:v>566.00</c:v>
                </c:pt>
                <c:pt idx="3930">
                  <c:v>566.00</c:v>
                </c:pt>
                <c:pt idx="3931">
                  <c:v>566.00</c:v>
                </c:pt>
                <c:pt idx="3932">
                  <c:v>566.00</c:v>
                </c:pt>
                <c:pt idx="3933">
                  <c:v>566.00</c:v>
                </c:pt>
                <c:pt idx="3934">
                  <c:v>566.00</c:v>
                </c:pt>
                <c:pt idx="3935">
                  <c:v>566.00</c:v>
                </c:pt>
                <c:pt idx="3936">
                  <c:v>567.00</c:v>
                </c:pt>
                <c:pt idx="3937">
                  <c:v>567.00</c:v>
                </c:pt>
                <c:pt idx="3938">
                  <c:v>567.00</c:v>
                </c:pt>
                <c:pt idx="3939">
                  <c:v>567.00</c:v>
                </c:pt>
                <c:pt idx="3940">
                  <c:v>567.00</c:v>
                </c:pt>
                <c:pt idx="3941">
                  <c:v>567.00</c:v>
                </c:pt>
                <c:pt idx="3942">
                  <c:v>568.00</c:v>
                </c:pt>
                <c:pt idx="3943">
                  <c:v>568.00</c:v>
                </c:pt>
                <c:pt idx="3944">
                  <c:v>568.00</c:v>
                </c:pt>
                <c:pt idx="3945">
                  <c:v>568.00</c:v>
                </c:pt>
                <c:pt idx="3946">
                  <c:v>568.00</c:v>
                </c:pt>
                <c:pt idx="3947">
                  <c:v>568.00</c:v>
                </c:pt>
                <c:pt idx="3948">
                  <c:v>568.00</c:v>
                </c:pt>
                <c:pt idx="3949">
                  <c:v>569.00</c:v>
                </c:pt>
                <c:pt idx="3950">
                  <c:v>569.00</c:v>
                </c:pt>
                <c:pt idx="3951">
                  <c:v>569.00</c:v>
                </c:pt>
                <c:pt idx="3952">
                  <c:v>569.00</c:v>
                </c:pt>
                <c:pt idx="3953">
                  <c:v>569.00</c:v>
                </c:pt>
                <c:pt idx="3954">
                  <c:v>569.00</c:v>
                </c:pt>
                <c:pt idx="3955">
                  <c:v>569.00</c:v>
                </c:pt>
                <c:pt idx="3956">
                  <c:v>570.00</c:v>
                </c:pt>
                <c:pt idx="3957">
                  <c:v>570.00</c:v>
                </c:pt>
                <c:pt idx="3958">
                  <c:v>570.00</c:v>
                </c:pt>
                <c:pt idx="3959">
                  <c:v>570.00</c:v>
                </c:pt>
                <c:pt idx="3960">
                  <c:v>570.00</c:v>
                </c:pt>
                <c:pt idx="3961">
                  <c:v>570.00</c:v>
                </c:pt>
                <c:pt idx="3962">
                  <c:v>570.00</c:v>
                </c:pt>
                <c:pt idx="3963">
                  <c:v>571.00</c:v>
                </c:pt>
                <c:pt idx="3964">
                  <c:v>571.00</c:v>
                </c:pt>
                <c:pt idx="3965">
                  <c:v>571.00</c:v>
                </c:pt>
                <c:pt idx="3966">
                  <c:v>571.00</c:v>
                </c:pt>
                <c:pt idx="3967">
                  <c:v>571.00</c:v>
                </c:pt>
                <c:pt idx="3968">
                  <c:v>571.00</c:v>
                </c:pt>
                <c:pt idx="3969">
                  <c:v>571.00</c:v>
                </c:pt>
                <c:pt idx="3970">
                  <c:v>572.00</c:v>
                </c:pt>
                <c:pt idx="3971">
                  <c:v>572.00</c:v>
                </c:pt>
                <c:pt idx="3972">
                  <c:v>572.00</c:v>
                </c:pt>
                <c:pt idx="3973">
                  <c:v>572.00</c:v>
                </c:pt>
                <c:pt idx="3974">
                  <c:v>572.00</c:v>
                </c:pt>
                <c:pt idx="3975">
                  <c:v>572.00</c:v>
                </c:pt>
                <c:pt idx="3976">
                  <c:v>572.00</c:v>
                </c:pt>
                <c:pt idx="3977">
                  <c:v>573.00</c:v>
                </c:pt>
                <c:pt idx="3978">
                  <c:v>573.00</c:v>
                </c:pt>
                <c:pt idx="3979">
                  <c:v>573.00</c:v>
                </c:pt>
                <c:pt idx="3980">
                  <c:v>573.00</c:v>
                </c:pt>
                <c:pt idx="3981">
                  <c:v>573.00</c:v>
                </c:pt>
                <c:pt idx="3982">
                  <c:v>573.00</c:v>
                </c:pt>
                <c:pt idx="3983">
                  <c:v>573.00</c:v>
                </c:pt>
                <c:pt idx="3984">
                  <c:v>574.00</c:v>
                </c:pt>
                <c:pt idx="3985">
                  <c:v>574.00</c:v>
                </c:pt>
                <c:pt idx="3986">
                  <c:v>574.00</c:v>
                </c:pt>
                <c:pt idx="3987">
                  <c:v>574.00</c:v>
                </c:pt>
                <c:pt idx="3988">
                  <c:v>574.00</c:v>
                </c:pt>
                <c:pt idx="3989">
                  <c:v>574.00</c:v>
                </c:pt>
                <c:pt idx="3990">
                  <c:v>574.00</c:v>
                </c:pt>
                <c:pt idx="3991">
                  <c:v>575.00</c:v>
                </c:pt>
                <c:pt idx="3992">
                  <c:v>575.00</c:v>
                </c:pt>
                <c:pt idx="3993">
                  <c:v>575.00</c:v>
                </c:pt>
                <c:pt idx="3994">
                  <c:v>575.00</c:v>
                </c:pt>
                <c:pt idx="3995">
                  <c:v>575.00</c:v>
                </c:pt>
                <c:pt idx="3996">
                  <c:v>575.00</c:v>
                </c:pt>
                <c:pt idx="3997">
                  <c:v>575.00</c:v>
                </c:pt>
                <c:pt idx="3998">
                  <c:v>576.00</c:v>
                </c:pt>
                <c:pt idx="3999">
                  <c:v>576.00</c:v>
                </c:pt>
                <c:pt idx="4000">
                  <c:v>576.00</c:v>
                </c:pt>
                <c:pt idx="4001">
                  <c:v>576.00</c:v>
                </c:pt>
                <c:pt idx="4002">
                  <c:v>576.00</c:v>
                </c:pt>
                <c:pt idx="4003">
                  <c:v>576.00</c:v>
                </c:pt>
                <c:pt idx="4004">
                  <c:v>576.00</c:v>
                </c:pt>
                <c:pt idx="4005">
                  <c:v>577.00</c:v>
                </c:pt>
                <c:pt idx="4006">
                  <c:v>577.00</c:v>
                </c:pt>
                <c:pt idx="4007">
                  <c:v>577.00</c:v>
                </c:pt>
                <c:pt idx="4008">
                  <c:v>577.00</c:v>
                </c:pt>
                <c:pt idx="4009">
                  <c:v>577.00</c:v>
                </c:pt>
                <c:pt idx="4010">
                  <c:v>577.00</c:v>
                </c:pt>
                <c:pt idx="4011">
                  <c:v>577.00</c:v>
                </c:pt>
                <c:pt idx="4012">
                  <c:v>578.00</c:v>
                </c:pt>
                <c:pt idx="4013">
                  <c:v>578.00</c:v>
                </c:pt>
                <c:pt idx="4014">
                  <c:v>578.00</c:v>
                </c:pt>
                <c:pt idx="4015">
                  <c:v>578.00</c:v>
                </c:pt>
                <c:pt idx="4016">
                  <c:v>578.00</c:v>
                </c:pt>
                <c:pt idx="4017">
                  <c:v>578.00</c:v>
                </c:pt>
                <c:pt idx="4018">
                  <c:v>578.00</c:v>
                </c:pt>
                <c:pt idx="4019">
                  <c:v>579.00</c:v>
                </c:pt>
                <c:pt idx="4020">
                  <c:v>579.00</c:v>
                </c:pt>
                <c:pt idx="4021">
                  <c:v>579.00</c:v>
                </c:pt>
                <c:pt idx="4022">
                  <c:v>579.00</c:v>
                </c:pt>
                <c:pt idx="4023">
                  <c:v>579.00</c:v>
                </c:pt>
                <c:pt idx="4024">
                  <c:v>579.00</c:v>
                </c:pt>
                <c:pt idx="4025">
                  <c:v>579.00</c:v>
                </c:pt>
                <c:pt idx="4026">
                  <c:v>580.00</c:v>
                </c:pt>
                <c:pt idx="4027">
                  <c:v>580.00</c:v>
                </c:pt>
                <c:pt idx="4028">
                  <c:v>580.00</c:v>
                </c:pt>
                <c:pt idx="4029">
                  <c:v>580.00</c:v>
                </c:pt>
                <c:pt idx="4030">
                  <c:v>580.00</c:v>
                </c:pt>
                <c:pt idx="4031">
                  <c:v>580.00</c:v>
                </c:pt>
                <c:pt idx="4032">
                  <c:v>580.00</c:v>
                </c:pt>
                <c:pt idx="4033">
                  <c:v>581.00</c:v>
                </c:pt>
                <c:pt idx="4034">
                  <c:v>581.00</c:v>
                </c:pt>
                <c:pt idx="4035">
                  <c:v>581.00</c:v>
                </c:pt>
                <c:pt idx="4036">
                  <c:v>581.00</c:v>
                </c:pt>
                <c:pt idx="4037">
                  <c:v>581.00</c:v>
                </c:pt>
                <c:pt idx="4038">
                  <c:v>581.00</c:v>
                </c:pt>
                <c:pt idx="4039">
                  <c:v>581.00</c:v>
                </c:pt>
                <c:pt idx="4040">
                  <c:v>582.00</c:v>
                </c:pt>
                <c:pt idx="4041">
                  <c:v>582.00</c:v>
                </c:pt>
                <c:pt idx="4042">
                  <c:v>582.00</c:v>
                </c:pt>
                <c:pt idx="4043">
                  <c:v>582.00</c:v>
                </c:pt>
                <c:pt idx="4044">
                  <c:v>582.00</c:v>
                </c:pt>
                <c:pt idx="4045">
                  <c:v>582.00</c:v>
                </c:pt>
                <c:pt idx="4046">
                  <c:v>582.00</c:v>
                </c:pt>
                <c:pt idx="4047">
                  <c:v>583.00</c:v>
                </c:pt>
                <c:pt idx="4048">
                  <c:v>583.00</c:v>
                </c:pt>
                <c:pt idx="4049">
                  <c:v>583.00</c:v>
                </c:pt>
                <c:pt idx="4050">
                  <c:v>583.00</c:v>
                </c:pt>
                <c:pt idx="4051">
                  <c:v>583.00</c:v>
                </c:pt>
                <c:pt idx="4052">
                  <c:v>583.00</c:v>
                </c:pt>
                <c:pt idx="4053">
                  <c:v>583.00</c:v>
                </c:pt>
                <c:pt idx="4054">
                  <c:v>584.00</c:v>
                </c:pt>
                <c:pt idx="4055">
                  <c:v>584.00</c:v>
                </c:pt>
                <c:pt idx="4056">
                  <c:v>584.00</c:v>
                </c:pt>
                <c:pt idx="4057">
                  <c:v>584.00</c:v>
                </c:pt>
                <c:pt idx="4058">
                  <c:v>584.00</c:v>
                </c:pt>
                <c:pt idx="4059">
                  <c:v>584.00</c:v>
                </c:pt>
                <c:pt idx="4060">
                  <c:v>584.00</c:v>
                </c:pt>
                <c:pt idx="4061">
                  <c:v>585.00</c:v>
                </c:pt>
                <c:pt idx="4062">
                  <c:v>585.00</c:v>
                </c:pt>
                <c:pt idx="4063">
                  <c:v>585.00</c:v>
                </c:pt>
                <c:pt idx="4064">
                  <c:v>585.00</c:v>
                </c:pt>
                <c:pt idx="4065">
                  <c:v>585.00</c:v>
                </c:pt>
                <c:pt idx="4066">
                  <c:v>585.00</c:v>
                </c:pt>
                <c:pt idx="4067">
                  <c:v>586.00</c:v>
                </c:pt>
                <c:pt idx="4068">
                  <c:v>586.00</c:v>
                </c:pt>
                <c:pt idx="4069">
                  <c:v>586.00</c:v>
                </c:pt>
                <c:pt idx="4070">
                  <c:v>586.00</c:v>
                </c:pt>
                <c:pt idx="4071">
                  <c:v>586.00</c:v>
                </c:pt>
                <c:pt idx="4072">
                  <c:v>586.00</c:v>
                </c:pt>
                <c:pt idx="4073">
                  <c:v>586.00</c:v>
                </c:pt>
                <c:pt idx="4074">
                  <c:v>587.00</c:v>
                </c:pt>
                <c:pt idx="4075">
                  <c:v>587.00</c:v>
                </c:pt>
                <c:pt idx="4076">
                  <c:v>587.00</c:v>
                </c:pt>
                <c:pt idx="4077">
                  <c:v>587.00</c:v>
                </c:pt>
                <c:pt idx="4078">
                  <c:v>587.00</c:v>
                </c:pt>
                <c:pt idx="4079">
                  <c:v>587.00</c:v>
                </c:pt>
                <c:pt idx="4080">
                  <c:v>587.00</c:v>
                </c:pt>
                <c:pt idx="4081">
                  <c:v>588.00</c:v>
                </c:pt>
                <c:pt idx="4082">
                  <c:v>588.00</c:v>
                </c:pt>
                <c:pt idx="4083">
                  <c:v>588.00</c:v>
                </c:pt>
                <c:pt idx="4084">
                  <c:v>588.00</c:v>
                </c:pt>
                <c:pt idx="4085">
                  <c:v>588.00</c:v>
                </c:pt>
                <c:pt idx="4086">
                  <c:v>588.00</c:v>
                </c:pt>
                <c:pt idx="4087">
                  <c:v>588.00</c:v>
                </c:pt>
                <c:pt idx="4088">
                  <c:v>589.00</c:v>
                </c:pt>
                <c:pt idx="4089">
                  <c:v>589.00</c:v>
                </c:pt>
                <c:pt idx="4090">
                  <c:v>589.00</c:v>
                </c:pt>
                <c:pt idx="4091">
                  <c:v>589.00</c:v>
                </c:pt>
                <c:pt idx="4092">
                  <c:v>589.00</c:v>
                </c:pt>
                <c:pt idx="4093">
                  <c:v>589.00</c:v>
                </c:pt>
                <c:pt idx="4094">
                  <c:v>589.00</c:v>
                </c:pt>
                <c:pt idx="4095">
                  <c:v>590.00</c:v>
                </c:pt>
                <c:pt idx="4096">
                  <c:v>590.00</c:v>
                </c:pt>
                <c:pt idx="4097">
                  <c:v>590.00</c:v>
                </c:pt>
                <c:pt idx="4098">
                  <c:v>590.00</c:v>
                </c:pt>
                <c:pt idx="4099">
                  <c:v>590.00</c:v>
                </c:pt>
                <c:pt idx="4100">
                  <c:v>590.00</c:v>
                </c:pt>
                <c:pt idx="4101">
                  <c:v>590.00</c:v>
                </c:pt>
                <c:pt idx="4102">
                  <c:v>591.00</c:v>
                </c:pt>
                <c:pt idx="4103">
                  <c:v>591.00</c:v>
                </c:pt>
                <c:pt idx="4104">
                  <c:v>591.00</c:v>
                </c:pt>
                <c:pt idx="4105">
                  <c:v>591.00</c:v>
                </c:pt>
                <c:pt idx="4106">
                  <c:v>591.00</c:v>
                </c:pt>
                <c:pt idx="4107">
                  <c:v>591.00</c:v>
                </c:pt>
                <c:pt idx="4108">
                  <c:v>591.00</c:v>
                </c:pt>
                <c:pt idx="4109">
                  <c:v>592.00</c:v>
                </c:pt>
                <c:pt idx="4110">
                  <c:v>592.00</c:v>
                </c:pt>
                <c:pt idx="4111">
                  <c:v>592.00</c:v>
                </c:pt>
                <c:pt idx="4112">
                  <c:v>592.00</c:v>
                </c:pt>
                <c:pt idx="4113">
                  <c:v>592.00</c:v>
                </c:pt>
                <c:pt idx="4114">
                  <c:v>592.00</c:v>
                </c:pt>
                <c:pt idx="4115">
                  <c:v>592.00</c:v>
                </c:pt>
                <c:pt idx="4116">
                  <c:v>593.00</c:v>
                </c:pt>
                <c:pt idx="4117">
                  <c:v>593.00</c:v>
                </c:pt>
                <c:pt idx="4118">
                  <c:v>593.00</c:v>
                </c:pt>
                <c:pt idx="4119">
                  <c:v>593.00</c:v>
                </c:pt>
                <c:pt idx="4120">
                  <c:v>593.00</c:v>
                </c:pt>
                <c:pt idx="4121">
                  <c:v>593.00</c:v>
                </c:pt>
                <c:pt idx="4122">
                  <c:v>593.00</c:v>
                </c:pt>
                <c:pt idx="4123">
                  <c:v>594.00</c:v>
                </c:pt>
                <c:pt idx="4124">
                  <c:v>594.00</c:v>
                </c:pt>
                <c:pt idx="4125">
                  <c:v>594.00</c:v>
                </c:pt>
                <c:pt idx="4126">
                  <c:v>594.00</c:v>
                </c:pt>
                <c:pt idx="4127">
                  <c:v>594.00</c:v>
                </c:pt>
                <c:pt idx="4128">
                  <c:v>594.00</c:v>
                </c:pt>
                <c:pt idx="4129">
                  <c:v>594.00</c:v>
                </c:pt>
                <c:pt idx="4130">
                  <c:v>595.00</c:v>
                </c:pt>
                <c:pt idx="4131">
                  <c:v>595.00</c:v>
                </c:pt>
                <c:pt idx="4132">
                  <c:v>595.00</c:v>
                </c:pt>
                <c:pt idx="4133">
                  <c:v>595.00</c:v>
                </c:pt>
                <c:pt idx="4134">
                  <c:v>595.00</c:v>
                </c:pt>
                <c:pt idx="4135">
                  <c:v>595.00</c:v>
                </c:pt>
                <c:pt idx="4136">
                  <c:v>595.00</c:v>
                </c:pt>
                <c:pt idx="4137">
                  <c:v>596.00</c:v>
                </c:pt>
                <c:pt idx="4138">
                  <c:v>596.00</c:v>
                </c:pt>
                <c:pt idx="4139">
                  <c:v>596.00</c:v>
                </c:pt>
                <c:pt idx="4140">
                  <c:v>596.00</c:v>
                </c:pt>
                <c:pt idx="4141">
                  <c:v>596.00</c:v>
                </c:pt>
                <c:pt idx="4142">
                  <c:v>596.00</c:v>
                </c:pt>
                <c:pt idx="4143">
                  <c:v>596.00</c:v>
                </c:pt>
                <c:pt idx="4144">
                  <c:v>597.00</c:v>
                </c:pt>
                <c:pt idx="4145">
                  <c:v>597.00</c:v>
                </c:pt>
                <c:pt idx="4146">
                  <c:v>597.00</c:v>
                </c:pt>
                <c:pt idx="4147">
                  <c:v>597.00</c:v>
                </c:pt>
                <c:pt idx="4148">
                  <c:v>597.00</c:v>
                </c:pt>
                <c:pt idx="4149">
                  <c:v>597.00</c:v>
                </c:pt>
                <c:pt idx="4150">
                  <c:v>597.00</c:v>
                </c:pt>
                <c:pt idx="4151">
                  <c:v>598.00</c:v>
                </c:pt>
                <c:pt idx="4152">
                  <c:v>598.00</c:v>
                </c:pt>
                <c:pt idx="4153">
                  <c:v>598.00</c:v>
                </c:pt>
                <c:pt idx="4154">
                  <c:v>598.00</c:v>
                </c:pt>
                <c:pt idx="4155">
                  <c:v>598.00</c:v>
                </c:pt>
                <c:pt idx="4156">
                  <c:v>598.00</c:v>
                </c:pt>
                <c:pt idx="4157">
                  <c:v>598.00</c:v>
                </c:pt>
                <c:pt idx="4158">
                  <c:v>599.00</c:v>
                </c:pt>
                <c:pt idx="4159">
                  <c:v>599.00</c:v>
                </c:pt>
                <c:pt idx="4160">
                  <c:v>599.00</c:v>
                </c:pt>
                <c:pt idx="4161">
                  <c:v>599.00</c:v>
                </c:pt>
                <c:pt idx="4162">
                  <c:v>599.00</c:v>
                </c:pt>
                <c:pt idx="4163">
                  <c:v>599.00</c:v>
                </c:pt>
                <c:pt idx="4164">
                  <c:v>599.00</c:v>
                </c:pt>
                <c:pt idx="4165">
                  <c:v>600.00</c:v>
                </c:pt>
                <c:pt idx="4166">
                  <c:v>600.00</c:v>
                </c:pt>
                <c:pt idx="4167">
                  <c:v>600.00</c:v>
                </c:pt>
                <c:pt idx="4168">
                  <c:v>600.00</c:v>
                </c:pt>
                <c:pt idx="4169">
                  <c:v>600.00</c:v>
                </c:pt>
                <c:pt idx="4170">
                  <c:v>600.00</c:v>
                </c:pt>
                <c:pt idx="4171">
                  <c:v>600.00</c:v>
                </c:pt>
                <c:pt idx="4172">
                  <c:v>601.00</c:v>
                </c:pt>
                <c:pt idx="4173">
                  <c:v>601.00</c:v>
                </c:pt>
                <c:pt idx="4174">
                  <c:v>601.00</c:v>
                </c:pt>
                <c:pt idx="4175">
                  <c:v>601.00</c:v>
                </c:pt>
                <c:pt idx="4176">
                  <c:v>601.00</c:v>
                </c:pt>
                <c:pt idx="4177">
                  <c:v>601.00</c:v>
                </c:pt>
                <c:pt idx="4178">
                  <c:v>601.00</c:v>
                </c:pt>
                <c:pt idx="4179">
                  <c:v>602.00</c:v>
                </c:pt>
                <c:pt idx="4180">
                  <c:v>602.00</c:v>
                </c:pt>
                <c:pt idx="4181">
                  <c:v>602.00</c:v>
                </c:pt>
                <c:pt idx="4182">
                  <c:v>602.00</c:v>
                </c:pt>
                <c:pt idx="4183">
                  <c:v>602.00</c:v>
                </c:pt>
                <c:pt idx="4184">
                  <c:v>602.00</c:v>
                </c:pt>
                <c:pt idx="4185">
                  <c:v>602.00</c:v>
                </c:pt>
                <c:pt idx="4186">
                  <c:v>603.00</c:v>
                </c:pt>
                <c:pt idx="4187">
                  <c:v>603.00</c:v>
                </c:pt>
                <c:pt idx="4188">
                  <c:v>603.00</c:v>
                </c:pt>
                <c:pt idx="4189">
                  <c:v>603.00</c:v>
                </c:pt>
                <c:pt idx="4190">
                  <c:v>603.00</c:v>
                </c:pt>
                <c:pt idx="4191">
                  <c:v>603.00</c:v>
                </c:pt>
                <c:pt idx="4192">
                  <c:v>604.00</c:v>
                </c:pt>
                <c:pt idx="4193">
                  <c:v>604.00</c:v>
                </c:pt>
                <c:pt idx="4194">
                  <c:v>604.00</c:v>
                </c:pt>
                <c:pt idx="4195">
                  <c:v>604.00</c:v>
                </c:pt>
                <c:pt idx="4196">
                  <c:v>604.00</c:v>
                </c:pt>
                <c:pt idx="4197">
                  <c:v>604.00</c:v>
                </c:pt>
                <c:pt idx="4198">
                  <c:v>604.00</c:v>
                </c:pt>
                <c:pt idx="4199">
                  <c:v>605.00</c:v>
                </c:pt>
                <c:pt idx="4200">
                  <c:v>605.00</c:v>
                </c:pt>
                <c:pt idx="4201">
                  <c:v>605.00</c:v>
                </c:pt>
                <c:pt idx="4202">
                  <c:v>605.00</c:v>
                </c:pt>
                <c:pt idx="4203">
                  <c:v>605.00</c:v>
                </c:pt>
                <c:pt idx="4204">
                  <c:v>605.00</c:v>
                </c:pt>
                <c:pt idx="4205">
                  <c:v>605.00</c:v>
                </c:pt>
                <c:pt idx="4206">
                  <c:v>606.00</c:v>
                </c:pt>
                <c:pt idx="4207">
                  <c:v>606.00</c:v>
                </c:pt>
                <c:pt idx="4208">
                  <c:v>606.00</c:v>
                </c:pt>
                <c:pt idx="4209">
                  <c:v>606.00</c:v>
                </c:pt>
                <c:pt idx="4210">
                  <c:v>606.00</c:v>
                </c:pt>
                <c:pt idx="4211">
                  <c:v>606.00</c:v>
                </c:pt>
                <c:pt idx="4212">
                  <c:v>606.00</c:v>
                </c:pt>
                <c:pt idx="4213">
                  <c:v>607.00</c:v>
                </c:pt>
                <c:pt idx="4214">
                  <c:v>607.00</c:v>
                </c:pt>
                <c:pt idx="4215">
                  <c:v>607.00</c:v>
                </c:pt>
                <c:pt idx="4216">
                  <c:v>607.00</c:v>
                </c:pt>
                <c:pt idx="4217">
                  <c:v>607.00</c:v>
                </c:pt>
                <c:pt idx="4218">
                  <c:v>607.00</c:v>
                </c:pt>
                <c:pt idx="4219">
                  <c:v>607.00</c:v>
                </c:pt>
                <c:pt idx="4220">
                  <c:v>608.00</c:v>
                </c:pt>
                <c:pt idx="4221">
                  <c:v>608.00</c:v>
                </c:pt>
                <c:pt idx="4222">
                  <c:v>608.00</c:v>
                </c:pt>
                <c:pt idx="4223">
                  <c:v>608.00</c:v>
                </c:pt>
                <c:pt idx="4224">
                  <c:v>608.00</c:v>
                </c:pt>
                <c:pt idx="4225">
                  <c:v>608.00</c:v>
                </c:pt>
                <c:pt idx="4226">
                  <c:v>608.00</c:v>
                </c:pt>
                <c:pt idx="4227">
                  <c:v>609.00</c:v>
                </c:pt>
                <c:pt idx="4228">
                  <c:v>609.00</c:v>
                </c:pt>
                <c:pt idx="4229">
                  <c:v>609.00</c:v>
                </c:pt>
                <c:pt idx="4230">
                  <c:v>609.00</c:v>
                </c:pt>
                <c:pt idx="4231">
                  <c:v>609.00</c:v>
                </c:pt>
                <c:pt idx="4232">
                  <c:v>609.00</c:v>
                </c:pt>
                <c:pt idx="4233">
                  <c:v>609.00</c:v>
                </c:pt>
                <c:pt idx="4234">
                  <c:v>610.00</c:v>
                </c:pt>
                <c:pt idx="4235">
                  <c:v>610.00</c:v>
                </c:pt>
                <c:pt idx="4236">
                  <c:v>610.00</c:v>
                </c:pt>
                <c:pt idx="4237">
                  <c:v>610.00</c:v>
                </c:pt>
                <c:pt idx="4238">
                  <c:v>610.00</c:v>
                </c:pt>
                <c:pt idx="4239">
                  <c:v>610.00</c:v>
                </c:pt>
                <c:pt idx="4240">
                  <c:v>610.00</c:v>
                </c:pt>
                <c:pt idx="4241">
                  <c:v>611.00</c:v>
                </c:pt>
                <c:pt idx="4242">
                  <c:v>611.00</c:v>
                </c:pt>
                <c:pt idx="4243">
                  <c:v>611.00</c:v>
                </c:pt>
                <c:pt idx="4244">
                  <c:v>611.00</c:v>
                </c:pt>
                <c:pt idx="4245">
                  <c:v>611.00</c:v>
                </c:pt>
                <c:pt idx="4246">
                  <c:v>611.00</c:v>
                </c:pt>
                <c:pt idx="4247">
                  <c:v>611.00</c:v>
                </c:pt>
                <c:pt idx="4248">
                  <c:v>612.00</c:v>
                </c:pt>
                <c:pt idx="4249">
                  <c:v>612.00</c:v>
                </c:pt>
                <c:pt idx="4250">
                  <c:v>612.00</c:v>
                </c:pt>
                <c:pt idx="4251">
                  <c:v>612.00</c:v>
                </c:pt>
                <c:pt idx="4252">
                  <c:v>612.00</c:v>
                </c:pt>
                <c:pt idx="4253">
                  <c:v>612.00</c:v>
                </c:pt>
                <c:pt idx="4254">
                  <c:v>612.00</c:v>
                </c:pt>
                <c:pt idx="4255">
                  <c:v>613.00</c:v>
                </c:pt>
                <c:pt idx="4256">
                  <c:v>613.00</c:v>
                </c:pt>
                <c:pt idx="4257">
                  <c:v>613.00</c:v>
                </c:pt>
                <c:pt idx="4258">
                  <c:v>613.00</c:v>
                </c:pt>
                <c:pt idx="4259">
                  <c:v>613.00</c:v>
                </c:pt>
                <c:pt idx="4260">
                  <c:v>613.00</c:v>
                </c:pt>
                <c:pt idx="4261">
                  <c:v>613.00</c:v>
                </c:pt>
                <c:pt idx="4262">
                  <c:v>614.00</c:v>
                </c:pt>
                <c:pt idx="4263">
                  <c:v>614.00</c:v>
                </c:pt>
                <c:pt idx="4264">
                  <c:v>614.00</c:v>
                </c:pt>
                <c:pt idx="4265">
                  <c:v>614.00</c:v>
                </c:pt>
                <c:pt idx="4266">
                  <c:v>614.00</c:v>
                </c:pt>
                <c:pt idx="4267">
                  <c:v>614.00</c:v>
                </c:pt>
                <c:pt idx="4268">
                  <c:v>614.00</c:v>
                </c:pt>
                <c:pt idx="4269">
                  <c:v>615.00</c:v>
                </c:pt>
                <c:pt idx="4270">
                  <c:v>615.00</c:v>
                </c:pt>
                <c:pt idx="4271">
                  <c:v>615.00</c:v>
                </c:pt>
                <c:pt idx="4272">
                  <c:v>615.00</c:v>
                </c:pt>
                <c:pt idx="4273">
                  <c:v>615.00</c:v>
                </c:pt>
                <c:pt idx="4274">
                  <c:v>615.00</c:v>
                </c:pt>
                <c:pt idx="4275">
                  <c:v>615.00</c:v>
                </c:pt>
                <c:pt idx="4276">
                  <c:v>616.00</c:v>
                </c:pt>
                <c:pt idx="4277">
                  <c:v>616.00</c:v>
                </c:pt>
                <c:pt idx="4278">
                  <c:v>616.00</c:v>
                </c:pt>
                <c:pt idx="4279">
                  <c:v>616.00</c:v>
                </c:pt>
                <c:pt idx="4280">
                  <c:v>616.00</c:v>
                </c:pt>
                <c:pt idx="4281">
                  <c:v>616.00</c:v>
                </c:pt>
                <c:pt idx="4282">
                  <c:v>616.00</c:v>
                </c:pt>
                <c:pt idx="4283">
                  <c:v>617.00</c:v>
                </c:pt>
                <c:pt idx="4284">
                  <c:v>617.00</c:v>
                </c:pt>
                <c:pt idx="4285">
                  <c:v>617.00</c:v>
                </c:pt>
                <c:pt idx="4286">
                  <c:v>617.00</c:v>
                </c:pt>
                <c:pt idx="4287">
                  <c:v>617.00</c:v>
                </c:pt>
                <c:pt idx="4288">
                  <c:v>617.00</c:v>
                </c:pt>
                <c:pt idx="4289">
                  <c:v>617.00</c:v>
                </c:pt>
                <c:pt idx="4290">
                  <c:v>618.00</c:v>
                </c:pt>
                <c:pt idx="4291">
                  <c:v>618.00</c:v>
                </c:pt>
                <c:pt idx="4292">
                  <c:v>618.00</c:v>
                </c:pt>
                <c:pt idx="4293">
                  <c:v>618.00</c:v>
                </c:pt>
                <c:pt idx="4294">
                  <c:v>618.00</c:v>
                </c:pt>
                <c:pt idx="4295">
                  <c:v>618.00</c:v>
                </c:pt>
                <c:pt idx="4296">
                  <c:v>618.00</c:v>
                </c:pt>
                <c:pt idx="4297">
                  <c:v>619.00</c:v>
                </c:pt>
                <c:pt idx="4298">
                  <c:v>619.00</c:v>
                </c:pt>
                <c:pt idx="4299">
                  <c:v>619.00</c:v>
                </c:pt>
                <c:pt idx="4300">
                  <c:v>619.00</c:v>
                </c:pt>
                <c:pt idx="4301">
                  <c:v>619.00</c:v>
                </c:pt>
                <c:pt idx="4302">
                  <c:v>619.00</c:v>
                </c:pt>
                <c:pt idx="4303">
                  <c:v>619.00</c:v>
                </c:pt>
                <c:pt idx="4304">
                  <c:v>620.00</c:v>
                </c:pt>
                <c:pt idx="4305">
                  <c:v>620.00</c:v>
                </c:pt>
                <c:pt idx="4306">
                  <c:v>620.00</c:v>
                </c:pt>
                <c:pt idx="4307">
                  <c:v>620.00</c:v>
                </c:pt>
                <c:pt idx="4308">
                  <c:v>620.00</c:v>
                </c:pt>
                <c:pt idx="4309">
                  <c:v>620.00</c:v>
                </c:pt>
                <c:pt idx="4310">
                  <c:v>620.00</c:v>
                </c:pt>
                <c:pt idx="4311">
                  <c:v>621.00</c:v>
                </c:pt>
                <c:pt idx="4312">
                  <c:v>621.00</c:v>
                </c:pt>
                <c:pt idx="4313">
                  <c:v>621.00</c:v>
                </c:pt>
                <c:pt idx="4314">
                  <c:v>621.00</c:v>
                </c:pt>
                <c:pt idx="4315">
                  <c:v>621.00</c:v>
                </c:pt>
                <c:pt idx="4316">
                  <c:v>621.00</c:v>
                </c:pt>
                <c:pt idx="4317">
                  <c:v>622.00</c:v>
                </c:pt>
                <c:pt idx="4318">
                  <c:v>622.00</c:v>
                </c:pt>
                <c:pt idx="4319">
                  <c:v>622.00</c:v>
                </c:pt>
                <c:pt idx="4320">
                  <c:v>622.00</c:v>
                </c:pt>
                <c:pt idx="4321">
                  <c:v>622.00</c:v>
                </c:pt>
                <c:pt idx="4322">
                  <c:v>622.00</c:v>
                </c:pt>
                <c:pt idx="4323">
                  <c:v>622.00</c:v>
                </c:pt>
                <c:pt idx="4324">
                  <c:v>623.00</c:v>
                </c:pt>
                <c:pt idx="4325">
                  <c:v>623.00</c:v>
                </c:pt>
                <c:pt idx="4326">
                  <c:v>623.00</c:v>
                </c:pt>
                <c:pt idx="4327">
                  <c:v>623.00</c:v>
                </c:pt>
                <c:pt idx="4328">
                  <c:v>623.00</c:v>
                </c:pt>
                <c:pt idx="4329">
                  <c:v>623.00</c:v>
                </c:pt>
                <c:pt idx="4330">
                  <c:v>623.00</c:v>
                </c:pt>
                <c:pt idx="4331">
                  <c:v>624.00</c:v>
                </c:pt>
                <c:pt idx="4332">
                  <c:v>624.00</c:v>
                </c:pt>
                <c:pt idx="4333">
                  <c:v>624.00</c:v>
                </c:pt>
                <c:pt idx="4334">
                  <c:v>624.00</c:v>
                </c:pt>
                <c:pt idx="4335">
                  <c:v>624.00</c:v>
                </c:pt>
                <c:pt idx="4336">
                  <c:v>624.00</c:v>
                </c:pt>
                <c:pt idx="4337">
                  <c:v>624.00</c:v>
                </c:pt>
                <c:pt idx="4338">
                  <c:v>625.00</c:v>
                </c:pt>
                <c:pt idx="4339">
                  <c:v>625.00</c:v>
                </c:pt>
                <c:pt idx="4340">
                  <c:v>625.00</c:v>
                </c:pt>
                <c:pt idx="4341">
                  <c:v>625.00</c:v>
                </c:pt>
                <c:pt idx="4342">
                  <c:v>625.00</c:v>
                </c:pt>
                <c:pt idx="4343">
                  <c:v>625.00</c:v>
                </c:pt>
                <c:pt idx="4344">
                  <c:v>625.00</c:v>
                </c:pt>
                <c:pt idx="4345">
                  <c:v>626.00</c:v>
                </c:pt>
                <c:pt idx="4346">
                  <c:v>626.00</c:v>
                </c:pt>
                <c:pt idx="4347">
                  <c:v>626.00</c:v>
                </c:pt>
                <c:pt idx="4348">
                  <c:v>626.00</c:v>
                </c:pt>
                <c:pt idx="4349">
                  <c:v>626.00</c:v>
                </c:pt>
                <c:pt idx="4350">
                  <c:v>626.00</c:v>
                </c:pt>
                <c:pt idx="4351">
                  <c:v>626.00</c:v>
                </c:pt>
                <c:pt idx="4352">
                  <c:v>627.00</c:v>
                </c:pt>
                <c:pt idx="4353">
                  <c:v>627.00</c:v>
                </c:pt>
                <c:pt idx="4354">
                  <c:v>627.00</c:v>
                </c:pt>
                <c:pt idx="4355">
                  <c:v>627.00</c:v>
                </c:pt>
                <c:pt idx="4356">
                  <c:v>627.00</c:v>
                </c:pt>
                <c:pt idx="4357">
                  <c:v>627.00</c:v>
                </c:pt>
                <c:pt idx="4358">
                  <c:v>627.00</c:v>
                </c:pt>
                <c:pt idx="4359">
                  <c:v>628.00</c:v>
                </c:pt>
                <c:pt idx="4360">
                  <c:v>628.00</c:v>
                </c:pt>
                <c:pt idx="4361">
                  <c:v>628.00</c:v>
                </c:pt>
                <c:pt idx="4362">
                  <c:v>628.00</c:v>
                </c:pt>
                <c:pt idx="4363">
                  <c:v>628.00</c:v>
                </c:pt>
                <c:pt idx="4364">
                  <c:v>628.00</c:v>
                </c:pt>
                <c:pt idx="4365">
                  <c:v>628.00</c:v>
                </c:pt>
                <c:pt idx="4366">
                  <c:v>629.00</c:v>
                </c:pt>
                <c:pt idx="4367">
                  <c:v>629.00</c:v>
                </c:pt>
                <c:pt idx="4368">
                  <c:v>629.00</c:v>
                </c:pt>
                <c:pt idx="4369">
                  <c:v>629.00</c:v>
                </c:pt>
                <c:pt idx="4370">
                  <c:v>629.00</c:v>
                </c:pt>
                <c:pt idx="4371">
                  <c:v>629.00</c:v>
                </c:pt>
                <c:pt idx="4372">
                  <c:v>629.00</c:v>
                </c:pt>
                <c:pt idx="4373">
                  <c:v>630.00</c:v>
                </c:pt>
                <c:pt idx="4374">
                  <c:v>630.00</c:v>
                </c:pt>
                <c:pt idx="4375">
                  <c:v>630.00</c:v>
                </c:pt>
                <c:pt idx="4376">
                  <c:v>630.00</c:v>
                </c:pt>
                <c:pt idx="4377">
                  <c:v>630.00</c:v>
                </c:pt>
                <c:pt idx="4378">
                  <c:v>630.00</c:v>
                </c:pt>
                <c:pt idx="4379">
                  <c:v>630.00</c:v>
                </c:pt>
                <c:pt idx="4380">
                  <c:v>631.00</c:v>
                </c:pt>
                <c:pt idx="4381">
                  <c:v>631.00</c:v>
                </c:pt>
                <c:pt idx="4382">
                  <c:v>631.00</c:v>
                </c:pt>
                <c:pt idx="4383">
                  <c:v>631.00</c:v>
                </c:pt>
                <c:pt idx="4384">
                  <c:v>631.00</c:v>
                </c:pt>
                <c:pt idx="4385">
                  <c:v>631.00</c:v>
                </c:pt>
                <c:pt idx="4386">
                  <c:v>631.00</c:v>
                </c:pt>
                <c:pt idx="4387">
                  <c:v>632.00</c:v>
                </c:pt>
                <c:pt idx="4388">
                  <c:v>632.00</c:v>
                </c:pt>
                <c:pt idx="4389">
                  <c:v>632.00</c:v>
                </c:pt>
                <c:pt idx="4390">
                  <c:v>632.00</c:v>
                </c:pt>
                <c:pt idx="4391">
                  <c:v>632.00</c:v>
                </c:pt>
                <c:pt idx="4392">
                  <c:v>632.00</c:v>
                </c:pt>
                <c:pt idx="4393">
                  <c:v>632.00</c:v>
                </c:pt>
                <c:pt idx="4394">
                  <c:v>633.00</c:v>
                </c:pt>
                <c:pt idx="4395">
                  <c:v>633.00</c:v>
                </c:pt>
                <c:pt idx="4396">
                  <c:v>633.00</c:v>
                </c:pt>
                <c:pt idx="4397">
                  <c:v>633.00</c:v>
                </c:pt>
                <c:pt idx="4398">
                  <c:v>633.00</c:v>
                </c:pt>
                <c:pt idx="4399">
                  <c:v>633.00</c:v>
                </c:pt>
                <c:pt idx="4400">
                  <c:v>633.00</c:v>
                </c:pt>
                <c:pt idx="4401">
                  <c:v>634.00</c:v>
                </c:pt>
                <c:pt idx="4402">
                  <c:v>634.00</c:v>
                </c:pt>
                <c:pt idx="4403">
                  <c:v>634.00</c:v>
                </c:pt>
                <c:pt idx="4404">
                  <c:v>634.00</c:v>
                </c:pt>
                <c:pt idx="4405">
                  <c:v>634.00</c:v>
                </c:pt>
                <c:pt idx="4406">
                  <c:v>634.00</c:v>
                </c:pt>
                <c:pt idx="4407">
                  <c:v>634.00</c:v>
                </c:pt>
                <c:pt idx="4408">
                  <c:v>635.00</c:v>
                </c:pt>
                <c:pt idx="4409">
                  <c:v>635.00</c:v>
                </c:pt>
                <c:pt idx="4410">
                  <c:v>635.00</c:v>
                </c:pt>
                <c:pt idx="4411">
                  <c:v>635.00</c:v>
                </c:pt>
                <c:pt idx="4412">
                  <c:v>635.00</c:v>
                </c:pt>
                <c:pt idx="4413">
                  <c:v>635.00</c:v>
                </c:pt>
                <c:pt idx="4414">
                  <c:v>635.00</c:v>
                </c:pt>
                <c:pt idx="4415">
                  <c:v>636.00</c:v>
                </c:pt>
                <c:pt idx="4416">
                  <c:v>636.00</c:v>
                </c:pt>
                <c:pt idx="4417">
                  <c:v>636.00</c:v>
                </c:pt>
                <c:pt idx="4418">
                  <c:v>636.00</c:v>
                </c:pt>
                <c:pt idx="4419">
                  <c:v>636.00</c:v>
                </c:pt>
                <c:pt idx="4420">
                  <c:v>636.00</c:v>
                </c:pt>
                <c:pt idx="4421">
                  <c:v>636.00</c:v>
                </c:pt>
                <c:pt idx="4422">
                  <c:v>637.00</c:v>
                </c:pt>
                <c:pt idx="4423">
                  <c:v>637.00</c:v>
                </c:pt>
                <c:pt idx="4424">
                  <c:v>637.00</c:v>
                </c:pt>
                <c:pt idx="4425">
                  <c:v>637.00</c:v>
                </c:pt>
                <c:pt idx="4426">
                  <c:v>637.00</c:v>
                </c:pt>
                <c:pt idx="4427">
                  <c:v>637.00</c:v>
                </c:pt>
                <c:pt idx="4428">
                  <c:v>637.00</c:v>
                </c:pt>
                <c:pt idx="4429">
                  <c:v>638.00</c:v>
                </c:pt>
                <c:pt idx="4430">
                  <c:v>638.00</c:v>
                </c:pt>
                <c:pt idx="4431">
                  <c:v>638.00</c:v>
                </c:pt>
                <c:pt idx="4432">
                  <c:v>638.00</c:v>
                </c:pt>
                <c:pt idx="4433">
                  <c:v>638.00</c:v>
                </c:pt>
                <c:pt idx="4434">
                  <c:v>638.00</c:v>
                </c:pt>
                <c:pt idx="4435">
                  <c:v>638.00</c:v>
                </c:pt>
                <c:pt idx="4436">
                  <c:v>639.00</c:v>
                </c:pt>
                <c:pt idx="4437">
                  <c:v>639.00</c:v>
                </c:pt>
                <c:pt idx="4438">
                  <c:v>639.00</c:v>
                </c:pt>
                <c:pt idx="4439">
                  <c:v>639.00</c:v>
                </c:pt>
                <c:pt idx="4440">
                  <c:v>639.00</c:v>
                </c:pt>
                <c:pt idx="4441">
                  <c:v>639.00</c:v>
                </c:pt>
                <c:pt idx="4442">
                  <c:v>640.00</c:v>
                </c:pt>
                <c:pt idx="4443">
                  <c:v>640.00</c:v>
                </c:pt>
                <c:pt idx="4444">
                  <c:v>640.00</c:v>
                </c:pt>
                <c:pt idx="4445">
                  <c:v>640.00</c:v>
                </c:pt>
                <c:pt idx="4446">
                  <c:v>640.00</c:v>
                </c:pt>
                <c:pt idx="4447">
                  <c:v>640.00</c:v>
                </c:pt>
                <c:pt idx="4448">
                  <c:v>640.00</c:v>
                </c:pt>
                <c:pt idx="4449">
                  <c:v>641.00</c:v>
                </c:pt>
                <c:pt idx="4450">
                  <c:v>641.00</c:v>
                </c:pt>
                <c:pt idx="4451">
                  <c:v>641.00</c:v>
                </c:pt>
                <c:pt idx="4452">
                  <c:v>641.00</c:v>
                </c:pt>
                <c:pt idx="4453">
                  <c:v>641.00</c:v>
                </c:pt>
                <c:pt idx="4454">
                  <c:v>641.00</c:v>
                </c:pt>
                <c:pt idx="4455">
                  <c:v>641.00</c:v>
                </c:pt>
                <c:pt idx="4456">
                  <c:v>642.00</c:v>
                </c:pt>
                <c:pt idx="4457">
                  <c:v>642.00</c:v>
                </c:pt>
                <c:pt idx="4458">
                  <c:v>642.00</c:v>
                </c:pt>
                <c:pt idx="4459">
                  <c:v>642.00</c:v>
                </c:pt>
                <c:pt idx="4460">
                  <c:v>642.00</c:v>
                </c:pt>
                <c:pt idx="4461">
                  <c:v>642.00</c:v>
                </c:pt>
                <c:pt idx="4462">
                  <c:v>642.00</c:v>
                </c:pt>
                <c:pt idx="4463">
                  <c:v>643.00</c:v>
                </c:pt>
                <c:pt idx="4464">
                  <c:v>643.00</c:v>
                </c:pt>
                <c:pt idx="4465">
                  <c:v>643.00</c:v>
                </c:pt>
                <c:pt idx="4466">
                  <c:v>643.00</c:v>
                </c:pt>
                <c:pt idx="4467">
                  <c:v>643.00</c:v>
                </c:pt>
                <c:pt idx="4468">
                  <c:v>643.00</c:v>
                </c:pt>
                <c:pt idx="4469">
                  <c:v>643.00</c:v>
                </c:pt>
                <c:pt idx="4470">
                  <c:v>644.00</c:v>
                </c:pt>
                <c:pt idx="4471">
                  <c:v>644.00</c:v>
                </c:pt>
                <c:pt idx="4472">
                  <c:v>644.00</c:v>
                </c:pt>
                <c:pt idx="4473">
                  <c:v>644.00</c:v>
                </c:pt>
                <c:pt idx="4474">
                  <c:v>644.00</c:v>
                </c:pt>
                <c:pt idx="4475">
                  <c:v>644.00</c:v>
                </c:pt>
                <c:pt idx="4476">
                  <c:v>644.00</c:v>
                </c:pt>
                <c:pt idx="4477">
                  <c:v>645.00</c:v>
                </c:pt>
                <c:pt idx="4478">
                  <c:v>645.00</c:v>
                </c:pt>
                <c:pt idx="4479">
                  <c:v>645.00</c:v>
                </c:pt>
                <c:pt idx="4480">
                  <c:v>645.00</c:v>
                </c:pt>
                <c:pt idx="4481">
                  <c:v>645.00</c:v>
                </c:pt>
                <c:pt idx="4482">
                  <c:v>645.00</c:v>
                </c:pt>
                <c:pt idx="4483">
                  <c:v>645.00</c:v>
                </c:pt>
                <c:pt idx="4484">
                  <c:v>646.00</c:v>
                </c:pt>
                <c:pt idx="4485">
                  <c:v>646.00</c:v>
                </c:pt>
                <c:pt idx="4486">
                  <c:v>646.00</c:v>
                </c:pt>
                <c:pt idx="4487">
                  <c:v>646.00</c:v>
                </c:pt>
                <c:pt idx="4488">
                  <c:v>646.00</c:v>
                </c:pt>
                <c:pt idx="4489">
                  <c:v>646.00</c:v>
                </c:pt>
                <c:pt idx="4490">
                  <c:v>646.00</c:v>
                </c:pt>
                <c:pt idx="4491">
                  <c:v>647.00</c:v>
                </c:pt>
                <c:pt idx="4492">
                  <c:v>647.00</c:v>
                </c:pt>
                <c:pt idx="4493">
                  <c:v>647.00</c:v>
                </c:pt>
                <c:pt idx="4494">
                  <c:v>647.00</c:v>
                </c:pt>
                <c:pt idx="4495">
                  <c:v>647.00</c:v>
                </c:pt>
                <c:pt idx="4496">
                  <c:v>647.00</c:v>
                </c:pt>
                <c:pt idx="4497">
                  <c:v>647.00</c:v>
                </c:pt>
                <c:pt idx="4498">
                  <c:v>648.00</c:v>
                </c:pt>
                <c:pt idx="4499">
                  <c:v>648.00</c:v>
                </c:pt>
                <c:pt idx="4500">
                  <c:v>648.00</c:v>
                </c:pt>
                <c:pt idx="4501">
                  <c:v>648.00</c:v>
                </c:pt>
                <c:pt idx="4502">
                  <c:v>648.00</c:v>
                </c:pt>
                <c:pt idx="4503">
                  <c:v>648.00</c:v>
                </c:pt>
                <c:pt idx="4504">
                  <c:v>648.00</c:v>
                </c:pt>
                <c:pt idx="4505">
                  <c:v>649.00</c:v>
                </c:pt>
                <c:pt idx="4506">
                  <c:v>649.00</c:v>
                </c:pt>
                <c:pt idx="4507">
                  <c:v>649.00</c:v>
                </c:pt>
                <c:pt idx="4508">
                  <c:v>649.00</c:v>
                </c:pt>
                <c:pt idx="4509">
                  <c:v>649.00</c:v>
                </c:pt>
                <c:pt idx="4510">
                  <c:v>649.00</c:v>
                </c:pt>
                <c:pt idx="4511">
                  <c:v>649.00</c:v>
                </c:pt>
                <c:pt idx="4512">
                  <c:v>650.00</c:v>
                </c:pt>
                <c:pt idx="4513">
                  <c:v>650.00</c:v>
                </c:pt>
                <c:pt idx="4514">
                  <c:v>650.00</c:v>
                </c:pt>
                <c:pt idx="4515">
                  <c:v>650.00</c:v>
                </c:pt>
                <c:pt idx="4516">
                  <c:v>650.00</c:v>
                </c:pt>
                <c:pt idx="4517">
                  <c:v>650.00</c:v>
                </c:pt>
                <c:pt idx="4518">
                  <c:v>650.00</c:v>
                </c:pt>
                <c:pt idx="4519">
                  <c:v>651.00</c:v>
                </c:pt>
                <c:pt idx="4520">
                  <c:v>651.00</c:v>
                </c:pt>
                <c:pt idx="4521">
                  <c:v>651.00</c:v>
                </c:pt>
                <c:pt idx="4522">
                  <c:v>651.00</c:v>
                </c:pt>
                <c:pt idx="4523">
                  <c:v>651.00</c:v>
                </c:pt>
                <c:pt idx="4524">
                  <c:v>651.00</c:v>
                </c:pt>
                <c:pt idx="4525">
                  <c:v>651.00</c:v>
                </c:pt>
                <c:pt idx="4526">
                  <c:v>652.00</c:v>
                </c:pt>
                <c:pt idx="4527">
                  <c:v>652.00</c:v>
                </c:pt>
                <c:pt idx="4528">
                  <c:v>652.00</c:v>
                </c:pt>
                <c:pt idx="4529">
                  <c:v>652.00</c:v>
                </c:pt>
                <c:pt idx="4530">
                  <c:v>652.00</c:v>
                </c:pt>
                <c:pt idx="4531">
                  <c:v>652.00</c:v>
                </c:pt>
                <c:pt idx="4532">
                  <c:v>652.00</c:v>
                </c:pt>
                <c:pt idx="4533">
                  <c:v>653.00</c:v>
                </c:pt>
                <c:pt idx="4534">
                  <c:v>653.00</c:v>
                </c:pt>
                <c:pt idx="4535">
                  <c:v>653.00</c:v>
                </c:pt>
                <c:pt idx="4536">
                  <c:v>653.00</c:v>
                </c:pt>
                <c:pt idx="4537">
                  <c:v>653.00</c:v>
                </c:pt>
                <c:pt idx="4538">
                  <c:v>653.00</c:v>
                </c:pt>
                <c:pt idx="4539">
                  <c:v>653.00</c:v>
                </c:pt>
                <c:pt idx="4540">
                  <c:v>654.00</c:v>
                </c:pt>
                <c:pt idx="4541">
                  <c:v>654.00</c:v>
                </c:pt>
                <c:pt idx="4542">
                  <c:v>654.00</c:v>
                </c:pt>
                <c:pt idx="4543">
                  <c:v>654.00</c:v>
                </c:pt>
                <c:pt idx="4544">
                  <c:v>654.00</c:v>
                </c:pt>
                <c:pt idx="4545">
                  <c:v>654.00</c:v>
                </c:pt>
                <c:pt idx="4546">
                  <c:v>654.00</c:v>
                </c:pt>
                <c:pt idx="4547">
                  <c:v>655.00</c:v>
                </c:pt>
                <c:pt idx="4548">
                  <c:v>655.00</c:v>
                </c:pt>
                <c:pt idx="4549">
                  <c:v>655.00</c:v>
                </c:pt>
                <c:pt idx="4550">
                  <c:v>655.00</c:v>
                </c:pt>
                <c:pt idx="4551">
                  <c:v>655.00</c:v>
                </c:pt>
                <c:pt idx="4552">
                  <c:v>655.00</c:v>
                </c:pt>
                <c:pt idx="4553">
                  <c:v>655.00</c:v>
                </c:pt>
                <c:pt idx="4554">
                  <c:v>656.00</c:v>
                </c:pt>
                <c:pt idx="4555">
                  <c:v>656.00</c:v>
                </c:pt>
                <c:pt idx="4556">
                  <c:v>656.00</c:v>
                </c:pt>
                <c:pt idx="4557">
                  <c:v>656.00</c:v>
                </c:pt>
                <c:pt idx="4558">
                  <c:v>656.00</c:v>
                </c:pt>
                <c:pt idx="4559">
                  <c:v>656.00</c:v>
                </c:pt>
                <c:pt idx="4560">
                  <c:v>656.00</c:v>
                </c:pt>
                <c:pt idx="4561">
                  <c:v>657.00</c:v>
                </c:pt>
                <c:pt idx="4562">
                  <c:v>657.00</c:v>
                </c:pt>
                <c:pt idx="4563">
                  <c:v>657.00</c:v>
                </c:pt>
                <c:pt idx="4564">
                  <c:v>657.00</c:v>
                </c:pt>
                <c:pt idx="4565">
                  <c:v>657.00</c:v>
                </c:pt>
                <c:pt idx="4566">
                  <c:v>657.00</c:v>
                </c:pt>
                <c:pt idx="4567">
                  <c:v>658.00</c:v>
                </c:pt>
                <c:pt idx="4568">
                  <c:v>658.00</c:v>
                </c:pt>
                <c:pt idx="4569">
                  <c:v>658.00</c:v>
                </c:pt>
                <c:pt idx="4570">
                  <c:v>658.00</c:v>
                </c:pt>
                <c:pt idx="4571">
                  <c:v>658.00</c:v>
                </c:pt>
                <c:pt idx="4572">
                  <c:v>658.00</c:v>
                </c:pt>
                <c:pt idx="4573">
                  <c:v>658.00</c:v>
                </c:pt>
                <c:pt idx="4574">
                  <c:v>659.00</c:v>
                </c:pt>
                <c:pt idx="4575">
                  <c:v>659.00</c:v>
                </c:pt>
                <c:pt idx="4576">
                  <c:v>659.00</c:v>
                </c:pt>
                <c:pt idx="4577">
                  <c:v>659.00</c:v>
                </c:pt>
                <c:pt idx="4578">
                  <c:v>659.00</c:v>
                </c:pt>
                <c:pt idx="4579">
                  <c:v>659.00</c:v>
                </c:pt>
                <c:pt idx="4580">
                  <c:v>659.00</c:v>
                </c:pt>
                <c:pt idx="4581">
                  <c:v>660.00</c:v>
                </c:pt>
                <c:pt idx="4582">
                  <c:v>660.00</c:v>
                </c:pt>
                <c:pt idx="4583">
                  <c:v>660.00</c:v>
                </c:pt>
                <c:pt idx="4584">
                  <c:v>660.00</c:v>
                </c:pt>
                <c:pt idx="4585">
                  <c:v>660.00</c:v>
                </c:pt>
                <c:pt idx="4586">
                  <c:v>660.00</c:v>
                </c:pt>
                <c:pt idx="4587">
                  <c:v>660.00</c:v>
                </c:pt>
                <c:pt idx="4588">
                  <c:v>661.00</c:v>
                </c:pt>
                <c:pt idx="4589">
                  <c:v>661.00</c:v>
                </c:pt>
                <c:pt idx="4590">
                  <c:v>661.00</c:v>
                </c:pt>
                <c:pt idx="4591">
                  <c:v>661.00</c:v>
                </c:pt>
                <c:pt idx="4592">
                  <c:v>661.00</c:v>
                </c:pt>
                <c:pt idx="4593">
                  <c:v>661.00</c:v>
                </c:pt>
                <c:pt idx="4594">
                  <c:v>661.00</c:v>
                </c:pt>
                <c:pt idx="4595">
                  <c:v>662.00</c:v>
                </c:pt>
                <c:pt idx="4596">
                  <c:v>662.00</c:v>
                </c:pt>
                <c:pt idx="4597">
                  <c:v>662.00</c:v>
                </c:pt>
                <c:pt idx="4598">
                  <c:v>662.00</c:v>
                </c:pt>
                <c:pt idx="4599">
                  <c:v>662.00</c:v>
                </c:pt>
                <c:pt idx="4600">
                  <c:v>662.00</c:v>
                </c:pt>
                <c:pt idx="4601">
                  <c:v>662.00</c:v>
                </c:pt>
                <c:pt idx="4602">
                  <c:v>663.00</c:v>
                </c:pt>
                <c:pt idx="4603">
                  <c:v>663.00</c:v>
                </c:pt>
                <c:pt idx="4604">
                  <c:v>663.00</c:v>
                </c:pt>
                <c:pt idx="4605">
                  <c:v>663.00</c:v>
                </c:pt>
                <c:pt idx="4606">
                  <c:v>663.00</c:v>
                </c:pt>
                <c:pt idx="4607">
                  <c:v>663.00</c:v>
                </c:pt>
                <c:pt idx="4608">
                  <c:v>663.00</c:v>
                </c:pt>
                <c:pt idx="4609">
                  <c:v>664.00</c:v>
                </c:pt>
                <c:pt idx="4610">
                  <c:v>664.00</c:v>
                </c:pt>
                <c:pt idx="4611">
                  <c:v>664.00</c:v>
                </c:pt>
                <c:pt idx="4612">
                  <c:v>664.00</c:v>
                </c:pt>
                <c:pt idx="4613">
                  <c:v>664.00</c:v>
                </c:pt>
                <c:pt idx="4614">
                  <c:v>664.00</c:v>
                </c:pt>
                <c:pt idx="4615">
                  <c:v>664.00</c:v>
                </c:pt>
                <c:pt idx="4616">
                  <c:v>665.00</c:v>
                </c:pt>
                <c:pt idx="4617">
                  <c:v>665.00</c:v>
                </c:pt>
                <c:pt idx="4618">
                  <c:v>665.00</c:v>
                </c:pt>
                <c:pt idx="4619">
                  <c:v>665.00</c:v>
                </c:pt>
                <c:pt idx="4620">
                  <c:v>665.00</c:v>
                </c:pt>
                <c:pt idx="4621">
                  <c:v>665.00</c:v>
                </c:pt>
                <c:pt idx="4622">
                  <c:v>665.00</c:v>
                </c:pt>
                <c:pt idx="4623">
                  <c:v>666.00</c:v>
                </c:pt>
                <c:pt idx="4624">
                  <c:v>666.00</c:v>
                </c:pt>
                <c:pt idx="4625">
                  <c:v>666.00</c:v>
                </c:pt>
                <c:pt idx="4626">
                  <c:v>666.00</c:v>
                </c:pt>
                <c:pt idx="4627">
                  <c:v>666.00</c:v>
                </c:pt>
                <c:pt idx="4628">
                  <c:v>666.00</c:v>
                </c:pt>
                <c:pt idx="4629">
                  <c:v>666.00</c:v>
                </c:pt>
                <c:pt idx="4630">
                  <c:v>667.00</c:v>
                </c:pt>
                <c:pt idx="4631">
                  <c:v>667.00</c:v>
                </c:pt>
                <c:pt idx="4632">
                  <c:v>667.00</c:v>
                </c:pt>
                <c:pt idx="4633">
                  <c:v>667.00</c:v>
                </c:pt>
                <c:pt idx="4634">
                  <c:v>667.00</c:v>
                </c:pt>
                <c:pt idx="4635">
                  <c:v>667.00</c:v>
                </c:pt>
                <c:pt idx="4636">
                  <c:v>667.00</c:v>
                </c:pt>
                <c:pt idx="4637">
                  <c:v>668.00</c:v>
                </c:pt>
                <c:pt idx="4638">
                  <c:v>668.00</c:v>
                </c:pt>
                <c:pt idx="4639">
                  <c:v>668.00</c:v>
                </c:pt>
                <c:pt idx="4640">
                  <c:v>668.00</c:v>
                </c:pt>
                <c:pt idx="4641">
                  <c:v>668.00</c:v>
                </c:pt>
                <c:pt idx="4642">
                  <c:v>668.00</c:v>
                </c:pt>
                <c:pt idx="4643">
                  <c:v>668.00</c:v>
                </c:pt>
                <c:pt idx="4644">
                  <c:v>669.00</c:v>
                </c:pt>
                <c:pt idx="4645">
                  <c:v>669.00</c:v>
                </c:pt>
                <c:pt idx="4646">
                  <c:v>669.00</c:v>
                </c:pt>
                <c:pt idx="4647">
                  <c:v>669.00</c:v>
                </c:pt>
                <c:pt idx="4648">
                  <c:v>669.00</c:v>
                </c:pt>
                <c:pt idx="4649">
                  <c:v>669.00</c:v>
                </c:pt>
                <c:pt idx="4650">
                  <c:v>669.00</c:v>
                </c:pt>
                <c:pt idx="4651">
                  <c:v>670.00</c:v>
                </c:pt>
                <c:pt idx="4652">
                  <c:v>670.00</c:v>
                </c:pt>
                <c:pt idx="4653">
                  <c:v>670.00</c:v>
                </c:pt>
                <c:pt idx="4654">
                  <c:v>670.00</c:v>
                </c:pt>
                <c:pt idx="4655">
                  <c:v>670.00</c:v>
                </c:pt>
                <c:pt idx="4656">
                  <c:v>670.00</c:v>
                </c:pt>
                <c:pt idx="4657">
                  <c:v>670.00</c:v>
                </c:pt>
                <c:pt idx="4658">
                  <c:v>671.00</c:v>
                </c:pt>
                <c:pt idx="4659">
                  <c:v>671.00</c:v>
                </c:pt>
                <c:pt idx="4660">
                  <c:v>671.00</c:v>
                </c:pt>
                <c:pt idx="4661">
                  <c:v>671.00</c:v>
                </c:pt>
                <c:pt idx="4662">
                  <c:v>671.00</c:v>
                </c:pt>
                <c:pt idx="4663">
                  <c:v>671.00</c:v>
                </c:pt>
                <c:pt idx="4664">
                  <c:v>671.00</c:v>
                </c:pt>
                <c:pt idx="4665">
                  <c:v>672.00</c:v>
                </c:pt>
                <c:pt idx="4666">
                  <c:v>672.00</c:v>
                </c:pt>
                <c:pt idx="4667">
                  <c:v>672.00</c:v>
                </c:pt>
                <c:pt idx="4668">
                  <c:v>672.00</c:v>
                </c:pt>
                <c:pt idx="4669">
                  <c:v>672.00</c:v>
                </c:pt>
                <c:pt idx="4670">
                  <c:v>672.00</c:v>
                </c:pt>
                <c:pt idx="4671">
                  <c:v>672.00</c:v>
                </c:pt>
                <c:pt idx="4672">
                  <c:v>673.00</c:v>
                </c:pt>
                <c:pt idx="4673">
                  <c:v>673.00</c:v>
                </c:pt>
                <c:pt idx="4674">
                  <c:v>673.00</c:v>
                </c:pt>
                <c:pt idx="4675">
                  <c:v>673.00</c:v>
                </c:pt>
                <c:pt idx="4676">
                  <c:v>673.00</c:v>
                </c:pt>
                <c:pt idx="4677">
                  <c:v>673.00</c:v>
                </c:pt>
                <c:pt idx="4678">
                  <c:v>673.00</c:v>
                </c:pt>
                <c:pt idx="4679">
                  <c:v>674.00</c:v>
                </c:pt>
                <c:pt idx="4680">
                  <c:v>674.00</c:v>
                </c:pt>
                <c:pt idx="4681">
                  <c:v>674.00</c:v>
                </c:pt>
                <c:pt idx="4682">
                  <c:v>674.00</c:v>
                </c:pt>
                <c:pt idx="4683">
                  <c:v>674.00</c:v>
                </c:pt>
                <c:pt idx="4684">
                  <c:v>674.00</c:v>
                </c:pt>
                <c:pt idx="4685">
                  <c:v>674.00</c:v>
                </c:pt>
                <c:pt idx="4686">
                  <c:v>675.00</c:v>
                </c:pt>
                <c:pt idx="4687">
                  <c:v>675.00</c:v>
                </c:pt>
                <c:pt idx="4688">
                  <c:v>675.00</c:v>
                </c:pt>
                <c:pt idx="4689">
                  <c:v>675.00</c:v>
                </c:pt>
                <c:pt idx="4690">
                  <c:v>675.00</c:v>
                </c:pt>
                <c:pt idx="4691">
                  <c:v>675.00</c:v>
                </c:pt>
                <c:pt idx="4692">
                  <c:v>676.00</c:v>
                </c:pt>
                <c:pt idx="4693">
                  <c:v>676.00</c:v>
                </c:pt>
                <c:pt idx="4694">
                  <c:v>676.00</c:v>
                </c:pt>
                <c:pt idx="4695">
                  <c:v>676.00</c:v>
                </c:pt>
                <c:pt idx="4696">
                  <c:v>676.00</c:v>
                </c:pt>
                <c:pt idx="4697">
                  <c:v>676.00</c:v>
                </c:pt>
                <c:pt idx="4698">
                  <c:v>676.00</c:v>
                </c:pt>
                <c:pt idx="4699">
                  <c:v>677.00</c:v>
                </c:pt>
                <c:pt idx="4700">
                  <c:v>677.00</c:v>
                </c:pt>
                <c:pt idx="4701">
                  <c:v>677.00</c:v>
                </c:pt>
                <c:pt idx="4702">
                  <c:v>677.00</c:v>
                </c:pt>
                <c:pt idx="4703">
                  <c:v>677.00</c:v>
                </c:pt>
                <c:pt idx="4704">
                  <c:v>677.00</c:v>
                </c:pt>
                <c:pt idx="4705">
                  <c:v>677.00</c:v>
                </c:pt>
                <c:pt idx="4706">
                  <c:v>678.00</c:v>
                </c:pt>
                <c:pt idx="4707">
                  <c:v>678.00</c:v>
                </c:pt>
                <c:pt idx="4708">
                  <c:v>678.00</c:v>
                </c:pt>
                <c:pt idx="4709">
                  <c:v>678.00</c:v>
                </c:pt>
                <c:pt idx="4710">
                  <c:v>678.00</c:v>
                </c:pt>
                <c:pt idx="4711">
                  <c:v>678.00</c:v>
                </c:pt>
                <c:pt idx="4712">
                  <c:v>678.00</c:v>
                </c:pt>
                <c:pt idx="4713">
                  <c:v>679.00</c:v>
                </c:pt>
                <c:pt idx="4714">
                  <c:v>679.00</c:v>
                </c:pt>
                <c:pt idx="4715">
                  <c:v>679.00</c:v>
                </c:pt>
                <c:pt idx="4716">
                  <c:v>679.00</c:v>
                </c:pt>
                <c:pt idx="4717">
                  <c:v>679.00</c:v>
                </c:pt>
                <c:pt idx="4718">
                  <c:v>679.00</c:v>
                </c:pt>
                <c:pt idx="4719">
                  <c:v>679.00</c:v>
                </c:pt>
                <c:pt idx="4720">
                  <c:v>680.00</c:v>
                </c:pt>
                <c:pt idx="4721">
                  <c:v>680.00</c:v>
                </c:pt>
                <c:pt idx="4722">
                  <c:v>680.00</c:v>
                </c:pt>
                <c:pt idx="4723">
                  <c:v>680.00</c:v>
                </c:pt>
                <c:pt idx="4724">
                  <c:v>680.00</c:v>
                </c:pt>
                <c:pt idx="4725">
                  <c:v>680.00</c:v>
                </c:pt>
                <c:pt idx="4726">
                  <c:v>680.00</c:v>
                </c:pt>
                <c:pt idx="4727">
                  <c:v>681.00</c:v>
                </c:pt>
                <c:pt idx="4728">
                  <c:v>681.00</c:v>
                </c:pt>
                <c:pt idx="4729">
                  <c:v>681.00</c:v>
                </c:pt>
                <c:pt idx="4730">
                  <c:v>681.00</c:v>
                </c:pt>
                <c:pt idx="4731">
                  <c:v>681.00</c:v>
                </c:pt>
                <c:pt idx="4732">
                  <c:v>681.00</c:v>
                </c:pt>
                <c:pt idx="4733">
                  <c:v>681.00</c:v>
                </c:pt>
                <c:pt idx="4734">
                  <c:v>682.00</c:v>
                </c:pt>
                <c:pt idx="4735">
                  <c:v>682.00</c:v>
                </c:pt>
                <c:pt idx="4736">
                  <c:v>682.00</c:v>
                </c:pt>
                <c:pt idx="4737">
                  <c:v>682.00</c:v>
                </c:pt>
                <c:pt idx="4738">
                  <c:v>682.00</c:v>
                </c:pt>
                <c:pt idx="4739">
                  <c:v>682.00</c:v>
                </c:pt>
                <c:pt idx="4740">
                  <c:v>682.00</c:v>
                </c:pt>
                <c:pt idx="4741">
                  <c:v>683.00</c:v>
                </c:pt>
                <c:pt idx="4742">
                  <c:v>683.00</c:v>
                </c:pt>
                <c:pt idx="4743">
                  <c:v>683.00</c:v>
                </c:pt>
                <c:pt idx="4744">
                  <c:v>683.00</c:v>
                </c:pt>
                <c:pt idx="4745">
                  <c:v>683.00</c:v>
                </c:pt>
                <c:pt idx="4746">
                  <c:v>683.00</c:v>
                </c:pt>
                <c:pt idx="4747">
                  <c:v>683.00</c:v>
                </c:pt>
                <c:pt idx="4748">
                  <c:v>684.00</c:v>
                </c:pt>
                <c:pt idx="4749">
                  <c:v>684.00</c:v>
                </c:pt>
                <c:pt idx="4750">
                  <c:v>684.00</c:v>
                </c:pt>
                <c:pt idx="4751">
                  <c:v>684.00</c:v>
                </c:pt>
                <c:pt idx="4752">
                  <c:v>684.00</c:v>
                </c:pt>
                <c:pt idx="4753">
                  <c:v>684.00</c:v>
                </c:pt>
                <c:pt idx="4754">
                  <c:v>684.00</c:v>
                </c:pt>
                <c:pt idx="4755">
                  <c:v>685.00</c:v>
                </c:pt>
                <c:pt idx="4756">
                  <c:v>685.00</c:v>
                </c:pt>
                <c:pt idx="4757">
                  <c:v>685.00</c:v>
                </c:pt>
                <c:pt idx="4758">
                  <c:v>685.00</c:v>
                </c:pt>
                <c:pt idx="4759">
                  <c:v>685.00</c:v>
                </c:pt>
                <c:pt idx="4760">
                  <c:v>685.00</c:v>
                </c:pt>
                <c:pt idx="4761">
                  <c:v>685.00</c:v>
                </c:pt>
                <c:pt idx="4762">
                  <c:v>686.00</c:v>
                </c:pt>
                <c:pt idx="4763">
                  <c:v>686.00</c:v>
                </c:pt>
                <c:pt idx="4764">
                  <c:v>686.00</c:v>
                </c:pt>
                <c:pt idx="4765">
                  <c:v>686.00</c:v>
                </c:pt>
                <c:pt idx="4766">
                  <c:v>686.00</c:v>
                </c:pt>
                <c:pt idx="4767">
                  <c:v>686.00</c:v>
                </c:pt>
                <c:pt idx="4768">
                  <c:v>686.00</c:v>
                </c:pt>
                <c:pt idx="4769">
                  <c:v>687.00</c:v>
                </c:pt>
                <c:pt idx="4770">
                  <c:v>687.00</c:v>
                </c:pt>
                <c:pt idx="4771">
                  <c:v>687.00</c:v>
                </c:pt>
                <c:pt idx="4772">
                  <c:v>687.00</c:v>
                </c:pt>
                <c:pt idx="4773">
                  <c:v>687.00</c:v>
                </c:pt>
                <c:pt idx="4774">
                  <c:v>687.00</c:v>
                </c:pt>
                <c:pt idx="4775">
                  <c:v>687.00</c:v>
                </c:pt>
                <c:pt idx="4776">
                  <c:v>688.00</c:v>
                </c:pt>
                <c:pt idx="4777">
                  <c:v>688.00</c:v>
                </c:pt>
                <c:pt idx="4778">
                  <c:v>688.00</c:v>
                </c:pt>
                <c:pt idx="4779">
                  <c:v>688.00</c:v>
                </c:pt>
                <c:pt idx="4780">
                  <c:v>688.00</c:v>
                </c:pt>
                <c:pt idx="4781">
                  <c:v>688.00</c:v>
                </c:pt>
                <c:pt idx="4782">
                  <c:v>688.00</c:v>
                </c:pt>
                <c:pt idx="4783">
                  <c:v>689.00</c:v>
                </c:pt>
                <c:pt idx="4784">
                  <c:v>689.00</c:v>
                </c:pt>
                <c:pt idx="4785">
                  <c:v>689.00</c:v>
                </c:pt>
                <c:pt idx="4786">
                  <c:v>689.00</c:v>
                </c:pt>
                <c:pt idx="4787">
                  <c:v>689.00</c:v>
                </c:pt>
                <c:pt idx="4788">
                  <c:v>689.00</c:v>
                </c:pt>
                <c:pt idx="4789">
                  <c:v>689.00</c:v>
                </c:pt>
                <c:pt idx="4790">
                  <c:v>690.00</c:v>
                </c:pt>
                <c:pt idx="4791">
                  <c:v>690.00</c:v>
                </c:pt>
                <c:pt idx="4792">
                  <c:v>690.00</c:v>
                </c:pt>
                <c:pt idx="4793">
                  <c:v>690.00</c:v>
                </c:pt>
                <c:pt idx="4794">
                  <c:v>690.00</c:v>
                </c:pt>
                <c:pt idx="4795">
                  <c:v>690.00</c:v>
                </c:pt>
                <c:pt idx="4796">
                  <c:v>690.00</c:v>
                </c:pt>
                <c:pt idx="4797">
                  <c:v>691.00</c:v>
                </c:pt>
                <c:pt idx="4798">
                  <c:v>691.00</c:v>
                </c:pt>
                <c:pt idx="4799">
                  <c:v>691.00</c:v>
                </c:pt>
                <c:pt idx="4800">
                  <c:v>691.00</c:v>
                </c:pt>
                <c:pt idx="4801">
                  <c:v>691.00</c:v>
                </c:pt>
                <c:pt idx="4802">
                  <c:v>691.00</c:v>
                </c:pt>
                <c:pt idx="4803">
                  <c:v>691.00</c:v>
                </c:pt>
                <c:pt idx="4804">
                  <c:v>692.00</c:v>
                </c:pt>
                <c:pt idx="4805">
                  <c:v>692.00</c:v>
                </c:pt>
                <c:pt idx="4806">
                  <c:v>692.00</c:v>
                </c:pt>
                <c:pt idx="4807">
                  <c:v>692.00</c:v>
                </c:pt>
                <c:pt idx="4808">
                  <c:v>692.00</c:v>
                </c:pt>
                <c:pt idx="4809">
                  <c:v>692.00</c:v>
                </c:pt>
                <c:pt idx="4810">
                  <c:v>692.00</c:v>
                </c:pt>
                <c:pt idx="4811">
                  <c:v>693.00</c:v>
                </c:pt>
                <c:pt idx="4812">
                  <c:v>693.00</c:v>
                </c:pt>
                <c:pt idx="4813">
                  <c:v>693.00</c:v>
                </c:pt>
                <c:pt idx="4814">
                  <c:v>693.00</c:v>
                </c:pt>
                <c:pt idx="4815">
                  <c:v>693.00</c:v>
                </c:pt>
                <c:pt idx="4816">
                  <c:v>693.00</c:v>
                </c:pt>
                <c:pt idx="4817">
                  <c:v>694.00</c:v>
                </c:pt>
                <c:pt idx="4818">
                  <c:v>694.00</c:v>
                </c:pt>
                <c:pt idx="4819">
                  <c:v>694.00</c:v>
                </c:pt>
                <c:pt idx="4820">
                  <c:v>694.00</c:v>
                </c:pt>
                <c:pt idx="4821">
                  <c:v>694.00</c:v>
                </c:pt>
                <c:pt idx="4822">
                  <c:v>694.00</c:v>
                </c:pt>
                <c:pt idx="4823">
                  <c:v>694.00</c:v>
                </c:pt>
                <c:pt idx="4824">
                  <c:v>695.00</c:v>
                </c:pt>
                <c:pt idx="4825">
                  <c:v>695.00</c:v>
                </c:pt>
                <c:pt idx="4826">
                  <c:v>695.00</c:v>
                </c:pt>
                <c:pt idx="4827">
                  <c:v>695.00</c:v>
                </c:pt>
                <c:pt idx="4828">
                  <c:v>695.00</c:v>
                </c:pt>
                <c:pt idx="4829">
                  <c:v>695.00</c:v>
                </c:pt>
                <c:pt idx="4830">
                  <c:v>695.00</c:v>
                </c:pt>
                <c:pt idx="4831">
                  <c:v>696.00</c:v>
                </c:pt>
                <c:pt idx="4832">
                  <c:v>696.00</c:v>
                </c:pt>
                <c:pt idx="4833">
                  <c:v>696.00</c:v>
                </c:pt>
                <c:pt idx="4834">
                  <c:v>696.00</c:v>
                </c:pt>
                <c:pt idx="4835">
                  <c:v>696.00</c:v>
                </c:pt>
                <c:pt idx="4836">
                  <c:v>696.00</c:v>
                </c:pt>
                <c:pt idx="4837">
                  <c:v>696.00</c:v>
                </c:pt>
                <c:pt idx="4838">
                  <c:v>697.00</c:v>
                </c:pt>
                <c:pt idx="4839">
                  <c:v>697.00</c:v>
                </c:pt>
                <c:pt idx="4840">
                  <c:v>697.00</c:v>
                </c:pt>
                <c:pt idx="4841">
                  <c:v>697.00</c:v>
                </c:pt>
                <c:pt idx="4842">
                  <c:v>697.00</c:v>
                </c:pt>
                <c:pt idx="4843">
                  <c:v>697.00</c:v>
                </c:pt>
                <c:pt idx="4844">
                  <c:v>697.00</c:v>
                </c:pt>
                <c:pt idx="4845">
                  <c:v>698.00</c:v>
                </c:pt>
                <c:pt idx="4846">
                  <c:v>698.00</c:v>
                </c:pt>
                <c:pt idx="4847">
                  <c:v>698.00</c:v>
                </c:pt>
                <c:pt idx="4848">
                  <c:v>698.00</c:v>
                </c:pt>
                <c:pt idx="4849">
                  <c:v>698.00</c:v>
                </c:pt>
                <c:pt idx="4850">
                  <c:v>698.00</c:v>
                </c:pt>
                <c:pt idx="4851">
                  <c:v>698.00</c:v>
                </c:pt>
                <c:pt idx="4852">
                  <c:v>699.00</c:v>
                </c:pt>
                <c:pt idx="4853">
                  <c:v>699.00</c:v>
                </c:pt>
                <c:pt idx="4854">
                  <c:v>699.00</c:v>
                </c:pt>
                <c:pt idx="4855">
                  <c:v>699.00</c:v>
                </c:pt>
                <c:pt idx="4856">
                  <c:v>699.00</c:v>
                </c:pt>
                <c:pt idx="4857">
                  <c:v>699.00</c:v>
                </c:pt>
                <c:pt idx="4858">
                  <c:v>699.00</c:v>
                </c:pt>
                <c:pt idx="4859">
                  <c:v>700.00</c:v>
                </c:pt>
                <c:pt idx="4860">
                  <c:v>700.00</c:v>
                </c:pt>
                <c:pt idx="4861">
                  <c:v>700.00</c:v>
                </c:pt>
                <c:pt idx="4862">
                  <c:v>700.00</c:v>
                </c:pt>
                <c:pt idx="4863">
                  <c:v>700.00</c:v>
                </c:pt>
                <c:pt idx="4864">
                  <c:v>700.00</c:v>
                </c:pt>
                <c:pt idx="4865">
                  <c:v>700.00</c:v>
                </c:pt>
                <c:pt idx="4866">
                  <c:v>701.00</c:v>
                </c:pt>
                <c:pt idx="4867">
                  <c:v>701.00</c:v>
                </c:pt>
                <c:pt idx="4868">
                  <c:v>701.00</c:v>
                </c:pt>
                <c:pt idx="4869">
                  <c:v>701.00</c:v>
                </c:pt>
                <c:pt idx="4870">
                  <c:v>701.00</c:v>
                </c:pt>
                <c:pt idx="4871">
                  <c:v>701.00</c:v>
                </c:pt>
                <c:pt idx="4872">
                  <c:v>701.00</c:v>
                </c:pt>
                <c:pt idx="4873">
                  <c:v>702.00</c:v>
                </c:pt>
                <c:pt idx="4874">
                  <c:v>702.00</c:v>
                </c:pt>
                <c:pt idx="4875">
                  <c:v>702.00</c:v>
                </c:pt>
                <c:pt idx="4876">
                  <c:v>702.00</c:v>
                </c:pt>
                <c:pt idx="4877">
                  <c:v>702.00</c:v>
                </c:pt>
                <c:pt idx="4878">
                  <c:v>702.00</c:v>
                </c:pt>
                <c:pt idx="4879">
                  <c:v>702.00</c:v>
                </c:pt>
                <c:pt idx="4880">
                  <c:v>703.00</c:v>
                </c:pt>
                <c:pt idx="4881">
                  <c:v>703.00</c:v>
                </c:pt>
                <c:pt idx="4882">
                  <c:v>703.00</c:v>
                </c:pt>
                <c:pt idx="4883">
                  <c:v>703.00</c:v>
                </c:pt>
                <c:pt idx="4884">
                  <c:v>703.00</c:v>
                </c:pt>
                <c:pt idx="4885">
                  <c:v>703.00</c:v>
                </c:pt>
                <c:pt idx="4886">
                  <c:v>703.00</c:v>
                </c:pt>
                <c:pt idx="4887">
                  <c:v>704.00</c:v>
                </c:pt>
                <c:pt idx="4888">
                  <c:v>704.00</c:v>
                </c:pt>
                <c:pt idx="4889">
                  <c:v>704.00</c:v>
                </c:pt>
                <c:pt idx="4890">
                  <c:v>704.00</c:v>
                </c:pt>
                <c:pt idx="4891">
                  <c:v>704.00</c:v>
                </c:pt>
                <c:pt idx="4892">
                  <c:v>704.00</c:v>
                </c:pt>
                <c:pt idx="4893">
                  <c:v>704.00</c:v>
                </c:pt>
                <c:pt idx="4894">
                  <c:v>705.00</c:v>
                </c:pt>
                <c:pt idx="4895">
                  <c:v>705.00</c:v>
                </c:pt>
                <c:pt idx="4896">
                  <c:v>705.00</c:v>
                </c:pt>
                <c:pt idx="4897">
                  <c:v>705.00</c:v>
                </c:pt>
                <c:pt idx="4898">
                  <c:v>705.00</c:v>
                </c:pt>
                <c:pt idx="4899">
                  <c:v>705.00</c:v>
                </c:pt>
                <c:pt idx="4900">
                  <c:v>705.00</c:v>
                </c:pt>
                <c:pt idx="4901">
                  <c:v>706.00</c:v>
                </c:pt>
                <c:pt idx="4902">
                  <c:v>706.00</c:v>
                </c:pt>
                <c:pt idx="4903">
                  <c:v>706.00</c:v>
                </c:pt>
                <c:pt idx="4904">
                  <c:v>706.00</c:v>
                </c:pt>
                <c:pt idx="4905">
                  <c:v>706.00</c:v>
                </c:pt>
                <c:pt idx="4906">
                  <c:v>706.00</c:v>
                </c:pt>
                <c:pt idx="4907">
                  <c:v>706.00</c:v>
                </c:pt>
                <c:pt idx="4908">
                  <c:v>707.00</c:v>
                </c:pt>
                <c:pt idx="4909">
                  <c:v>707.00</c:v>
                </c:pt>
                <c:pt idx="4910">
                  <c:v>707.00</c:v>
                </c:pt>
                <c:pt idx="4911">
                  <c:v>707.00</c:v>
                </c:pt>
                <c:pt idx="4912">
                  <c:v>707.00</c:v>
                </c:pt>
                <c:pt idx="4913">
                  <c:v>707.00</c:v>
                </c:pt>
                <c:pt idx="4914">
                  <c:v>707.00</c:v>
                </c:pt>
                <c:pt idx="4915">
                  <c:v>708.00</c:v>
                </c:pt>
                <c:pt idx="4916">
                  <c:v>708.00</c:v>
                </c:pt>
                <c:pt idx="4917">
                  <c:v>708.00</c:v>
                </c:pt>
                <c:pt idx="4918">
                  <c:v>708.00</c:v>
                </c:pt>
                <c:pt idx="4919">
                  <c:v>708.00</c:v>
                </c:pt>
                <c:pt idx="4920">
                  <c:v>708.00</c:v>
                </c:pt>
                <c:pt idx="4921">
                  <c:v>708.00</c:v>
                </c:pt>
                <c:pt idx="4922">
                  <c:v>709.00</c:v>
                </c:pt>
                <c:pt idx="4923">
                  <c:v>709.00</c:v>
                </c:pt>
                <c:pt idx="4924">
                  <c:v>709.00</c:v>
                </c:pt>
                <c:pt idx="4925">
                  <c:v>709.00</c:v>
                </c:pt>
                <c:pt idx="4926">
                  <c:v>709.00</c:v>
                </c:pt>
                <c:pt idx="4927">
                  <c:v>709.00</c:v>
                </c:pt>
                <c:pt idx="4928">
                  <c:v>709.00</c:v>
                </c:pt>
                <c:pt idx="4929">
                  <c:v>710.00</c:v>
                </c:pt>
                <c:pt idx="4930">
                  <c:v>710.00</c:v>
                </c:pt>
                <c:pt idx="4931">
                  <c:v>710.00</c:v>
                </c:pt>
                <c:pt idx="4932">
                  <c:v>710.00</c:v>
                </c:pt>
                <c:pt idx="4933">
                  <c:v>710.00</c:v>
                </c:pt>
                <c:pt idx="4934">
                  <c:v>710.00</c:v>
                </c:pt>
                <c:pt idx="4935">
                  <c:v>710.00</c:v>
                </c:pt>
                <c:pt idx="4936">
                  <c:v>711.00</c:v>
                </c:pt>
                <c:pt idx="4937">
                  <c:v>711.00</c:v>
                </c:pt>
                <c:pt idx="4938">
                  <c:v>711.00</c:v>
                </c:pt>
                <c:pt idx="4939">
                  <c:v>711.00</c:v>
                </c:pt>
                <c:pt idx="4940">
                  <c:v>711.00</c:v>
                </c:pt>
                <c:pt idx="4941">
                  <c:v>711.00</c:v>
                </c:pt>
                <c:pt idx="4942">
                  <c:v>712.00</c:v>
                </c:pt>
                <c:pt idx="4943">
                  <c:v>712.00</c:v>
                </c:pt>
                <c:pt idx="4944">
                  <c:v>712.00</c:v>
                </c:pt>
                <c:pt idx="4945">
                  <c:v>712.00</c:v>
                </c:pt>
                <c:pt idx="4946">
                  <c:v>712.00</c:v>
                </c:pt>
                <c:pt idx="4947">
                  <c:v>712.00</c:v>
                </c:pt>
                <c:pt idx="4948">
                  <c:v>712.00</c:v>
                </c:pt>
                <c:pt idx="4949">
                  <c:v>713.00</c:v>
                </c:pt>
                <c:pt idx="4950">
                  <c:v>713.00</c:v>
                </c:pt>
                <c:pt idx="4951">
                  <c:v>713.00</c:v>
                </c:pt>
                <c:pt idx="4952">
                  <c:v>713.00</c:v>
                </c:pt>
                <c:pt idx="4953">
                  <c:v>713.00</c:v>
                </c:pt>
                <c:pt idx="4954">
                  <c:v>713.00</c:v>
                </c:pt>
                <c:pt idx="4955">
                  <c:v>713.00</c:v>
                </c:pt>
                <c:pt idx="4956">
                  <c:v>714.00</c:v>
                </c:pt>
                <c:pt idx="4957">
                  <c:v>714.00</c:v>
                </c:pt>
                <c:pt idx="4958">
                  <c:v>714.00</c:v>
                </c:pt>
                <c:pt idx="4959">
                  <c:v>714.00</c:v>
                </c:pt>
                <c:pt idx="4960">
                  <c:v>714.00</c:v>
                </c:pt>
                <c:pt idx="4961">
                  <c:v>714.00</c:v>
                </c:pt>
                <c:pt idx="4962">
                  <c:v>714.00</c:v>
                </c:pt>
                <c:pt idx="4963">
                  <c:v>715.00</c:v>
                </c:pt>
                <c:pt idx="4964">
                  <c:v>715.00</c:v>
                </c:pt>
                <c:pt idx="4965">
                  <c:v>715.00</c:v>
                </c:pt>
                <c:pt idx="4966">
                  <c:v>715.00</c:v>
                </c:pt>
                <c:pt idx="4967">
                  <c:v>715.00</c:v>
                </c:pt>
                <c:pt idx="4968">
                  <c:v>715.00</c:v>
                </c:pt>
                <c:pt idx="4969">
                  <c:v>715.00</c:v>
                </c:pt>
                <c:pt idx="4970">
                  <c:v>716.00</c:v>
                </c:pt>
                <c:pt idx="4971">
                  <c:v>716.00</c:v>
                </c:pt>
                <c:pt idx="4972">
                  <c:v>716.00</c:v>
                </c:pt>
                <c:pt idx="4973">
                  <c:v>716.00</c:v>
                </c:pt>
                <c:pt idx="4974">
                  <c:v>716.00</c:v>
                </c:pt>
                <c:pt idx="4975">
                  <c:v>716.00</c:v>
                </c:pt>
                <c:pt idx="4976">
                  <c:v>716.00</c:v>
                </c:pt>
                <c:pt idx="4977">
                  <c:v>717.00</c:v>
                </c:pt>
                <c:pt idx="4978">
                  <c:v>717.00</c:v>
                </c:pt>
                <c:pt idx="4979">
                  <c:v>717.00</c:v>
                </c:pt>
                <c:pt idx="4980">
                  <c:v>717.00</c:v>
                </c:pt>
                <c:pt idx="4981">
                  <c:v>717.00</c:v>
                </c:pt>
                <c:pt idx="4982">
                  <c:v>717.00</c:v>
                </c:pt>
                <c:pt idx="4983">
                  <c:v>717.00</c:v>
                </c:pt>
                <c:pt idx="4984">
                  <c:v>718.00</c:v>
                </c:pt>
                <c:pt idx="4985">
                  <c:v>718.00</c:v>
                </c:pt>
                <c:pt idx="4986">
                  <c:v>718.00</c:v>
                </c:pt>
                <c:pt idx="4987">
                  <c:v>718.00</c:v>
                </c:pt>
                <c:pt idx="4988">
                  <c:v>718.00</c:v>
                </c:pt>
                <c:pt idx="4989">
                  <c:v>718.00</c:v>
                </c:pt>
                <c:pt idx="4990">
                  <c:v>718.00</c:v>
                </c:pt>
                <c:pt idx="4991">
                  <c:v>719.00</c:v>
                </c:pt>
                <c:pt idx="4992">
                  <c:v>719.00</c:v>
                </c:pt>
                <c:pt idx="4993">
                  <c:v>719.00</c:v>
                </c:pt>
                <c:pt idx="4994">
                  <c:v>719.00</c:v>
                </c:pt>
                <c:pt idx="4995">
                  <c:v>719.00</c:v>
                </c:pt>
                <c:pt idx="4996">
                  <c:v>719.00</c:v>
                </c:pt>
                <c:pt idx="4997">
                  <c:v>719.00</c:v>
                </c:pt>
                <c:pt idx="4998">
                  <c:v>720.00</c:v>
                </c:pt>
                <c:pt idx="4999">
                  <c:v>720.00</c:v>
                </c:pt>
                <c:pt idx="5000">
                  <c:v>720.00</c:v>
                </c:pt>
              </c:strCache>
            </c:strRef>
          </c:cat>
          <c:val>
            <c:numRef>
              <c:f>'Inh_Bath Deod_2 Bath Results'!$C$5:$C$5005</c:f>
              <c:numCache>
                <c:formatCode>0.00E+00</c:formatCode>
                <c:ptCount val="5001"/>
                <c:pt idx="0" formatCode="General">
                  <c:v>0</c:v>
                </c:pt>
                <c:pt idx="1">
                  <c:v>0</c:v>
                </c:pt>
                <c:pt idx="2">
                  <c:v>1.0900000000000001</c:v>
                </c:pt>
                <c:pt idx="3">
                  <c:v>3.17</c:v>
                </c:pt>
                <c:pt idx="4">
                  <c:v>5.46</c:v>
                </c:pt>
                <c:pt idx="5">
                  <c:v>7.72</c:v>
                </c:pt>
                <c:pt idx="6">
                  <c:v>9.86</c:v>
                </c:pt>
                <c:pt idx="7">
                  <c:v>11.9</c:v>
                </c:pt>
                <c:pt idx="8">
                  <c:v>13.8</c:v>
                </c:pt>
                <c:pt idx="9">
                  <c:v>15.6</c:v>
                </c:pt>
                <c:pt idx="10">
                  <c:v>17.2</c:v>
                </c:pt>
                <c:pt idx="11">
                  <c:v>18.8</c:v>
                </c:pt>
                <c:pt idx="12">
                  <c:v>20.3</c:v>
                </c:pt>
                <c:pt idx="13">
                  <c:v>21.6</c:v>
                </c:pt>
                <c:pt idx="14">
                  <c:v>22.9</c:v>
                </c:pt>
                <c:pt idx="15">
                  <c:v>24.1</c:v>
                </c:pt>
                <c:pt idx="16">
                  <c:v>25.3</c:v>
                </c:pt>
                <c:pt idx="17">
                  <c:v>26.3</c:v>
                </c:pt>
                <c:pt idx="18">
                  <c:v>27.3</c:v>
                </c:pt>
                <c:pt idx="19">
                  <c:v>28.2</c:v>
                </c:pt>
                <c:pt idx="20">
                  <c:v>29.1</c:v>
                </c:pt>
                <c:pt idx="21">
                  <c:v>29.9</c:v>
                </c:pt>
                <c:pt idx="22">
                  <c:v>30.7</c:v>
                </c:pt>
                <c:pt idx="23">
                  <c:v>31.4</c:v>
                </c:pt>
                <c:pt idx="24">
                  <c:v>32</c:v>
                </c:pt>
                <c:pt idx="25">
                  <c:v>32.700000000000003</c:v>
                </c:pt>
                <c:pt idx="26">
                  <c:v>33.200000000000003</c:v>
                </c:pt>
                <c:pt idx="27">
                  <c:v>33.799999999999997</c:v>
                </c:pt>
                <c:pt idx="28">
                  <c:v>34.299999999999997</c:v>
                </c:pt>
                <c:pt idx="29">
                  <c:v>34.799999999999997</c:v>
                </c:pt>
                <c:pt idx="30">
                  <c:v>35.200000000000003</c:v>
                </c:pt>
                <c:pt idx="31">
                  <c:v>35.6</c:v>
                </c:pt>
                <c:pt idx="32">
                  <c:v>36</c:v>
                </c:pt>
                <c:pt idx="33">
                  <c:v>36.4</c:v>
                </c:pt>
                <c:pt idx="34">
                  <c:v>36.700000000000003</c:v>
                </c:pt>
                <c:pt idx="35">
                  <c:v>37</c:v>
                </c:pt>
                <c:pt idx="36">
                  <c:v>37.299999999999997</c:v>
                </c:pt>
                <c:pt idx="37">
                  <c:v>37.6</c:v>
                </c:pt>
                <c:pt idx="38">
                  <c:v>37.799999999999997</c:v>
                </c:pt>
                <c:pt idx="39">
                  <c:v>38.1</c:v>
                </c:pt>
                <c:pt idx="40">
                  <c:v>38.299999999999997</c:v>
                </c:pt>
                <c:pt idx="41">
                  <c:v>38.5</c:v>
                </c:pt>
                <c:pt idx="42">
                  <c:v>38.700000000000003</c:v>
                </c:pt>
                <c:pt idx="43">
                  <c:v>38.9</c:v>
                </c:pt>
                <c:pt idx="44">
                  <c:v>39</c:v>
                </c:pt>
                <c:pt idx="45">
                  <c:v>39.200000000000003</c:v>
                </c:pt>
                <c:pt idx="46">
                  <c:v>39.299999999999997</c:v>
                </c:pt>
                <c:pt idx="47">
                  <c:v>39.5</c:v>
                </c:pt>
                <c:pt idx="48">
                  <c:v>39.6</c:v>
                </c:pt>
                <c:pt idx="49">
                  <c:v>39.700000000000003</c:v>
                </c:pt>
                <c:pt idx="50">
                  <c:v>39.799999999999997</c:v>
                </c:pt>
                <c:pt idx="51">
                  <c:v>39.9</c:v>
                </c:pt>
                <c:pt idx="52">
                  <c:v>40</c:v>
                </c:pt>
                <c:pt idx="53">
                  <c:v>40.1</c:v>
                </c:pt>
                <c:pt idx="54">
                  <c:v>40.1</c:v>
                </c:pt>
                <c:pt idx="55">
                  <c:v>40.200000000000003</c:v>
                </c:pt>
                <c:pt idx="56">
                  <c:v>40.299999999999997</c:v>
                </c:pt>
                <c:pt idx="57">
                  <c:v>40.299999999999997</c:v>
                </c:pt>
                <c:pt idx="58">
                  <c:v>40.4</c:v>
                </c:pt>
                <c:pt idx="59">
                  <c:v>40.4</c:v>
                </c:pt>
                <c:pt idx="60">
                  <c:v>40.5</c:v>
                </c:pt>
                <c:pt idx="61">
                  <c:v>40.5</c:v>
                </c:pt>
                <c:pt idx="62">
                  <c:v>40.5</c:v>
                </c:pt>
                <c:pt idx="63">
                  <c:v>40.6</c:v>
                </c:pt>
                <c:pt idx="64">
                  <c:v>40.6</c:v>
                </c:pt>
                <c:pt idx="65">
                  <c:v>40.6</c:v>
                </c:pt>
                <c:pt idx="66">
                  <c:v>40.6</c:v>
                </c:pt>
                <c:pt idx="67">
                  <c:v>40.6</c:v>
                </c:pt>
                <c:pt idx="68">
                  <c:v>40.700000000000003</c:v>
                </c:pt>
                <c:pt idx="69">
                  <c:v>40.700000000000003</c:v>
                </c:pt>
                <c:pt idx="70">
                  <c:v>40.700000000000003</c:v>
                </c:pt>
                <c:pt idx="71">
                  <c:v>40.700000000000003</c:v>
                </c:pt>
                <c:pt idx="72">
                  <c:v>40.700000000000003</c:v>
                </c:pt>
                <c:pt idx="73">
                  <c:v>40.700000000000003</c:v>
                </c:pt>
                <c:pt idx="74">
                  <c:v>40.700000000000003</c:v>
                </c:pt>
                <c:pt idx="75">
                  <c:v>40.700000000000003</c:v>
                </c:pt>
                <c:pt idx="76">
                  <c:v>40.700000000000003</c:v>
                </c:pt>
                <c:pt idx="77">
                  <c:v>40.700000000000003</c:v>
                </c:pt>
                <c:pt idx="78">
                  <c:v>40.700000000000003</c:v>
                </c:pt>
                <c:pt idx="79">
                  <c:v>40.700000000000003</c:v>
                </c:pt>
                <c:pt idx="80">
                  <c:v>40.700000000000003</c:v>
                </c:pt>
                <c:pt idx="81">
                  <c:v>40.700000000000003</c:v>
                </c:pt>
                <c:pt idx="82">
                  <c:v>40.700000000000003</c:v>
                </c:pt>
                <c:pt idx="83">
                  <c:v>40.6</c:v>
                </c:pt>
                <c:pt idx="84">
                  <c:v>40.6</c:v>
                </c:pt>
                <c:pt idx="85">
                  <c:v>40.6</c:v>
                </c:pt>
                <c:pt idx="86">
                  <c:v>40.6</c:v>
                </c:pt>
                <c:pt idx="87">
                  <c:v>40.6</c:v>
                </c:pt>
                <c:pt idx="88">
                  <c:v>40.6</c:v>
                </c:pt>
                <c:pt idx="89">
                  <c:v>40.6</c:v>
                </c:pt>
                <c:pt idx="90">
                  <c:v>40.5</c:v>
                </c:pt>
                <c:pt idx="91">
                  <c:v>40.5</c:v>
                </c:pt>
                <c:pt idx="92">
                  <c:v>40.5</c:v>
                </c:pt>
                <c:pt idx="93">
                  <c:v>40.5</c:v>
                </c:pt>
                <c:pt idx="94">
                  <c:v>40.5</c:v>
                </c:pt>
                <c:pt idx="95">
                  <c:v>40.5</c:v>
                </c:pt>
                <c:pt idx="96">
                  <c:v>40.4</c:v>
                </c:pt>
                <c:pt idx="97">
                  <c:v>40.4</c:v>
                </c:pt>
                <c:pt idx="98">
                  <c:v>40.4</c:v>
                </c:pt>
                <c:pt idx="99">
                  <c:v>40.4</c:v>
                </c:pt>
                <c:pt idx="100">
                  <c:v>40.4</c:v>
                </c:pt>
                <c:pt idx="101">
                  <c:v>40.299999999999997</c:v>
                </c:pt>
                <c:pt idx="102">
                  <c:v>40.299999999999997</c:v>
                </c:pt>
                <c:pt idx="103">
                  <c:v>40.299999999999997</c:v>
                </c:pt>
                <c:pt idx="104">
                  <c:v>40.299999999999997</c:v>
                </c:pt>
                <c:pt idx="105">
                  <c:v>40.200000000000003</c:v>
                </c:pt>
                <c:pt idx="106">
                  <c:v>40.200000000000003</c:v>
                </c:pt>
                <c:pt idx="107">
                  <c:v>40.200000000000003</c:v>
                </c:pt>
                <c:pt idx="108">
                  <c:v>40.200000000000003</c:v>
                </c:pt>
                <c:pt idx="109">
                  <c:v>40.200000000000003</c:v>
                </c:pt>
                <c:pt idx="110">
                  <c:v>40.1</c:v>
                </c:pt>
                <c:pt idx="111">
                  <c:v>40.1</c:v>
                </c:pt>
                <c:pt idx="112">
                  <c:v>40.1</c:v>
                </c:pt>
                <c:pt idx="113">
                  <c:v>40.1</c:v>
                </c:pt>
                <c:pt idx="114">
                  <c:v>40</c:v>
                </c:pt>
                <c:pt idx="115">
                  <c:v>40</c:v>
                </c:pt>
                <c:pt idx="116">
                  <c:v>40</c:v>
                </c:pt>
                <c:pt idx="117">
                  <c:v>40</c:v>
                </c:pt>
                <c:pt idx="118">
                  <c:v>39.9</c:v>
                </c:pt>
                <c:pt idx="119">
                  <c:v>39.9</c:v>
                </c:pt>
                <c:pt idx="120">
                  <c:v>39.9</c:v>
                </c:pt>
                <c:pt idx="121">
                  <c:v>39.9</c:v>
                </c:pt>
                <c:pt idx="122">
                  <c:v>39.799999999999997</c:v>
                </c:pt>
                <c:pt idx="123">
                  <c:v>39.799999999999997</c:v>
                </c:pt>
                <c:pt idx="124">
                  <c:v>39.799999999999997</c:v>
                </c:pt>
                <c:pt idx="125">
                  <c:v>39.799999999999997</c:v>
                </c:pt>
                <c:pt idx="126">
                  <c:v>39.799999999999997</c:v>
                </c:pt>
                <c:pt idx="127">
                  <c:v>39.700000000000003</c:v>
                </c:pt>
                <c:pt idx="128">
                  <c:v>39.700000000000003</c:v>
                </c:pt>
                <c:pt idx="129">
                  <c:v>39.700000000000003</c:v>
                </c:pt>
                <c:pt idx="130">
                  <c:v>39.700000000000003</c:v>
                </c:pt>
                <c:pt idx="131">
                  <c:v>39.6</c:v>
                </c:pt>
                <c:pt idx="132">
                  <c:v>39.6</c:v>
                </c:pt>
                <c:pt idx="133">
                  <c:v>39.6</c:v>
                </c:pt>
                <c:pt idx="134">
                  <c:v>39.6</c:v>
                </c:pt>
                <c:pt idx="135">
                  <c:v>39.5</c:v>
                </c:pt>
                <c:pt idx="136">
                  <c:v>39.5</c:v>
                </c:pt>
                <c:pt idx="137">
                  <c:v>39.5</c:v>
                </c:pt>
                <c:pt idx="138">
                  <c:v>39.5</c:v>
                </c:pt>
                <c:pt idx="139">
                  <c:v>39.4</c:v>
                </c:pt>
                <c:pt idx="140">
                  <c:v>39.4</c:v>
                </c:pt>
                <c:pt idx="141">
                  <c:v>39.4</c:v>
                </c:pt>
                <c:pt idx="142">
                  <c:v>39.4</c:v>
                </c:pt>
                <c:pt idx="143">
                  <c:v>39.299999999999997</c:v>
                </c:pt>
                <c:pt idx="144">
                  <c:v>39.299999999999997</c:v>
                </c:pt>
                <c:pt idx="145">
                  <c:v>39.299999999999997</c:v>
                </c:pt>
                <c:pt idx="146">
                  <c:v>39.299999999999997</c:v>
                </c:pt>
                <c:pt idx="147">
                  <c:v>39.200000000000003</c:v>
                </c:pt>
                <c:pt idx="148">
                  <c:v>39.200000000000003</c:v>
                </c:pt>
                <c:pt idx="149">
                  <c:v>39.200000000000003</c:v>
                </c:pt>
                <c:pt idx="150">
                  <c:v>39.200000000000003</c:v>
                </c:pt>
                <c:pt idx="151">
                  <c:v>39.1</c:v>
                </c:pt>
                <c:pt idx="152">
                  <c:v>39.1</c:v>
                </c:pt>
                <c:pt idx="153">
                  <c:v>39.1</c:v>
                </c:pt>
                <c:pt idx="154">
                  <c:v>39.1</c:v>
                </c:pt>
                <c:pt idx="155">
                  <c:v>39</c:v>
                </c:pt>
                <c:pt idx="156">
                  <c:v>39</c:v>
                </c:pt>
                <c:pt idx="157">
                  <c:v>39</c:v>
                </c:pt>
                <c:pt idx="158">
                  <c:v>39</c:v>
                </c:pt>
                <c:pt idx="159">
                  <c:v>38.9</c:v>
                </c:pt>
                <c:pt idx="160">
                  <c:v>38.9</c:v>
                </c:pt>
                <c:pt idx="161">
                  <c:v>38.9</c:v>
                </c:pt>
                <c:pt idx="162">
                  <c:v>38.9</c:v>
                </c:pt>
                <c:pt idx="163">
                  <c:v>38.799999999999997</c:v>
                </c:pt>
                <c:pt idx="164">
                  <c:v>38.799999999999997</c:v>
                </c:pt>
                <c:pt idx="165">
                  <c:v>38.799999999999997</c:v>
                </c:pt>
                <c:pt idx="166">
                  <c:v>38.799999999999997</c:v>
                </c:pt>
                <c:pt idx="167">
                  <c:v>38.700000000000003</c:v>
                </c:pt>
                <c:pt idx="168">
                  <c:v>38.700000000000003</c:v>
                </c:pt>
                <c:pt idx="169">
                  <c:v>38.700000000000003</c:v>
                </c:pt>
                <c:pt idx="170">
                  <c:v>38.700000000000003</c:v>
                </c:pt>
                <c:pt idx="171">
                  <c:v>38.6</c:v>
                </c:pt>
                <c:pt idx="172">
                  <c:v>38.6</c:v>
                </c:pt>
                <c:pt idx="173">
                  <c:v>38.6</c:v>
                </c:pt>
                <c:pt idx="174">
                  <c:v>38.6</c:v>
                </c:pt>
                <c:pt idx="175">
                  <c:v>38.5</c:v>
                </c:pt>
                <c:pt idx="176">
                  <c:v>38.5</c:v>
                </c:pt>
                <c:pt idx="177">
                  <c:v>38.5</c:v>
                </c:pt>
                <c:pt idx="178">
                  <c:v>38.5</c:v>
                </c:pt>
                <c:pt idx="179">
                  <c:v>38.4</c:v>
                </c:pt>
                <c:pt idx="180">
                  <c:v>38.4</c:v>
                </c:pt>
                <c:pt idx="181">
                  <c:v>38.4</c:v>
                </c:pt>
                <c:pt idx="182">
                  <c:v>38.4</c:v>
                </c:pt>
                <c:pt idx="183">
                  <c:v>38.299999999999997</c:v>
                </c:pt>
                <c:pt idx="184">
                  <c:v>38.299999999999997</c:v>
                </c:pt>
                <c:pt idx="185">
                  <c:v>38.299999999999997</c:v>
                </c:pt>
                <c:pt idx="186">
                  <c:v>38.299999999999997</c:v>
                </c:pt>
                <c:pt idx="187">
                  <c:v>38.200000000000003</c:v>
                </c:pt>
                <c:pt idx="188">
                  <c:v>38.200000000000003</c:v>
                </c:pt>
                <c:pt idx="189">
                  <c:v>38.200000000000003</c:v>
                </c:pt>
                <c:pt idx="190">
                  <c:v>38.200000000000003</c:v>
                </c:pt>
                <c:pt idx="191">
                  <c:v>38.1</c:v>
                </c:pt>
                <c:pt idx="192">
                  <c:v>38.1</c:v>
                </c:pt>
                <c:pt idx="193">
                  <c:v>38.1</c:v>
                </c:pt>
                <c:pt idx="194">
                  <c:v>38.1</c:v>
                </c:pt>
                <c:pt idx="195">
                  <c:v>38</c:v>
                </c:pt>
                <c:pt idx="196">
                  <c:v>38</c:v>
                </c:pt>
                <c:pt idx="197">
                  <c:v>38</c:v>
                </c:pt>
                <c:pt idx="198">
                  <c:v>38</c:v>
                </c:pt>
                <c:pt idx="199">
                  <c:v>37.9</c:v>
                </c:pt>
                <c:pt idx="200">
                  <c:v>37.9</c:v>
                </c:pt>
                <c:pt idx="201">
                  <c:v>37.9</c:v>
                </c:pt>
                <c:pt idx="202">
                  <c:v>37.9</c:v>
                </c:pt>
                <c:pt idx="203">
                  <c:v>37.799999999999997</c:v>
                </c:pt>
                <c:pt idx="204">
                  <c:v>37.799999999999997</c:v>
                </c:pt>
                <c:pt idx="205">
                  <c:v>37.799999999999997</c:v>
                </c:pt>
                <c:pt idx="206">
                  <c:v>37.799999999999997</c:v>
                </c:pt>
                <c:pt idx="207">
                  <c:v>37.700000000000003</c:v>
                </c:pt>
                <c:pt idx="208">
                  <c:v>37.700000000000003</c:v>
                </c:pt>
                <c:pt idx="209">
                  <c:v>37.700000000000003</c:v>
                </c:pt>
                <c:pt idx="210">
                  <c:v>37.700000000000003</c:v>
                </c:pt>
                <c:pt idx="211">
                  <c:v>37.6</c:v>
                </c:pt>
                <c:pt idx="212">
                  <c:v>37.6</c:v>
                </c:pt>
                <c:pt idx="213">
                  <c:v>37.6</c:v>
                </c:pt>
                <c:pt idx="214">
                  <c:v>37.6</c:v>
                </c:pt>
                <c:pt idx="215">
                  <c:v>37.6</c:v>
                </c:pt>
                <c:pt idx="216">
                  <c:v>37.5</c:v>
                </c:pt>
                <c:pt idx="217">
                  <c:v>37.5</c:v>
                </c:pt>
                <c:pt idx="218">
                  <c:v>37.5</c:v>
                </c:pt>
                <c:pt idx="219">
                  <c:v>37.5</c:v>
                </c:pt>
                <c:pt idx="220">
                  <c:v>37.4</c:v>
                </c:pt>
                <c:pt idx="221">
                  <c:v>37.4</c:v>
                </c:pt>
                <c:pt idx="222">
                  <c:v>37.4</c:v>
                </c:pt>
                <c:pt idx="223">
                  <c:v>37.4</c:v>
                </c:pt>
                <c:pt idx="224">
                  <c:v>37.299999999999997</c:v>
                </c:pt>
                <c:pt idx="225">
                  <c:v>37.299999999999997</c:v>
                </c:pt>
                <c:pt idx="226">
                  <c:v>37.299999999999997</c:v>
                </c:pt>
                <c:pt idx="227">
                  <c:v>37.299999999999997</c:v>
                </c:pt>
                <c:pt idx="228">
                  <c:v>37.200000000000003</c:v>
                </c:pt>
                <c:pt idx="229">
                  <c:v>37.200000000000003</c:v>
                </c:pt>
                <c:pt idx="230">
                  <c:v>37.200000000000003</c:v>
                </c:pt>
                <c:pt idx="231">
                  <c:v>37.200000000000003</c:v>
                </c:pt>
                <c:pt idx="232">
                  <c:v>37.1</c:v>
                </c:pt>
                <c:pt idx="233">
                  <c:v>37.1</c:v>
                </c:pt>
                <c:pt idx="234">
                  <c:v>37.1</c:v>
                </c:pt>
                <c:pt idx="235">
                  <c:v>37.1</c:v>
                </c:pt>
                <c:pt idx="236">
                  <c:v>37</c:v>
                </c:pt>
                <c:pt idx="237">
                  <c:v>37</c:v>
                </c:pt>
                <c:pt idx="238">
                  <c:v>37</c:v>
                </c:pt>
                <c:pt idx="239">
                  <c:v>37</c:v>
                </c:pt>
                <c:pt idx="240">
                  <c:v>37</c:v>
                </c:pt>
                <c:pt idx="241">
                  <c:v>36.9</c:v>
                </c:pt>
                <c:pt idx="242">
                  <c:v>36.9</c:v>
                </c:pt>
                <c:pt idx="243">
                  <c:v>36.9</c:v>
                </c:pt>
                <c:pt idx="244">
                  <c:v>36.9</c:v>
                </c:pt>
                <c:pt idx="245">
                  <c:v>36.799999999999997</c:v>
                </c:pt>
                <c:pt idx="246">
                  <c:v>36.799999999999997</c:v>
                </c:pt>
                <c:pt idx="247">
                  <c:v>36.799999999999997</c:v>
                </c:pt>
                <c:pt idx="248">
                  <c:v>36.799999999999997</c:v>
                </c:pt>
                <c:pt idx="249">
                  <c:v>36.700000000000003</c:v>
                </c:pt>
                <c:pt idx="250">
                  <c:v>36.700000000000003</c:v>
                </c:pt>
                <c:pt idx="251">
                  <c:v>36.700000000000003</c:v>
                </c:pt>
                <c:pt idx="252">
                  <c:v>36.700000000000003</c:v>
                </c:pt>
                <c:pt idx="253">
                  <c:v>36.6</c:v>
                </c:pt>
                <c:pt idx="254">
                  <c:v>36.6</c:v>
                </c:pt>
                <c:pt idx="255">
                  <c:v>36.6</c:v>
                </c:pt>
                <c:pt idx="256">
                  <c:v>36.6</c:v>
                </c:pt>
                <c:pt idx="257">
                  <c:v>36.5</c:v>
                </c:pt>
                <c:pt idx="258">
                  <c:v>36.5</c:v>
                </c:pt>
                <c:pt idx="259">
                  <c:v>36.5</c:v>
                </c:pt>
                <c:pt idx="260">
                  <c:v>36.5</c:v>
                </c:pt>
                <c:pt idx="261">
                  <c:v>36.5</c:v>
                </c:pt>
                <c:pt idx="262">
                  <c:v>36.4</c:v>
                </c:pt>
                <c:pt idx="263">
                  <c:v>36.4</c:v>
                </c:pt>
                <c:pt idx="264">
                  <c:v>36.4</c:v>
                </c:pt>
                <c:pt idx="265">
                  <c:v>36.4</c:v>
                </c:pt>
                <c:pt idx="266">
                  <c:v>36.299999999999997</c:v>
                </c:pt>
                <c:pt idx="267">
                  <c:v>36.299999999999997</c:v>
                </c:pt>
                <c:pt idx="268">
                  <c:v>36.299999999999997</c:v>
                </c:pt>
                <c:pt idx="269">
                  <c:v>36.299999999999997</c:v>
                </c:pt>
                <c:pt idx="270">
                  <c:v>36.200000000000003</c:v>
                </c:pt>
                <c:pt idx="271">
                  <c:v>36.200000000000003</c:v>
                </c:pt>
                <c:pt idx="272">
                  <c:v>36.200000000000003</c:v>
                </c:pt>
                <c:pt idx="273">
                  <c:v>36.200000000000003</c:v>
                </c:pt>
                <c:pt idx="274">
                  <c:v>36.200000000000003</c:v>
                </c:pt>
                <c:pt idx="275">
                  <c:v>36.1</c:v>
                </c:pt>
                <c:pt idx="276">
                  <c:v>36.1</c:v>
                </c:pt>
                <c:pt idx="277">
                  <c:v>36.1</c:v>
                </c:pt>
                <c:pt idx="278">
                  <c:v>36.1</c:v>
                </c:pt>
                <c:pt idx="279">
                  <c:v>36</c:v>
                </c:pt>
                <c:pt idx="280">
                  <c:v>36</c:v>
                </c:pt>
                <c:pt idx="281">
                  <c:v>36</c:v>
                </c:pt>
                <c:pt idx="282">
                  <c:v>36</c:v>
                </c:pt>
                <c:pt idx="283">
                  <c:v>35.9</c:v>
                </c:pt>
                <c:pt idx="284">
                  <c:v>35.9</c:v>
                </c:pt>
                <c:pt idx="285">
                  <c:v>35.9</c:v>
                </c:pt>
                <c:pt idx="286">
                  <c:v>35.9</c:v>
                </c:pt>
                <c:pt idx="287">
                  <c:v>35.799999999999997</c:v>
                </c:pt>
                <c:pt idx="288">
                  <c:v>35.799999999999997</c:v>
                </c:pt>
                <c:pt idx="289">
                  <c:v>35.799999999999997</c:v>
                </c:pt>
                <c:pt idx="290">
                  <c:v>35.799999999999997</c:v>
                </c:pt>
                <c:pt idx="291">
                  <c:v>35.799999999999997</c:v>
                </c:pt>
                <c:pt idx="292">
                  <c:v>35.700000000000003</c:v>
                </c:pt>
                <c:pt idx="293">
                  <c:v>35.700000000000003</c:v>
                </c:pt>
                <c:pt idx="294">
                  <c:v>35.700000000000003</c:v>
                </c:pt>
                <c:pt idx="295">
                  <c:v>35.700000000000003</c:v>
                </c:pt>
                <c:pt idx="296">
                  <c:v>35.6</c:v>
                </c:pt>
                <c:pt idx="297">
                  <c:v>35.6</c:v>
                </c:pt>
                <c:pt idx="298">
                  <c:v>35.6</c:v>
                </c:pt>
                <c:pt idx="299">
                  <c:v>35.6</c:v>
                </c:pt>
                <c:pt idx="300">
                  <c:v>35.6</c:v>
                </c:pt>
                <c:pt idx="301">
                  <c:v>35.5</c:v>
                </c:pt>
                <c:pt idx="302">
                  <c:v>35.5</c:v>
                </c:pt>
                <c:pt idx="303">
                  <c:v>35.5</c:v>
                </c:pt>
                <c:pt idx="304">
                  <c:v>35.5</c:v>
                </c:pt>
                <c:pt idx="305">
                  <c:v>35.4</c:v>
                </c:pt>
                <c:pt idx="306">
                  <c:v>35.4</c:v>
                </c:pt>
                <c:pt idx="307">
                  <c:v>35.4</c:v>
                </c:pt>
                <c:pt idx="308">
                  <c:v>35.4</c:v>
                </c:pt>
                <c:pt idx="309">
                  <c:v>35.299999999999997</c:v>
                </c:pt>
                <c:pt idx="310">
                  <c:v>35.299999999999997</c:v>
                </c:pt>
                <c:pt idx="311">
                  <c:v>35.299999999999997</c:v>
                </c:pt>
                <c:pt idx="312">
                  <c:v>35.299999999999997</c:v>
                </c:pt>
                <c:pt idx="313">
                  <c:v>35.299999999999997</c:v>
                </c:pt>
                <c:pt idx="314">
                  <c:v>35.200000000000003</c:v>
                </c:pt>
                <c:pt idx="315">
                  <c:v>35.200000000000003</c:v>
                </c:pt>
                <c:pt idx="316">
                  <c:v>35.200000000000003</c:v>
                </c:pt>
                <c:pt idx="317">
                  <c:v>35.200000000000003</c:v>
                </c:pt>
                <c:pt idx="318">
                  <c:v>35.1</c:v>
                </c:pt>
                <c:pt idx="319">
                  <c:v>35.1</c:v>
                </c:pt>
                <c:pt idx="320">
                  <c:v>35.1</c:v>
                </c:pt>
                <c:pt idx="321">
                  <c:v>35.1</c:v>
                </c:pt>
                <c:pt idx="322">
                  <c:v>35.1</c:v>
                </c:pt>
                <c:pt idx="323">
                  <c:v>35</c:v>
                </c:pt>
                <c:pt idx="324">
                  <c:v>35</c:v>
                </c:pt>
                <c:pt idx="325">
                  <c:v>35</c:v>
                </c:pt>
                <c:pt idx="326">
                  <c:v>35</c:v>
                </c:pt>
                <c:pt idx="327">
                  <c:v>34.9</c:v>
                </c:pt>
                <c:pt idx="328">
                  <c:v>34.9</c:v>
                </c:pt>
                <c:pt idx="329">
                  <c:v>34.9</c:v>
                </c:pt>
                <c:pt idx="330">
                  <c:v>34.9</c:v>
                </c:pt>
                <c:pt idx="331">
                  <c:v>34.799999999999997</c:v>
                </c:pt>
                <c:pt idx="332">
                  <c:v>34.799999999999997</c:v>
                </c:pt>
                <c:pt idx="333">
                  <c:v>34.799999999999997</c:v>
                </c:pt>
                <c:pt idx="334">
                  <c:v>34.799999999999997</c:v>
                </c:pt>
                <c:pt idx="335">
                  <c:v>34.799999999999997</c:v>
                </c:pt>
                <c:pt idx="336">
                  <c:v>34.700000000000003</c:v>
                </c:pt>
                <c:pt idx="337">
                  <c:v>34.700000000000003</c:v>
                </c:pt>
                <c:pt idx="338">
                  <c:v>34.700000000000003</c:v>
                </c:pt>
                <c:pt idx="339">
                  <c:v>34.700000000000003</c:v>
                </c:pt>
                <c:pt idx="340">
                  <c:v>34.6</c:v>
                </c:pt>
                <c:pt idx="341">
                  <c:v>34.6</c:v>
                </c:pt>
                <c:pt idx="342">
                  <c:v>34.6</c:v>
                </c:pt>
                <c:pt idx="343">
                  <c:v>34.6</c:v>
                </c:pt>
                <c:pt idx="344">
                  <c:v>34.6</c:v>
                </c:pt>
                <c:pt idx="345">
                  <c:v>34.5</c:v>
                </c:pt>
                <c:pt idx="346">
                  <c:v>34.5</c:v>
                </c:pt>
                <c:pt idx="347">
                  <c:v>34.5</c:v>
                </c:pt>
                <c:pt idx="348">
                  <c:v>34.5</c:v>
                </c:pt>
                <c:pt idx="349">
                  <c:v>34.4</c:v>
                </c:pt>
                <c:pt idx="350">
                  <c:v>34.4</c:v>
                </c:pt>
                <c:pt idx="351">
                  <c:v>34.4</c:v>
                </c:pt>
                <c:pt idx="352">
                  <c:v>34.4</c:v>
                </c:pt>
                <c:pt idx="353">
                  <c:v>34.4</c:v>
                </c:pt>
                <c:pt idx="354">
                  <c:v>34.299999999999997</c:v>
                </c:pt>
                <c:pt idx="355">
                  <c:v>34.299999999999997</c:v>
                </c:pt>
                <c:pt idx="356">
                  <c:v>34.299999999999997</c:v>
                </c:pt>
                <c:pt idx="357">
                  <c:v>34.299999999999997</c:v>
                </c:pt>
                <c:pt idx="358">
                  <c:v>34.200000000000003</c:v>
                </c:pt>
                <c:pt idx="359">
                  <c:v>34.200000000000003</c:v>
                </c:pt>
                <c:pt idx="360">
                  <c:v>34.200000000000003</c:v>
                </c:pt>
                <c:pt idx="361">
                  <c:v>34.200000000000003</c:v>
                </c:pt>
                <c:pt idx="362">
                  <c:v>34.200000000000003</c:v>
                </c:pt>
                <c:pt idx="363">
                  <c:v>34.1</c:v>
                </c:pt>
                <c:pt idx="364">
                  <c:v>34.1</c:v>
                </c:pt>
                <c:pt idx="365">
                  <c:v>34.1</c:v>
                </c:pt>
                <c:pt idx="366">
                  <c:v>34.1</c:v>
                </c:pt>
                <c:pt idx="367">
                  <c:v>34</c:v>
                </c:pt>
                <c:pt idx="368">
                  <c:v>34</c:v>
                </c:pt>
                <c:pt idx="369">
                  <c:v>34</c:v>
                </c:pt>
                <c:pt idx="370">
                  <c:v>34</c:v>
                </c:pt>
                <c:pt idx="371">
                  <c:v>34</c:v>
                </c:pt>
                <c:pt idx="372">
                  <c:v>33.9</c:v>
                </c:pt>
                <c:pt idx="373">
                  <c:v>33.9</c:v>
                </c:pt>
                <c:pt idx="374">
                  <c:v>33.9</c:v>
                </c:pt>
                <c:pt idx="375">
                  <c:v>33.9</c:v>
                </c:pt>
                <c:pt idx="376">
                  <c:v>33.9</c:v>
                </c:pt>
                <c:pt idx="377">
                  <c:v>33.799999999999997</c:v>
                </c:pt>
                <c:pt idx="378">
                  <c:v>33.799999999999997</c:v>
                </c:pt>
                <c:pt idx="379">
                  <c:v>33.799999999999997</c:v>
                </c:pt>
                <c:pt idx="380">
                  <c:v>33.799999999999997</c:v>
                </c:pt>
                <c:pt idx="381">
                  <c:v>33.700000000000003</c:v>
                </c:pt>
                <c:pt idx="382">
                  <c:v>33.700000000000003</c:v>
                </c:pt>
                <c:pt idx="383">
                  <c:v>33.700000000000003</c:v>
                </c:pt>
                <c:pt idx="384">
                  <c:v>33.700000000000003</c:v>
                </c:pt>
                <c:pt idx="385">
                  <c:v>33.700000000000003</c:v>
                </c:pt>
                <c:pt idx="386">
                  <c:v>33.6</c:v>
                </c:pt>
                <c:pt idx="387">
                  <c:v>33.6</c:v>
                </c:pt>
                <c:pt idx="388">
                  <c:v>33.6</c:v>
                </c:pt>
                <c:pt idx="389">
                  <c:v>33.6</c:v>
                </c:pt>
                <c:pt idx="390">
                  <c:v>33.5</c:v>
                </c:pt>
                <c:pt idx="391">
                  <c:v>33.5</c:v>
                </c:pt>
                <c:pt idx="392">
                  <c:v>33.5</c:v>
                </c:pt>
                <c:pt idx="393">
                  <c:v>33.5</c:v>
                </c:pt>
                <c:pt idx="394">
                  <c:v>33.5</c:v>
                </c:pt>
                <c:pt idx="395">
                  <c:v>33.4</c:v>
                </c:pt>
                <c:pt idx="396">
                  <c:v>33.4</c:v>
                </c:pt>
                <c:pt idx="397">
                  <c:v>33.4</c:v>
                </c:pt>
                <c:pt idx="398">
                  <c:v>33.4</c:v>
                </c:pt>
                <c:pt idx="399">
                  <c:v>33.4</c:v>
                </c:pt>
                <c:pt idx="400">
                  <c:v>33.299999999999997</c:v>
                </c:pt>
                <c:pt idx="401">
                  <c:v>33.299999999999997</c:v>
                </c:pt>
                <c:pt idx="402">
                  <c:v>33.299999999999997</c:v>
                </c:pt>
                <c:pt idx="403">
                  <c:v>33.299999999999997</c:v>
                </c:pt>
                <c:pt idx="404">
                  <c:v>33.200000000000003</c:v>
                </c:pt>
                <c:pt idx="405">
                  <c:v>33.200000000000003</c:v>
                </c:pt>
                <c:pt idx="406">
                  <c:v>33.200000000000003</c:v>
                </c:pt>
                <c:pt idx="407">
                  <c:v>33.200000000000003</c:v>
                </c:pt>
                <c:pt idx="408">
                  <c:v>33.200000000000003</c:v>
                </c:pt>
                <c:pt idx="409">
                  <c:v>33.1</c:v>
                </c:pt>
                <c:pt idx="410">
                  <c:v>33.1</c:v>
                </c:pt>
                <c:pt idx="411">
                  <c:v>33.1</c:v>
                </c:pt>
                <c:pt idx="412">
                  <c:v>33.1</c:v>
                </c:pt>
                <c:pt idx="413">
                  <c:v>33.1</c:v>
                </c:pt>
                <c:pt idx="414">
                  <c:v>33</c:v>
                </c:pt>
                <c:pt idx="415">
                  <c:v>33</c:v>
                </c:pt>
                <c:pt idx="416">
                  <c:v>33</c:v>
                </c:pt>
                <c:pt idx="417">
                  <c:v>33</c:v>
                </c:pt>
                <c:pt idx="418">
                  <c:v>33</c:v>
                </c:pt>
                <c:pt idx="419">
                  <c:v>32.9</c:v>
                </c:pt>
                <c:pt idx="420">
                  <c:v>32.9</c:v>
                </c:pt>
                <c:pt idx="421">
                  <c:v>32.9</c:v>
                </c:pt>
                <c:pt idx="422">
                  <c:v>32.9</c:v>
                </c:pt>
                <c:pt idx="423">
                  <c:v>32.799999999999997</c:v>
                </c:pt>
                <c:pt idx="424">
                  <c:v>32.799999999999997</c:v>
                </c:pt>
                <c:pt idx="425">
                  <c:v>32.799999999999997</c:v>
                </c:pt>
                <c:pt idx="426">
                  <c:v>32.799999999999997</c:v>
                </c:pt>
                <c:pt idx="427">
                  <c:v>32.799999999999997</c:v>
                </c:pt>
                <c:pt idx="428">
                  <c:v>32.700000000000003</c:v>
                </c:pt>
                <c:pt idx="429">
                  <c:v>32.700000000000003</c:v>
                </c:pt>
                <c:pt idx="430">
                  <c:v>32.700000000000003</c:v>
                </c:pt>
                <c:pt idx="431">
                  <c:v>32.700000000000003</c:v>
                </c:pt>
                <c:pt idx="432">
                  <c:v>32.700000000000003</c:v>
                </c:pt>
                <c:pt idx="433">
                  <c:v>32.6</c:v>
                </c:pt>
                <c:pt idx="434">
                  <c:v>32.6</c:v>
                </c:pt>
                <c:pt idx="435">
                  <c:v>32.6</c:v>
                </c:pt>
                <c:pt idx="436">
                  <c:v>32.6</c:v>
                </c:pt>
                <c:pt idx="437">
                  <c:v>32.5</c:v>
                </c:pt>
                <c:pt idx="438">
                  <c:v>32.5</c:v>
                </c:pt>
                <c:pt idx="439">
                  <c:v>32.5</c:v>
                </c:pt>
                <c:pt idx="440">
                  <c:v>32.5</c:v>
                </c:pt>
                <c:pt idx="441">
                  <c:v>32.5</c:v>
                </c:pt>
                <c:pt idx="442">
                  <c:v>32.4</c:v>
                </c:pt>
                <c:pt idx="443">
                  <c:v>32.4</c:v>
                </c:pt>
                <c:pt idx="444">
                  <c:v>32.4</c:v>
                </c:pt>
                <c:pt idx="445">
                  <c:v>32.4</c:v>
                </c:pt>
                <c:pt idx="446">
                  <c:v>32.4</c:v>
                </c:pt>
                <c:pt idx="447">
                  <c:v>32.299999999999997</c:v>
                </c:pt>
                <c:pt idx="448">
                  <c:v>32.299999999999997</c:v>
                </c:pt>
                <c:pt idx="449">
                  <c:v>32.299999999999997</c:v>
                </c:pt>
                <c:pt idx="450">
                  <c:v>32.299999999999997</c:v>
                </c:pt>
                <c:pt idx="451">
                  <c:v>32.299999999999997</c:v>
                </c:pt>
                <c:pt idx="452">
                  <c:v>32.200000000000003</c:v>
                </c:pt>
                <c:pt idx="453">
                  <c:v>32.200000000000003</c:v>
                </c:pt>
                <c:pt idx="454">
                  <c:v>32.200000000000003</c:v>
                </c:pt>
                <c:pt idx="455">
                  <c:v>32.200000000000003</c:v>
                </c:pt>
                <c:pt idx="456">
                  <c:v>32.200000000000003</c:v>
                </c:pt>
                <c:pt idx="457">
                  <c:v>32.1</c:v>
                </c:pt>
                <c:pt idx="458">
                  <c:v>32.1</c:v>
                </c:pt>
                <c:pt idx="459">
                  <c:v>32.1</c:v>
                </c:pt>
                <c:pt idx="460">
                  <c:v>32.1</c:v>
                </c:pt>
                <c:pt idx="461">
                  <c:v>32.1</c:v>
                </c:pt>
                <c:pt idx="462">
                  <c:v>32</c:v>
                </c:pt>
                <c:pt idx="463">
                  <c:v>32</c:v>
                </c:pt>
                <c:pt idx="464">
                  <c:v>32</c:v>
                </c:pt>
                <c:pt idx="465">
                  <c:v>32</c:v>
                </c:pt>
                <c:pt idx="466">
                  <c:v>31.9</c:v>
                </c:pt>
                <c:pt idx="467">
                  <c:v>31.9</c:v>
                </c:pt>
                <c:pt idx="468">
                  <c:v>31.9</c:v>
                </c:pt>
                <c:pt idx="469">
                  <c:v>31.9</c:v>
                </c:pt>
                <c:pt idx="470">
                  <c:v>31.9</c:v>
                </c:pt>
                <c:pt idx="471">
                  <c:v>31.8</c:v>
                </c:pt>
                <c:pt idx="472">
                  <c:v>31.8</c:v>
                </c:pt>
                <c:pt idx="473">
                  <c:v>31.8</c:v>
                </c:pt>
                <c:pt idx="474">
                  <c:v>31.8</c:v>
                </c:pt>
                <c:pt idx="475">
                  <c:v>31.8</c:v>
                </c:pt>
                <c:pt idx="476">
                  <c:v>31.7</c:v>
                </c:pt>
                <c:pt idx="477">
                  <c:v>31.7</c:v>
                </c:pt>
                <c:pt idx="478">
                  <c:v>31.7</c:v>
                </c:pt>
                <c:pt idx="479">
                  <c:v>31.7</c:v>
                </c:pt>
                <c:pt idx="480">
                  <c:v>31.7</c:v>
                </c:pt>
                <c:pt idx="481">
                  <c:v>31.6</c:v>
                </c:pt>
                <c:pt idx="482">
                  <c:v>31.6</c:v>
                </c:pt>
                <c:pt idx="483">
                  <c:v>31.6</c:v>
                </c:pt>
                <c:pt idx="484">
                  <c:v>31.6</c:v>
                </c:pt>
                <c:pt idx="485">
                  <c:v>31.6</c:v>
                </c:pt>
                <c:pt idx="486">
                  <c:v>31.5</c:v>
                </c:pt>
                <c:pt idx="487">
                  <c:v>31.5</c:v>
                </c:pt>
                <c:pt idx="488">
                  <c:v>31.5</c:v>
                </c:pt>
                <c:pt idx="489">
                  <c:v>31.5</c:v>
                </c:pt>
                <c:pt idx="490">
                  <c:v>31.5</c:v>
                </c:pt>
                <c:pt idx="491">
                  <c:v>31.4</c:v>
                </c:pt>
                <c:pt idx="492">
                  <c:v>31.4</c:v>
                </c:pt>
                <c:pt idx="493">
                  <c:v>31.4</c:v>
                </c:pt>
                <c:pt idx="494">
                  <c:v>31.4</c:v>
                </c:pt>
                <c:pt idx="495">
                  <c:v>31.4</c:v>
                </c:pt>
                <c:pt idx="496">
                  <c:v>31.3</c:v>
                </c:pt>
                <c:pt idx="497">
                  <c:v>31.3</c:v>
                </c:pt>
                <c:pt idx="498">
                  <c:v>31.3</c:v>
                </c:pt>
                <c:pt idx="499">
                  <c:v>31.3</c:v>
                </c:pt>
                <c:pt idx="500">
                  <c:v>31.3</c:v>
                </c:pt>
                <c:pt idx="501">
                  <c:v>31.2</c:v>
                </c:pt>
                <c:pt idx="502">
                  <c:v>31.2</c:v>
                </c:pt>
                <c:pt idx="503">
                  <c:v>31.2</c:v>
                </c:pt>
                <c:pt idx="504">
                  <c:v>31.2</c:v>
                </c:pt>
                <c:pt idx="505">
                  <c:v>31.2</c:v>
                </c:pt>
                <c:pt idx="506">
                  <c:v>31.1</c:v>
                </c:pt>
                <c:pt idx="507">
                  <c:v>31.1</c:v>
                </c:pt>
                <c:pt idx="508">
                  <c:v>31.1</c:v>
                </c:pt>
                <c:pt idx="509">
                  <c:v>31.1</c:v>
                </c:pt>
                <c:pt idx="510">
                  <c:v>31.1</c:v>
                </c:pt>
                <c:pt idx="511">
                  <c:v>31</c:v>
                </c:pt>
                <c:pt idx="512">
                  <c:v>31</c:v>
                </c:pt>
                <c:pt idx="513">
                  <c:v>31</c:v>
                </c:pt>
                <c:pt idx="514">
                  <c:v>31</c:v>
                </c:pt>
                <c:pt idx="515">
                  <c:v>31</c:v>
                </c:pt>
                <c:pt idx="516">
                  <c:v>30.9</c:v>
                </c:pt>
                <c:pt idx="517">
                  <c:v>30.9</c:v>
                </c:pt>
                <c:pt idx="518">
                  <c:v>30.9</c:v>
                </c:pt>
                <c:pt idx="519">
                  <c:v>30.9</c:v>
                </c:pt>
                <c:pt idx="520">
                  <c:v>30.9</c:v>
                </c:pt>
                <c:pt idx="521">
                  <c:v>30.8</c:v>
                </c:pt>
                <c:pt idx="522">
                  <c:v>30.8</c:v>
                </c:pt>
                <c:pt idx="523">
                  <c:v>30.8</c:v>
                </c:pt>
                <c:pt idx="524">
                  <c:v>30.8</c:v>
                </c:pt>
                <c:pt idx="525">
                  <c:v>30.8</c:v>
                </c:pt>
                <c:pt idx="526">
                  <c:v>30.7</c:v>
                </c:pt>
                <c:pt idx="527">
                  <c:v>30.7</c:v>
                </c:pt>
                <c:pt idx="528">
                  <c:v>30.7</c:v>
                </c:pt>
                <c:pt idx="529">
                  <c:v>30.7</c:v>
                </c:pt>
                <c:pt idx="530">
                  <c:v>30.7</c:v>
                </c:pt>
                <c:pt idx="531">
                  <c:v>30.6</c:v>
                </c:pt>
                <c:pt idx="532">
                  <c:v>30.6</c:v>
                </c:pt>
                <c:pt idx="533">
                  <c:v>30.6</c:v>
                </c:pt>
                <c:pt idx="534">
                  <c:v>30.6</c:v>
                </c:pt>
                <c:pt idx="535">
                  <c:v>30.6</c:v>
                </c:pt>
                <c:pt idx="536">
                  <c:v>30.5</c:v>
                </c:pt>
                <c:pt idx="537">
                  <c:v>30.5</c:v>
                </c:pt>
                <c:pt idx="538">
                  <c:v>30.5</c:v>
                </c:pt>
                <c:pt idx="539">
                  <c:v>30.5</c:v>
                </c:pt>
                <c:pt idx="540">
                  <c:v>30.5</c:v>
                </c:pt>
                <c:pt idx="541">
                  <c:v>30.4</c:v>
                </c:pt>
                <c:pt idx="542">
                  <c:v>30.4</c:v>
                </c:pt>
                <c:pt idx="543">
                  <c:v>30.4</c:v>
                </c:pt>
                <c:pt idx="544">
                  <c:v>30.4</c:v>
                </c:pt>
                <c:pt idx="545">
                  <c:v>30.4</c:v>
                </c:pt>
                <c:pt idx="546">
                  <c:v>30.3</c:v>
                </c:pt>
                <c:pt idx="547">
                  <c:v>30.3</c:v>
                </c:pt>
                <c:pt idx="548">
                  <c:v>30.3</c:v>
                </c:pt>
                <c:pt idx="549">
                  <c:v>30.3</c:v>
                </c:pt>
                <c:pt idx="550">
                  <c:v>30.3</c:v>
                </c:pt>
                <c:pt idx="551">
                  <c:v>30.2</c:v>
                </c:pt>
                <c:pt idx="552">
                  <c:v>30.2</c:v>
                </c:pt>
                <c:pt idx="553">
                  <c:v>30.2</c:v>
                </c:pt>
                <c:pt idx="554">
                  <c:v>30.2</c:v>
                </c:pt>
                <c:pt idx="555">
                  <c:v>30.2</c:v>
                </c:pt>
                <c:pt idx="556">
                  <c:v>30.1</c:v>
                </c:pt>
                <c:pt idx="557">
                  <c:v>30.1</c:v>
                </c:pt>
                <c:pt idx="558">
                  <c:v>30.1</c:v>
                </c:pt>
                <c:pt idx="559">
                  <c:v>30.1</c:v>
                </c:pt>
                <c:pt idx="560">
                  <c:v>30.1</c:v>
                </c:pt>
                <c:pt idx="561">
                  <c:v>30.1</c:v>
                </c:pt>
                <c:pt idx="562">
                  <c:v>30</c:v>
                </c:pt>
                <c:pt idx="563">
                  <c:v>30</c:v>
                </c:pt>
                <c:pt idx="564">
                  <c:v>30</c:v>
                </c:pt>
                <c:pt idx="565">
                  <c:v>30</c:v>
                </c:pt>
                <c:pt idx="566">
                  <c:v>30</c:v>
                </c:pt>
                <c:pt idx="567">
                  <c:v>29.9</c:v>
                </c:pt>
                <c:pt idx="568">
                  <c:v>29.9</c:v>
                </c:pt>
                <c:pt idx="569">
                  <c:v>29.9</c:v>
                </c:pt>
                <c:pt idx="570">
                  <c:v>29.9</c:v>
                </c:pt>
                <c:pt idx="571">
                  <c:v>29.9</c:v>
                </c:pt>
                <c:pt idx="572">
                  <c:v>29.8</c:v>
                </c:pt>
                <c:pt idx="573">
                  <c:v>29.8</c:v>
                </c:pt>
                <c:pt idx="574">
                  <c:v>29.8</c:v>
                </c:pt>
                <c:pt idx="575">
                  <c:v>29.8</c:v>
                </c:pt>
                <c:pt idx="576">
                  <c:v>29.8</c:v>
                </c:pt>
                <c:pt idx="577">
                  <c:v>29.7</c:v>
                </c:pt>
                <c:pt idx="578">
                  <c:v>29.7</c:v>
                </c:pt>
                <c:pt idx="579">
                  <c:v>29.7</c:v>
                </c:pt>
                <c:pt idx="580">
                  <c:v>29.7</c:v>
                </c:pt>
                <c:pt idx="581">
                  <c:v>29.7</c:v>
                </c:pt>
                <c:pt idx="582">
                  <c:v>29.6</c:v>
                </c:pt>
                <c:pt idx="583">
                  <c:v>29.6</c:v>
                </c:pt>
                <c:pt idx="584">
                  <c:v>29.6</c:v>
                </c:pt>
                <c:pt idx="585">
                  <c:v>29.6</c:v>
                </c:pt>
                <c:pt idx="586">
                  <c:v>29.6</c:v>
                </c:pt>
                <c:pt idx="587">
                  <c:v>29.6</c:v>
                </c:pt>
                <c:pt idx="588">
                  <c:v>29.5</c:v>
                </c:pt>
                <c:pt idx="589">
                  <c:v>29.5</c:v>
                </c:pt>
                <c:pt idx="590">
                  <c:v>29.5</c:v>
                </c:pt>
                <c:pt idx="591">
                  <c:v>29.5</c:v>
                </c:pt>
                <c:pt idx="592">
                  <c:v>29.5</c:v>
                </c:pt>
                <c:pt idx="593">
                  <c:v>29.4</c:v>
                </c:pt>
                <c:pt idx="594">
                  <c:v>29.4</c:v>
                </c:pt>
                <c:pt idx="595">
                  <c:v>29.4</c:v>
                </c:pt>
                <c:pt idx="596">
                  <c:v>29.4</c:v>
                </c:pt>
                <c:pt idx="597">
                  <c:v>29.4</c:v>
                </c:pt>
                <c:pt idx="598">
                  <c:v>29.3</c:v>
                </c:pt>
                <c:pt idx="599">
                  <c:v>29.3</c:v>
                </c:pt>
                <c:pt idx="600">
                  <c:v>29.3</c:v>
                </c:pt>
                <c:pt idx="601">
                  <c:v>29.3</c:v>
                </c:pt>
                <c:pt idx="602">
                  <c:v>29.3</c:v>
                </c:pt>
                <c:pt idx="603">
                  <c:v>29.3</c:v>
                </c:pt>
                <c:pt idx="604">
                  <c:v>29.2</c:v>
                </c:pt>
                <c:pt idx="605">
                  <c:v>29.2</c:v>
                </c:pt>
                <c:pt idx="606">
                  <c:v>29.2</c:v>
                </c:pt>
                <c:pt idx="607">
                  <c:v>29.2</c:v>
                </c:pt>
                <c:pt idx="608">
                  <c:v>29.2</c:v>
                </c:pt>
                <c:pt idx="609">
                  <c:v>29.1</c:v>
                </c:pt>
                <c:pt idx="610">
                  <c:v>29.1</c:v>
                </c:pt>
                <c:pt idx="611">
                  <c:v>29.1</c:v>
                </c:pt>
                <c:pt idx="612">
                  <c:v>29.1</c:v>
                </c:pt>
                <c:pt idx="613">
                  <c:v>29.1</c:v>
                </c:pt>
                <c:pt idx="614">
                  <c:v>29</c:v>
                </c:pt>
                <c:pt idx="615">
                  <c:v>29</c:v>
                </c:pt>
                <c:pt idx="616">
                  <c:v>29</c:v>
                </c:pt>
                <c:pt idx="617">
                  <c:v>29</c:v>
                </c:pt>
                <c:pt idx="618">
                  <c:v>29</c:v>
                </c:pt>
                <c:pt idx="619">
                  <c:v>29</c:v>
                </c:pt>
                <c:pt idx="620">
                  <c:v>28.9</c:v>
                </c:pt>
                <c:pt idx="621">
                  <c:v>28.9</c:v>
                </c:pt>
                <c:pt idx="622">
                  <c:v>28.9</c:v>
                </c:pt>
                <c:pt idx="623">
                  <c:v>28.9</c:v>
                </c:pt>
                <c:pt idx="624">
                  <c:v>28.9</c:v>
                </c:pt>
                <c:pt idx="625">
                  <c:v>28.8</c:v>
                </c:pt>
                <c:pt idx="626">
                  <c:v>28.8</c:v>
                </c:pt>
                <c:pt idx="627">
                  <c:v>28.8</c:v>
                </c:pt>
                <c:pt idx="628">
                  <c:v>28.8</c:v>
                </c:pt>
                <c:pt idx="629">
                  <c:v>28.8</c:v>
                </c:pt>
                <c:pt idx="630">
                  <c:v>28.7</c:v>
                </c:pt>
                <c:pt idx="631">
                  <c:v>28.7</c:v>
                </c:pt>
                <c:pt idx="632">
                  <c:v>28.7</c:v>
                </c:pt>
                <c:pt idx="633">
                  <c:v>28.7</c:v>
                </c:pt>
                <c:pt idx="634">
                  <c:v>28.7</c:v>
                </c:pt>
                <c:pt idx="635">
                  <c:v>28.7</c:v>
                </c:pt>
                <c:pt idx="636">
                  <c:v>28.6</c:v>
                </c:pt>
                <c:pt idx="637">
                  <c:v>28.6</c:v>
                </c:pt>
                <c:pt idx="638">
                  <c:v>28.6</c:v>
                </c:pt>
                <c:pt idx="639">
                  <c:v>28.6</c:v>
                </c:pt>
                <c:pt idx="640">
                  <c:v>28.6</c:v>
                </c:pt>
                <c:pt idx="641">
                  <c:v>28.5</c:v>
                </c:pt>
                <c:pt idx="642">
                  <c:v>28.5</c:v>
                </c:pt>
                <c:pt idx="643">
                  <c:v>28.5</c:v>
                </c:pt>
                <c:pt idx="644">
                  <c:v>28.5</c:v>
                </c:pt>
                <c:pt idx="645">
                  <c:v>28.5</c:v>
                </c:pt>
                <c:pt idx="646">
                  <c:v>28.5</c:v>
                </c:pt>
                <c:pt idx="647">
                  <c:v>28.4</c:v>
                </c:pt>
                <c:pt idx="648">
                  <c:v>28.4</c:v>
                </c:pt>
                <c:pt idx="649">
                  <c:v>28.4</c:v>
                </c:pt>
                <c:pt idx="650">
                  <c:v>28.4</c:v>
                </c:pt>
                <c:pt idx="651">
                  <c:v>28.4</c:v>
                </c:pt>
                <c:pt idx="652">
                  <c:v>28.3</c:v>
                </c:pt>
                <c:pt idx="653">
                  <c:v>28.3</c:v>
                </c:pt>
                <c:pt idx="654">
                  <c:v>28.3</c:v>
                </c:pt>
                <c:pt idx="655">
                  <c:v>28.3</c:v>
                </c:pt>
                <c:pt idx="656">
                  <c:v>28.3</c:v>
                </c:pt>
                <c:pt idx="657">
                  <c:v>28.3</c:v>
                </c:pt>
                <c:pt idx="658">
                  <c:v>28.2</c:v>
                </c:pt>
                <c:pt idx="659">
                  <c:v>28.2</c:v>
                </c:pt>
                <c:pt idx="660">
                  <c:v>28.2</c:v>
                </c:pt>
                <c:pt idx="661">
                  <c:v>28.2</c:v>
                </c:pt>
                <c:pt idx="662">
                  <c:v>28.2</c:v>
                </c:pt>
                <c:pt idx="663">
                  <c:v>28.1</c:v>
                </c:pt>
                <c:pt idx="664">
                  <c:v>28.1</c:v>
                </c:pt>
                <c:pt idx="665">
                  <c:v>28.1</c:v>
                </c:pt>
                <c:pt idx="666">
                  <c:v>28.1</c:v>
                </c:pt>
                <c:pt idx="667">
                  <c:v>28.1</c:v>
                </c:pt>
                <c:pt idx="668">
                  <c:v>28.1</c:v>
                </c:pt>
                <c:pt idx="669">
                  <c:v>28</c:v>
                </c:pt>
                <c:pt idx="670">
                  <c:v>28</c:v>
                </c:pt>
                <c:pt idx="671">
                  <c:v>28</c:v>
                </c:pt>
                <c:pt idx="672">
                  <c:v>28</c:v>
                </c:pt>
                <c:pt idx="673">
                  <c:v>28</c:v>
                </c:pt>
                <c:pt idx="674">
                  <c:v>27.9</c:v>
                </c:pt>
                <c:pt idx="675">
                  <c:v>27.9</c:v>
                </c:pt>
                <c:pt idx="676">
                  <c:v>27.9</c:v>
                </c:pt>
                <c:pt idx="677">
                  <c:v>27.9</c:v>
                </c:pt>
                <c:pt idx="678">
                  <c:v>27.9</c:v>
                </c:pt>
                <c:pt idx="679">
                  <c:v>27.9</c:v>
                </c:pt>
                <c:pt idx="680">
                  <c:v>27.8</c:v>
                </c:pt>
                <c:pt idx="681">
                  <c:v>27.8</c:v>
                </c:pt>
                <c:pt idx="682">
                  <c:v>27.8</c:v>
                </c:pt>
                <c:pt idx="683">
                  <c:v>27.8</c:v>
                </c:pt>
                <c:pt idx="684">
                  <c:v>27.8</c:v>
                </c:pt>
                <c:pt idx="685">
                  <c:v>27.7</c:v>
                </c:pt>
                <c:pt idx="686">
                  <c:v>27.7</c:v>
                </c:pt>
                <c:pt idx="687">
                  <c:v>27.7</c:v>
                </c:pt>
                <c:pt idx="688">
                  <c:v>27.7</c:v>
                </c:pt>
                <c:pt idx="689">
                  <c:v>27.7</c:v>
                </c:pt>
                <c:pt idx="690">
                  <c:v>27.7</c:v>
                </c:pt>
                <c:pt idx="691">
                  <c:v>27.6</c:v>
                </c:pt>
                <c:pt idx="692">
                  <c:v>27.6</c:v>
                </c:pt>
                <c:pt idx="693">
                  <c:v>27.6</c:v>
                </c:pt>
                <c:pt idx="694">
                  <c:v>27.6</c:v>
                </c:pt>
                <c:pt idx="695">
                  <c:v>27.6</c:v>
                </c:pt>
                <c:pt idx="696">
                  <c:v>27.6</c:v>
                </c:pt>
                <c:pt idx="697">
                  <c:v>27.5</c:v>
                </c:pt>
                <c:pt idx="698">
                  <c:v>27.5</c:v>
                </c:pt>
                <c:pt idx="699">
                  <c:v>27.5</c:v>
                </c:pt>
                <c:pt idx="700">
                  <c:v>27.5</c:v>
                </c:pt>
                <c:pt idx="701">
                  <c:v>27.5</c:v>
                </c:pt>
                <c:pt idx="702">
                  <c:v>27.4</c:v>
                </c:pt>
                <c:pt idx="703">
                  <c:v>27.4</c:v>
                </c:pt>
                <c:pt idx="704">
                  <c:v>27.4</c:v>
                </c:pt>
                <c:pt idx="705">
                  <c:v>27.4</c:v>
                </c:pt>
                <c:pt idx="706">
                  <c:v>27.4</c:v>
                </c:pt>
                <c:pt idx="707">
                  <c:v>27.4</c:v>
                </c:pt>
                <c:pt idx="708">
                  <c:v>27.3</c:v>
                </c:pt>
                <c:pt idx="709">
                  <c:v>27.3</c:v>
                </c:pt>
                <c:pt idx="710">
                  <c:v>27.3</c:v>
                </c:pt>
                <c:pt idx="711">
                  <c:v>27.3</c:v>
                </c:pt>
                <c:pt idx="712">
                  <c:v>27.3</c:v>
                </c:pt>
                <c:pt idx="713">
                  <c:v>27.3</c:v>
                </c:pt>
                <c:pt idx="714">
                  <c:v>27.2</c:v>
                </c:pt>
                <c:pt idx="715">
                  <c:v>27.2</c:v>
                </c:pt>
                <c:pt idx="716">
                  <c:v>27.2</c:v>
                </c:pt>
                <c:pt idx="717">
                  <c:v>27.2</c:v>
                </c:pt>
                <c:pt idx="718">
                  <c:v>27.2</c:v>
                </c:pt>
                <c:pt idx="719">
                  <c:v>27.1</c:v>
                </c:pt>
                <c:pt idx="720">
                  <c:v>27.1</c:v>
                </c:pt>
                <c:pt idx="721">
                  <c:v>27.1</c:v>
                </c:pt>
                <c:pt idx="722">
                  <c:v>27.1</c:v>
                </c:pt>
                <c:pt idx="723">
                  <c:v>27.1</c:v>
                </c:pt>
                <c:pt idx="724">
                  <c:v>27.1</c:v>
                </c:pt>
                <c:pt idx="725">
                  <c:v>27</c:v>
                </c:pt>
                <c:pt idx="726">
                  <c:v>27</c:v>
                </c:pt>
                <c:pt idx="727">
                  <c:v>27</c:v>
                </c:pt>
                <c:pt idx="728">
                  <c:v>27</c:v>
                </c:pt>
                <c:pt idx="729">
                  <c:v>27</c:v>
                </c:pt>
                <c:pt idx="730">
                  <c:v>27</c:v>
                </c:pt>
                <c:pt idx="731">
                  <c:v>26.9</c:v>
                </c:pt>
                <c:pt idx="732">
                  <c:v>26.9</c:v>
                </c:pt>
                <c:pt idx="733">
                  <c:v>26.9</c:v>
                </c:pt>
                <c:pt idx="734">
                  <c:v>26.9</c:v>
                </c:pt>
                <c:pt idx="735">
                  <c:v>26.9</c:v>
                </c:pt>
                <c:pt idx="736">
                  <c:v>26.8</c:v>
                </c:pt>
                <c:pt idx="737">
                  <c:v>26.8</c:v>
                </c:pt>
                <c:pt idx="738">
                  <c:v>26.8</c:v>
                </c:pt>
                <c:pt idx="739">
                  <c:v>26.8</c:v>
                </c:pt>
                <c:pt idx="740">
                  <c:v>26.8</c:v>
                </c:pt>
                <c:pt idx="741">
                  <c:v>26.8</c:v>
                </c:pt>
                <c:pt idx="742">
                  <c:v>26.7</c:v>
                </c:pt>
                <c:pt idx="743">
                  <c:v>26.7</c:v>
                </c:pt>
                <c:pt idx="744">
                  <c:v>26.7</c:v>
                </c:pt>
                <c:pt idx="745">
                  <c:v>26.7</c:v>
                </c:pt>
                <c:pt idx="746">
                  <c:v>26.7</c:v>
                </c:pt>
                <c:pt idx="747">
                  <c:v>26.7</c:v>
                </c:pt>
                <c:pt idx="748">
                  <c:v>26.6</c:v>
                </c:pt>
                <c:pt idx="749">
                  <c:v>26.6</c:v>
                </c:pt>
                <c:pt idx="750">
                  <c:v>26.6</c:v>
                </c:pt>
                <c:pt idx="751">
                  <c:v>26.6</c:v>
                </c:pt>
                <c:pt idx="752">
                  <c:v>26.6</c:v>
                </c:pt>
                <c:pt idx="753">
                  <c:v>26.6</c:v>
                </c:pt>
                <c:pt idx="754">
                  <c:v>26.5</c:v>
                </c:pt>
                <c:pt idx="755">
                  <c:v>26.5</c:v>
                </c:pt>
                <c:pt idx="756">
                  <c:v>26.5</c:v>
                </c:pt>
                <c:pt idx="757">
                  <c:v>26.5</c:v>
                </c:pt>
                <c:pt idx="758">
                  <c:v>26.5</c:v>
                </c:pt>
                <c:pt idx="759">
                  <c:v>26.5</c:v>
                </c:pt>
                <c:pt idx="760">
                  <c:v>26.4</c:v>
                </c:pt>
                <c:pt idx="761">
                  <c:v>26.4</c:v>
                </c:pt>
                <c:pt idx="762">
                  <c:v>26.4</c:v>
                </c:pt>
                <c:pt idx="763">
                  <c:v>26.4</c:v>
                </c:pt>
                <c:pt idx="764">
                  <c:v>26.4</c:v>
                </c:pt>
                <c:pt idx="765">
                  <c:v>26.4</c:v>
                </c:pt>
                <c:pt idx="766">
                  <c:v>26.3</c:v>
                </c:pt>
                <c:pt idx="767">
                  <c:v>26.3</c:v>
                </c:pt>
                <c:pt idx="768">
                  <c:v>26.3</c:v>
                </c:pt>
                <c:pt idx="769">
                  <c:v>26.3</c:v>
                </c:pt>
                <c:pt idx="770">
                  <c:v>26.3</c:v>
                </c:pt>
                <c:pt idx="771">
                  <c:v>26.3</c:v>
                </c:pt>
                <c:pt idx="772">
                  <c:v>26.2</c:v>
                </c:pt>
                <c:pt idx="773">
                  <c:v>26.2</c:v>
                </c:pt>
                <c:pt idx="774">
                  <c:v>26.2</c:v>
                </c:pt>
                <c:pt idx="775">
                  <c:v>26.2</c:v>
                </c:pt>
                <c:pt idx="776">
                  <c:v>26.2</c:v>
                </c:pt>
                <c:pt idx="777">
                  <c:v>26.2</c:v>
                </c:pt>
                <c:pt idx="778">
                  <c:v>26.1</c:v>
                </c:pt>
                <c:pt idx="779">
                  <c:v>26.1</c:v>
                </c:pt>
                <c:pt idx="780">
                  <c:v>26.1</c:v>
                </c:pt>
                <c:pt idx="781">
                  <c:v>26.1</c:v>
                </c:pt>
                <c:pt idx="782">
                  <c:v>26.1</c:v>
                </c:pt>
                <c:pt idx="783">
                  <c:v>26</c:v>
                </c:pt>
                <c:pt idx="784">
                  <c:v>26</c:v>
                </c:pt>
                <c:pt idx="785">
                  <c:v>26</c:v>
                </c:pt>
                <c:pt idx="786">
                  <c:v>26</c:v>
                </c:pt>
                <c:pt idx="787">
                  <c:v>26</c:v>
                </c:pt>
                <c:pt idx="788">
                  <c:v>26</c:v>
                </c:pt>
                <c:pt idx="789">
                  <c:v>25.9</c:v>
                </c:pt>
                <c:pt idx="790">
                  <c:v>25.9</c:v>
                </c:pt>
                <c:pt idx="791">
                  <c:v>25.9</c:v>
                </c:pt>
                <c:pt idx="792">
                  <c:v>25.9</c:v>
                </c:pt>
                <c:pt idx="793">
                  <c:v>25.9</c:v>
                </c:pt>
                <c:pt idx="794">
                  <c:v>25.9</c:v>
                </c:pt>
                <c:pt idx="795">
                  <c:v>25.8</c:v>
                </c:pt>
                <c:pt idx="796">
                  <c:v>25.8</c:v>
                </c:pt>
                <c:pt idx="797">
                  <c:v>25.8</c:v>
                </c:pt>
                <c:pt idx="798">
                  <c:v>25.8</c:v>
                </c:pt>
                <c:pt idx="799">
                  <c:v>25.8</c:v>
                </c:pt>
                <c:pt idx="800">
                  <c:v>25.8</c:v>
                </c:pt>
                <c:pt idx="801">
                  <c:v>25.7</c:v>
                </c:pt>
                <c:pt idx="802">
                  <c:v>25.7</c:v>
                </c:pt>
                <c:pt idx="803">
                  <c:v>25.7</c:v>
                </c:pt>
                <c:pt idx="804">
                  <c:v>25.7</c:v>
                </c:pt>
                <c:pt idx="805">
                  <c:v>25.7</c:v>
                </c:pt>
                <c:pt idx="806">
                  <c:v>25.7</c:v>
                </c:pt>
                <c:pt idx="807">
                  <c:v>25.7</c:v>
                </c:pt>
                <c:pt idx="808">
                  <c:v>25.6</c:v>
                </c:pt>
                <c:pt idx="809">
                  <c:v>25.6</c:v>
                </c:pt>
                <c:pt idx="810">
                  <c:v>25.6</c:v>
                </c:pt>
                <c:pt idx="811">
                  <c:v>25.6</c:v>
                </c:pt>
                <c:pt idx="812">
                  <c:v>25.6</c:v>
                </c:pt>
                <c:pt idx="813">
                  <c:v>25.6</c:v>
                </c:pt>
                <c:pt idx="814">
                  <c:v>25.5</c:v>
                </c:pt>
                <c:pt idx="815">
                  <c:v>25.5</c:v>
                </c:pt>
                <c:pt idx="816">
                  <c:v>25.5</c:v>
                </c:pt>
                <c:pt idx="817">
                  <c:v>25.5</c:v>
                </c:pt>
                <c:pt idx="818">
                  <c:v>25.5</c:v>
                </c:pt>
                <c:pt idx="819">
                  <c:v>25.5</c:v>
                </c:pt>
                <c:pt idx="820">
                  <c:v>25.4</c:v>
                </c:pt>
                <c:pt idx="821">
                  <c:v>25.4</c:v>
                </c:pt>
                <c:pt idx="822">
                  <c:v>25.4</c:v>
                </c:pt>
                <c:pt idx="823">
                  <c:v>25.4</c:v>
                </c:pt>
                <c:pt idx="824">
                  <c:v>25.4</c:v>
                </c:pt>
                <c:pt idx="825">
                  <c:v>25.4</c:v>
                </c:pt>
                <c:pt idx="826">
                  <c:v>25.3</c:v>
                </c:pt>
                <c:pt idx="827">
                  <c:v>25.3</c:v>
                </c:pt>
                <c:pt idx="828">
                  <c:v>25.3</c:v>
                </c:pt>
                <c:pt idx="829">
                  <c:v>25.3</c:v>
                </c:pt>
                <c:pt idx="830">
                  <c:v>25.3</c:v>
                </c:pt>
                <c:pt idx="831">
                  <c:v>25.3</c:v>
                </c:pt>
                <c:pt idx="832">
                  <c:v>25.2</c:v>
                </c:pt>
                <c:pt idx="833">
                  <c:v>25.2</c:v>
                </c:pt>
                <c:pt idx="834">
                  <c:v>25.2</c:v>
                </c:pt>
                <c:pt idx="835">
                  <c:v>25.2</c:v>
                </c:pt>
                <c:pt idx="836">
                  <c:v>25.2</c:v>
                </c:pt>
                <c:pt idx="837">
                  <c:v>25.2</c:v>
                </c:pt>
                <c:pt idx="838">
                  <c:v>25.1</c:v>
                </c:pt>
                <c:pt idx="839">
                  <c:v>25.1</c:v>
                </c:pt>
                <c:pt idx="840">
                  <c:v>25.1</c:v>
                </c:pt>
                <c:pt idx="841">
                  <c:v>25.1</c:v>
                </c:pt>
                <c:pt idx="842">
                  <c:v>25.1</c:v>
                </c:pt>
                <c:pt idx="843">
                  <c:v>25.1</c:v>
                </c:pt>
                <c:pt idx="844">
                  <c:v>25</c:v>
                </c:pt>
                <c:pt idx="845">
                  <c:v>25</c:v>
                </c:pt>
                <c:pt idx="846">
                  <c:v>25</c:v>
                </c:pt>
                <c:pt idx="847">
                  <c:v>25</c:v>
                </c:pt>
                <c:pt idx="848">
                  <c:v>25</c:v>
                </c:pt>
                <c:pt idx="849">
                  <c:v>25</c:v>
                </c:pt>
                <c:pt idx="850">
                  <c:v>24.9</c:v>
                </c:pt>
                <c:pt idx="851">
                  <c:v>24.9</c:v>
                </c:pt>
                <c:pt idx="852">
                  <c:v>24.9</c:v>
                </c:pt>
                <c:pt idx="853">
                  <c:v>24.9</c:v>
                </c:pt>
                <c:pt idx="854">
                  <c:v>24.9</c:v>
                </c:pt>
                <c:pt idx="855">
                  <c:v>24.9</c:v>
                </c:pt>
                <c:pt idx="856">
                  <c:v>24.9</c:v>
                </c:pt>
                <c:pt idx="857">
                  <c:v>24.8</c:v>
                </c:pt>
                <c:pt idx="858">
                  <c:v>24.8</c:v>
                </c:pt>
                <c:pt idx="859">
                  <c:v>24.8</c:v>
                </c:pt>
                <c:pt idx="860">
                  <c:v>24.8</c:v>
                </c:pt>
                <c:pt idx="861">
                  <c:v>24.8</c:v>
                </c:pt>
                <c:pt idx="862">
                  <c:v>24.8</c:v>
                </c:pt>
                <c:pt idx="863">
                  <c:v>24.7</c:v>
                </c:pt>
                <c:pt idx="864">
                  <c:v>24.7</c:v>
                </c:pt>
                <c:pt idx="865">
                  <c:v>24.7</c:v>
                </c:pt>
                <c:pt idx="866">
                  <c:v>24.7</c:v>
                </c:pt>
                <c:pt idx="867">
                  <c:v>24.7</c:v>
                </c:pt>
                <c:pt idx="868">
                  <c:v>24.7</c:v>
                </c:pt>
                <c:pt idx="869">
                  <c:v>24.6</c:v>
                </c:pt>
                <c:pt idx="870">
                  <c:v>24.6</c:v>
                </c:pt>
                <c:pt idx="871">
                  <c:v>24.6</c:v>
                </c:pt>
                <c:pt idx="872">
                  <c:v>24.6</c:v>
                </c:pt>
                <c:pt idx="873">
                  <c:v>24.6</c:v>
                </c:pt>
                <c:pt idx="874">
                  <c:v>24.6</c:v>
                </c:pt>
                <c:pt idx="875">
                  <c:v>24.6</c:v>
                </c:pt>
                <c:pt idx="876">
                  <c:v>24.5</c:v>
                </c:pt>
                <c:pt idx="877">
                  <c:v>24.5</c:v>
                </c:pt>
                <c:pt idx="878">
                  <c:v>24.5</c:v>
                </c:pt>
                <c:pt idx="879">
                  <c:v>24.5</c:v>
                </c:pt>
                <c:pt idx="880">
                  <c:v>24.5</c:v>
                </c:pt>
                <c:pt idx="881">
                  <c:v>24.5</c:v>
                </c:pt>
                <c:pt idx="882">
                  <c:v>24.4</c:v>
                </c:pt>
                <c:pt idx="883">
                  <c:v>24.4</c:v>
                </c:pt>
                <c:pt idx="884">
                  <c:v>24.4</c:v>
                </c:pt>
                <c:pt idx="885">
                  <c:v>24.4</c:v>
                </c:pt>
                <c:pt idx="886">
                  <c:v>24.4</c:v>
                </c:pt>
                <c:pt idx="887">
                  <c:v>24.4</c:v>
                </c:pt>
                <c:pt idx="888">
                  <c:v>24.3</c:v>
                </c:pt>
                <c:pt idx="889">
                  <c:v>24.3</c:v>
                </c:pt>
                <c:pt idx="890">
                  <c:v>24.3</c:v>
                </c:pt>
                <c:pt idx="891">
                  <c:v>24.3</c:v>
                </c:pt>
                <c:pt idx="892">
                  <c:v>24.3</c:v>
                </c:pt>
                <c:pt idx="893">
                  <c:v>24.3</c:v>
                </c:pt>
                <c:pt idx="894">
                  <c:v>24.3</c:v>
                </c:pt>
                <c:pt idx="895">
                  <c:v>24.2</c:v>
                </c:pt>
                <c:pt idx="896">
                  <c:v>24.2</c:v>
                </c:pt>
                <c:pt idx="897">
                  <c:v>24.2</c:v>
                </c:pt>
                <c:pt idx="898">
                  <c:v>24.2</c:v>
                </c:pt>
                <c:pt idx="899">
                  <c:v>24.2</c:v>
                </c:pt>
                <c:pt idx="900">
                  <c:v>24.2</c:v>
                </c:pt>
                <c:pt idx="901">
                  <c:v>24.1</c:v>
                </c:pt>
                <c:pt idx="902">
                  <c:v>24.1</c:v>
                </c:pt>
                <c:pt idx="903">
                  <c:v>24.1</c:v>
                </c:pt>
                <c:pt idx="904">
                  <c:v>24.1</c:v>
                </c:pt>
                <c:pt idx="905">
                  <c:v>24.1</c:v>
                </c:pt>
                <c:pt idx="906">
                  <c:v>24.1</c:v>
                </c:pt>
                <c:pt idx="907">
                  <c:v>24.1</c:v>
                </c:pt>
                <c:pt idx="908">
                  <c:v>24</c:v>
                </c:pt>
                <c:pt idx="909">
                  <c:v>24</c:v>
                </c:pt>
                <c:pt idx="910">
                  <c:v>24</c:v>
                </c:pt>
                <c:pt idx="911">
                  <c:v>24</c:v>
                </c:pt>
                <c:pt idx="912">
                  <c:v>24</c:v>
                </c:pt>
                <c:pt idx="913">
                  <c:v>24</c:v>
                </c:pt>
                <c:pt idx="914">
                  <c:v>23.9</c:v>
                </c:pt>
                <c:pt idx="915">
                  <c:v>23.9</c:v>
                </c:pt>
                <c:pt idx="916">
                  <c:v>23.9</c:v>
                </c:pt>
                <c:pt idx="917">
                  <c:v>23.9</c:v>
                </c:pt>
                <c:pt idx="918">
                  <c:v>23.9</c:v>
                </c:pt>
                <c:pt idx="919">
                  <c:v>23.9</c:v>
                </c:pt>
                <c:pt idx="920">
                  <c:v>23.9</c:v>
                </c:pt>
                <c:pt idx="921">
                  <c:v>23.8</c:v>
                </c:pt>
                <c:pt idx="922">
                  <c:v>23.8</c:v>
                </c:pt>
                <c:pt idx="923">
                  <c:v>23.8</c:v>
                </c:pt>
                <c:pt idx="924">
                  <c:v>23.8</c:v>
                </c:pt>
                <c:pt idx="925">
                  <c:v>23.8</c:v>
                </c:pt>
                <c:pt idx="926">
                  <c:v>23.8</c:v>
                </c:pt>
                <c:pt idx="927">
                  <c:v>23.7</c:v>
                </c:pt>
                <c:pt idx="928">
                  <c:v>23.7</c:v>
                </c:pt>
                <c:pt idx="929">
                  <c:v>23.7</c:v>
                </c:pt>
                <c:pt idx="930">
                  <c:v>23.7</c:v>
                </c:pt>
                <c:pt idx="931">
                  <c:v>23.7</c:v>
                </c:pt>
                <c:pt idx="932">
                  <c:v>23.7</c:v>
                </c:pt>
                <c:pt idx="933">
                  <c:v>23.7</c:v>
                </c:pt>
                <c:pt idx="934">
                  <c:v>23.6</c:v>
                </c:pt>
                <c:pt idx="935">
                  <c:v>23.6</c:v>
                </c:pt>
                <c:pt idx="936">
                  <c:v>23.6</c:v>
                </c:pt>
                <c:pt idx="937">
                  <c:v>23.6</c:v>
                </c:pt>
                <c:pt idx="938">
                  <c:v>23.6</c:v>
                </c:pt>
                <c:pt idx="939">
                  <c:v>23.6</c:v>
                </c:pt>
                <c:pt idx="940">
                  <c:v>23.5</c:v>
                </c:pt>
                <c:pt idx="941">
                  <c:v>23.5</c:v>
                </c:pt>
                <c:pt idx="942">
                  <c:v>23.5</c:v>
                </c:pt>
                <c:pt idx="943">
                  <c:v>23.5</c:v>
                </c:pt>
                <c:pt idx="944">
                  <c:v>23.5</c:v>
                </c:pt>
                <c:pt idx="945">
                  <c:v>23.5</c:v>
                </c:pt>
                <c:pt idx="946">
                  <c:v>23.5</c:v>
                </c:pt>
                <c:pt idx="947">
                  <c:v>23.4</c:v>
                </c:pt>
                <c:pt idx="948">
                  <c:v>23.4</c:v>
                </c:pt>
                <c:pt idx="949">
                  <c:v>23.4</c:v>
                </c:pt>
                <c:pt idx="950">
                  <c:v>23.4</c:v>
                </c:pt>
                <c:pt idx="951">
                  <c:v>23.4</c:v>
                </c:pt>
                <c:pt idx="952">
                  <c:v>23.4</c:v>
                </c:pt>
                <c:pt idx="953">
                  <c:v>23.3</c:v>
                </c:pt>
                <c:pt idx="954">
                  <c:v>23.3</c:v>
                </c:pt>
                <c:pt idx="955">
                  <c:v>23.3</c:v>
                </c:pt>
                <c:pt idx="956">
                  <c:v>23.3</c:v>
                </c:pt>
                <c:pt idx="957">
                  <c:v>23.3</c:v>
                </c:pt>
                <c:pt idx="958">
                  <c:v>23.3</c:v>
                </c:pt>
                <c:pt idx="959">
                  <c:v>23.3</c:v>
                </c:pt>
                <c:pt idx="960">
                  <c:v>23.2</c:v>
                </c:pt>
                <c:pt idx="961">
                  <c:v>23.2</c:v>
                </c:pt>
                <c:pt idx="962">
                  <c:v>23.2</c:v>
                </c:pt>
                <c:pt idx="963">
                  <c:v>23.2</c:v>
                </c:pt>
                <c:pt idx="964">
                  <c:v>23.2</c:v>
                </c:pt>
                <c:pt idx="965">
                  <c:v>23.2</c:v>
                </c:pt>
                <c:pt idx="966">
                  <c:v>23.2</c:v>
                </c:pt>
                <c:pt idx="967">
                  <c:v>23.1</c:v>
                </c:pt>
                <c:pt idx="968">
                  <c:v>23.1</c:v>
                </c:pt>
                <c:pt idx="969">
                  <c:v>23.1</c:v>
                </c:pt>
                <c:pt idx="970">
                  <c:v>23.1</c:v>
                </c:pt>
                <c:pt idx="971">
                  <c:v>23.1</c:v>
                </c:pt>
                <c:pt idx="972">
                  <c:v>23.1</c:v>
                </c:pt>
                <c:pt idx="973">
                  <c:v>23.1</c:v>
                </c:pt>
                <c:pt idx="974">
                  <c:v>23</c:v>
                </c:pt>
                <c:pt idx="975">
                  <c:v>23</c:v>
                </c:pt>
                <c:pt idx="976">
                  <c:v>23</c:v>
                </c:pt>
                <c:pt idx="977">
                  <c:v>23</c:v>
                </c:pt>
                <c:pt idx="978">
                  <c:v>23</c:v>
                </c:pt>
                <c:pt idx="979">
                  <c:v>23</c:v>
                </c:pt>
                <c:pt idx="980">
                  <c:v>22.9</c:v>
                </c:pt>
                <c:pt idx="981">
                  <c:v>22.9</c:v>
                </c:pt>
                <c:pt idx="982">
                  <c:v>22.9</c:v>
                </c:pt>
                <c:pt idx="983">
                  <c:v>22.9</c:v>
                </c:pt>
                <c:pt idx="984">
                  <c:v>22.9</c:v>
                </c:pt>
                <c:pt idx="985">
                  <c:v>22.9</c:v>
                </c:pt>
                <c:pt idx="986">
                  <c:v>22.9</c:v>
                </c:pt>
                <c:pt idx="987">
                  <c:v>22.8</c:v>
                </c:pt>
                <c:pt idx="988">
                  <c:v>22.8</c:v>
                </c:pt>
                <c:pt idx="989">
                  <c:v>22.8</c:v>
                </c:pt>
                <c:pt idx="990">
                  <c:v>22.8</c:v>
                </c:pt>
                <c:pt idx="991">
                  <c:v>22.8</c:v>
                </c:pt>
                <c:pt idx="992">
                  <c:v>22.8</c:v>
                </c:pt>
                <c:pt idx="993">
                  <c:v>22.8</c:v>
                </c:pt>
                <c:pt idx="994">
                  <c:v>22.7</c:v>
                </c:pt>
                <c:pt idx="995">
                  <c:v>22.7</c:v>
                </c:pt>
                <c:pt idx="996">
                  <c:v>22.7</c:v>
                </c:pt>
                <c:pt idx="997">
                  <c:v>22.7</c:v>
                </c:pt>
                <c:pt idx="998">
                  <c:v>22.7</c:v>
                </c:pt>
                <c:pt idx="999">
                  <c:v>22.7</c:v>
                </c:pt>
                <c:pt idx="1000">
                  <c:v>22.7</c:v>
                </c:pt>
                <c:pt idx="1001">
                  <c:v>22.6</c:v>
                </c:pt>
                <c:pt idx="1002">
                  <c:v>22.6</c:v>
                </c:pt>
                <c:pt idx="1003">
                  <c:v>22.6</c:v>
                </c:pt>
                <c:pt idx="1004">
                  <c:v>22.6</c:v>
                </c:pt>
                <c:pt idx="1005">
                  <c:v>22.6</c:v>
                </c:pt>
                <c:pt idx="1006">
                  <c:v>22.6</c:v>
                </c:pt>
                <c:pt idx="1007">
                  <c:v>22.6</c:v>
                </c:pt>
                <c:pt idx="1008">
                  <c:v>22.5</c:v>
                </c:pt>
                <c:pt idx="1009">
                  <c:v>22.5</c:v>
                </c:pt>
                <c:pt idx="1010">
                  <c:v>22.5</c:v>
                </c:pt>
                <c:pt idx="1011">
                  <c:v>22.5</c:v>
                </c:pt>
                <c:pt idx="1012">
                  <c:v>22.5</c:v>
                </c:pt>
                <c:pt idx="1013">
                  <c:v>22.5</c:v>
                </c:pt>
                <c:pt idx="1014">
                  <c:v>22.4</c:v>
                </c:pt>
                <c:pt idx="1015">
                  <c:v>22.4</c:v>
                </c:pt>
                <c:pt idx="1016">
                  <c:v>22.4</c:v>
                </c:pt>
                <c:pt idx="1017">
                  <c:v>22.4</c:v>
                </c:pt>
                <c:pt idx="1018">
                  <c:v>22.4</c:v>
                </c:pt>
                <c:pt idx="1019">
                  <c:v>22.4</c:v>
                </c:pt>
                <c:pt idx="1020">
                  <c:v>22.4</c:v>
                </c:pt>
                <c:pt idx="1021">
                  <c:v>22.3</c:v>
                </c:pt>
                <c:pt idx="1022">
                  <c:v>22.3</c:v>
                </c:pt>
                <c:pt idx="1023">
                  <c:v>22.3</c:v>
                </c:pt>
                <c:pt idx="1024">
                  <c:v>22.3</c:v>
                </c:pt>
                <c:pt idx="1025">
                  <c:v>22.3</c:v>
                </c:pt>
                <c:pt idx="1026">
                  <c:v>22.3</c:v>
                </c:pt>
                <c:pt idx="1027">
                  <c:v>22.3</c:v>
                </c:pt>
                <c:pt idx="1028">
                  <c:v>22.2</c:v>
                </c:pt>
                <c:pt idx="1029">
                  <c:v>22.2</c:v>
                </c:pt>
                <c:pt idx="1030">
                  <c:v>22.2</c:v>
                </c:pt>
                <c:pt idx="1031">
                  <c:v>22.2</c:v>
                </c:pt>
                <c:pt idx="1032">
                  <c:v>22.2</c:v>
                </c:pt>
                <c:pt idx="1033">
                  <c:v>22.2</c:v>
                </c:pt>
                <c:pt idx="1034">
                  <c:v>22.2</c:v>
                </c:pt>
                <c:pt idx="1035">
                  <c:v>22.1</c:v>
                </c:pt>
                <c:pt idx="1036">
                  <c:v>22.1</c:v>
                </c:pt>
                <c:pt idx="1037">
                  <c:v>22.1</c:v>
                </c:pt>
                <c:pt idx="1038">
                  <c:v>22.1</c:v>
                </c:pt>
                <c:pt idx="1039">
                  <c:v>22.1</c:v>
                </c:pt>
                <c:pt idx="1040">
                  <c:v>22.1</c:v>
                </c:pt>
                <c:pt idx="1041">
                  <c:v>22.1</c:v>
                </c:pt>
                <c:pt idx="1042">
                  <c:v>22</c:v>
                </c:pt>
                <c:pt idx="1043">
                  <c:v>22</c:v>
                </c:pt>
                <c:pt idx="1044">
                  <c:v>22</c:v>
                </c:pt>
                <c:pt idx="1045">
                  <c:v>22</c:v>
                </c:pt>
                <c:pt idx="1046">
                  <c:v>22</c:v>
                </c:pt>
                <c:pt idx="1047">
                  <c:v>22</c:v>
                </c:pt>
                <c:pt idx="1048">
                  <c:v>22</c:v>
                </c:pt>
                <c:pt idx="1049">
                  <c:v>21.9</c:v>
                </c:pt>
                <c:pt idx="1050">
                  <c:v>21.9</c:v>
                </c:pt>
                <c:pt idx="1051">
                  <c:v>21.9</c:v>
                </c:pt>
                <c:pt idx="1052">
                  <c:v>21.9</c:v>
                </c:pt>
                <c:pt idx="1053">
                  <c:v>21.9</c:v>
                </c:pt>
                <c:pt idx="1054">
                  <c:v>21.9</c:v>
                </c:pt>
                <c:pt idx="1055">
                  <c:v>21.9</c:v>
                </c:pt>
                <c:pt idx="1056">
                  <c:v>21.9</c:v>
                </c:pt>
                <c:pt idx="1057">
                  <c:v>21.8</c:v>
                </c:pt>
                <c:pt idx="1058">
                  <c:v>21.8</c:v>
                </c:pt>
                <c:pt idx="1059">
                  <c:v>21.8</c:v>
                </c:pt>
                <c:pt idx="1060">
                  <c:v>21.8</c:v>
                </c:pt>
                <c:pt idx="1061">
                  <c:v>21.8</c:v>
                </c:pt>
                <c:pt idx="1062">
                  <c:v>21.8</c:v>
                </c:pt>
                <c:pt idx="1063">
                  <c:v>21.8</c:v>
                </c:pt>
                <c:pt idx="1064">
                  <c:v>21.7</c:v>
                </c:pt>
                <c:pt idx="1065">
                  <c:v>21.7</c:v>
                </c:pt>
                <c:pt idx="1066">
                  <c:v>21.7</c:v>
                </c:pt>
                <c:pt idx="1067">
                  <c:v>21.7</c:v>
                </c:pt>
                <c:pt idx="1068">
                  <c:v>21.7</c:v>
                </c:pt>
                <c:pt idx="1069">
                  <c:v>21.7</c:v>
                </c:pt>
                <c:pt idx="1070">
                  <c:v>21.7</c:v>
                </c:pt>
                <c:pt idx="1071">
                  <c:v>21.6</c:v>
                </c:pt>
                <c:pt idx="1072">
                  <c:v>21.6</c:v>
                </c:pt>
                <c:pt idx="1073">
                  <c:v>21.6</c:v>
                </c:pt>
                <c:pt idx="1074">
                  <c:v>21.6</c:v>
                </c:pt>
                <c:pt idx="1075">
                  <c:v>21.6</c:v>
                </c:pt>
                <c:pt idx="1076">
                  <c:v>21.6</c:v>
                </c:pt>
                <c:pt idx="1077">
                  <c:v>21.6</c:v>
                </c:pt>
                <c:pt idx="1078">
                  <c:v>21.5</c:v>
                </c:pt>
                <c:pt idx="1079">
                  <c:v>21.5</c:v>
                </c:pt>
                <c:pt idx="1080">
                  <c:v>21.5</c:v>
                </c:pt>
                <c:pt idx="1081">
                  <c:v>21.5</c:v>
                </c:pt>
                <c:pt idx="1082">
                  <c:v>21.5</c:v>
                </c:pt>
                <c:pt idx="1083">
                  <c:v>21.5</c:v>
                </c:pt>
                <c:pt idx="1084">
                  <c:v>21.5</c:v>
                </c:pt>
                <c:pt idx="1085">
                  <c:v>21.4</c:v>
                </c:pt>
                <c:pt idx="1086">
                  <c:v>21.4</c:v>
                </c:pt>
                <c:pt idx="1087">
                  <c:v>21.4</c:v>
                </c:pt>
                <c:pt idx="1088">
                  <c:v>21.4</c:v>
                </c:pt>
                <c:pt idx="1089">
                  <c:v>21.4</c:v>
                </c:pt>
                <c:pt idx="1090">
                  <c:v>21.4</c:v>
                </c:pt>
                <c:pt idx="1091">
                  <c:v>21.4</c:v>
                </c:pt>
                <c:pt idx="1092">
                  <c:v>21.4</c:v>
                </c:pt>
                <c:pt idx="1093">
                  <c:v>21.3</c:v>
                </c:pt>
                <c:pt idx="1094">
                  <c:v>21.3</c:v>
                </c:pt>
                <c:pt idx="1095">
                  <c:v>21.3</c:v>
                </c:pt>
                <c:pt idx="1096">
                  <c:v>21.3</c:v>
                </c:pt>
                <c:pt idx="1097">
                  <c:v>21.3</c:v>
                </c:pt>
                <c:pt idx="1098">
                  <c:v>21.3</c:v>
                </c:pt>
                <c:pt idx="1099">
                  <c:v>21.3</c:v>
                </c:pt>
                <c:pt idx="1100">
                  <c:v>21.2</c:v>
                </c:pt>
                <c:pt idx="1101">
                  <c:v>21.2</c:v>
                </c:pt>
                <c:pt idx="1102">
                  <c:v>21.2</c:v>
                </c:pt>
                <c:pt idx="1103">
                  <c:v>21.2</c:v>
                </c:pt>
                <c:pt idx="1104">
                  <c:v>21.2</c:v>
                </c:pt>
                <c:pt idx="1105">
                  <c:v>21.2</c:v>
                </c:pt>
                <c:pt idx="1106">
                  <c:v>21.2</c:v>
                </c:pt>
                <c:pt idx="1107">
                  <c:v>21.1</c:v>
                </c:pt>
                <c:pt idx="1108">
                  <c:v>21.1</c:v>
                </c:pt>
                <c:pt idx="1109">
                  <c:v>21.1</c:v>
                </c:pt>
                <c:pt idx="1110">
                  <c:v>21.1</c:v>
                </c:pt>
                <c:pt idx="1111">
                  <c:v>21.1</c:v>
                </c:pt>
                <c:pt idx="1112">
                  <c:v>21.1</c:v>
                </c:pt>
                <c:pt idx="1113">
                  <c:v>21.1</c:v>
                </c:pt>
                <c:pt idx="1114">
                  <c:v>21</c:v>
                </c:pt>
                <c:pt idx="1115">
                  <c:v>21</c:v>
                </c:pt>
                <c:pt idx="1116">
                  <c:v>21</c:v>
                </c:pt>
                <c:pt idx="1117">
                  <c:v>21</c:v>
                </c:pt>
                <c:pt idx="1118">
                  <c:v>21</c:v>
                </c:pt>
                <c:pt idx="1119">
                  <c:v>21</c:v>
                </c:pt>
                <c:pt idx="1120">
                  <c:v>21</c:v>
                </c:pt>
                <c:pt idx="1121">
                  <c:v>21</c:v>
                </c:pt>
                <c:pt idx="1122">
                  <c:v>20.9</c:v>
                </c:pt>
                <c:pt idx="1123">
                  <c:v>20.9</c:v>
                </c:pt>
                <c:pt idx="1124">
                  <c:v>20.9</c:v>
                </c:pt>
                <c:pt idx="1125">
                  <c:v>20.9</c:v>
                </c:pt>
                <c:pt idx="1126">
                  <c:v>20.9</c:v>
                </c:pt>
                <c:pt idx="1127">
                  <c:v>20.9</c:v>
                </c:pt>
                <c:pt idx="1128">
                  <c:v>20.9</c:v>
                </c:pt>
                <c:pt idx="1129">
                  <c:v>20.8</c:v>
                </c:pt>
                <c:pt idx="1130">
                  <c:v>20.8</c:v>
                </c:pt>
                <c:pt idx="1131">
                  <c:v>20.8</c:v>
                </c:pt>
                <c:pt idx="1132">
                  <c:v>20.8</c:v>
                </c:pt>
                <c:pt idx="1133">
                  <c:v>20.8</c:v>
                </c:pt>
                <c:pt idx="1134">
                  <c:v>20.8</c:v>
                </c:pt>
                <c:pt idx="1135">
                  <c:v>20.8</c:v>
                </c:pt>
                <c:pt idx="1136">
                  <c:v>20.8</c:v>
                </c:pt>
                <c:pt idx="1137">
                  <c:v>20.7</c:v>
                </c:pt>
                <c:pt idx="1138">
                  <c:v>20.7</c:v>
                </c:pt>
                <c:pt idx="1139">
                  <c:v>20.7</c:v>
                </c:pt>
                <c:pt idx="1140">
                  <c:v>20.7</c:v>
                </c:pt>
                <c:pt idx="1141">
                  <c:v>20.7</c:v>
                </c:pt>
                <c:pt idx="1142">
                  <c:v>20.7</c:v>
                </c:pt>
                <c:pt idx="1143">
                  <c:v>20.7</c:v>
                </c:pt>
                <c:pt idx="1144">
                  <c:v>20.6</c:v>
                </c:pt>
                <c:pt idx="1145">
                  <c:v>20.6</c:v>
                </c:pt>
                <c:pt idx="1146">
                  <c:v>20.6</c:v>
                </c:pt>
                <c:pt idx="1147">
                  <c:v>20.6</c:v>
                </c:pt>
                <c:pt idx="1148">
                  <c:v>20.6</c:v>
                </c:pt>
                <c:pt idx="1149">
                  <c:v>20.6</c:v>
                </c:pt>
                <c:pt idx="1150">
                  <c:v>20.6</c:v>
                </c:pt>
                <c:pt idx="1151">
                  <c:v>20.6</c:v>
                </c:pt>
                <c:pt idx="1152">
                  <c:v>20.5</c:v>
                </c:pt>
                <c:pt idx="1153">
                  <c:v>20.5</c:v>
                </c:pt>
                <c:pt idx="1154">
                  <c:v>20.5</c:v>
                </c:pt>
                <c:pt idx="1155">
                  <c:v>20.5</c:v>
                </c:pt>
                <c:pt idx="1156">
                  <c:v>20.5</c:v>
                </c:pt>
                <c:pt idx="1157">
                  <c:v>20.5</c:v>
                </c:pt>
                <c:pt idx="1158">
                  <c:v>20.5</c:v>
                </c:pt>
                <c:pt idx="1159">
                  <c:v>20.399999999999999</c:v>
                </c:pt>
                <c:pt idx="1160">
                  <c:v>20.399999999999999</c:v>
                </c:pt>
                <c:pt idx="1161">
                  <c:v>20.399999999999999</c:v>
                </c:pt>
                <c:pt idx="1162">
                  <c:v>20.399999999999999</c:v>
                </c:pt>
                <c:pt idx="1163">
                  <c:v>20.399999999999999</c:v>
                </c:pt>
                <c:pt idx="1164">
                  <c:v>20.399999999999999</c:v>
                </c:pt>
                <c:pt idx="1165">
                  <c:v>20.399999999999999</c:v>
                </c:pt>
                <c:pt idx="1166">
                  <c:v>20.399999999999999</c:v>
                </c:pt>
                <c:pt idx="1167">
                  <c:v>20.3</c:v>
                </c:pt>
                <c:pt idx="1168">
                  <c:v>20.3</c:v>
                </c:pt>
                <c:pt idx="1169">
                  <c:v>20.3</c:v>
                </c:pt>
                <c:pt idx="1170">
                  <c:v>20.3</c:v>
                </c:pt>
                <c:pt idx="1171">
                  <c:v>20.3</c:v>
                </c:pt>
                <c:pt idx="1172">
                  <c:v>20.3</c:v>
                </c:pt>
                <c:pt idx="1173">
                  <c:v>20.3</c:v>
                </c:pt>
                <c:pt idx="1174">
                  <c:v>20.3</c:v>
                </c:pt>
                <c:pt idx="1175">
                  <c:v>20.2</c:v>
                </c:pt>
                <c:pt idx="1176">
                  <c:v>20.2</c:v>
                </c:pt>
                <c:pt idx="1177">
                  <c:v>20.2</c:v>
                </c:pt>
                <c:pt idx="1178">
                  <c:v>20.2</c:v>
                </c:pt>
                <c:pt idx="1179">
                  <c:v>20.2</c:v>
                </c:pt>
                <c:pt idx="1180">
                  <c:v>20.2</c:v>
                </c:pt>
                <c:pt idx="1181">
                  <c:v>20.2</c:v>
                </c:pt>
                <c:pt idx="1182">
                  <c:v>20.100000000000001</c:v>
                </c:pt>
                <c:pt idx="1183">
                  <c:v>20.100000000000001</c:v>
                </c:pt>
                <c:pt idx="1184">
                  <c:v>20.100000000000001</c:v>
                </c:pt>
                <c:pt idx="1185">
                  <c:v>20.100000000000001</c:v>
                </c:pt>
                <c:pt idx="1186">
                  <c:v>20.100000000000001</c:v>
                </c:pt>
                <c:pt idx="1187">
                  <c:v>20.100000000000001</c:v>
                </c:pt>
                <c:pt idx="1188">
                  <c:v>20.100000000000001</c:v>
                </c:pt>
                <c:pt idx="1189">
                  <c:v>20.100000000000001</c:v>
                </c:pt>
                <c:pt idx="1190">
                  <c:v>20</c:v>
                </c:pt>
                <c:pt idx="1191">
                  <c:v>20</c:v>
                </c:pt>
                <c:pt idx="1192">
                  <c:v>20</c:v>
                </c:pt>
                <c:pt idx="1193">
                  <c:v>20</c:v>
                </c:pt>
                <c:pt idx="1194">
                  <c:v>20</c:v>
                </c:pt>
                <c:pt idx="1195">
                  <c:v>20</c:v>
                </c:pt>
                <c:pt idx="1196">
                  <c:v>20</c:v>
                </c:pt>
                <c:pt idx="1197">
                  <c:v>20</c:v>
                </c:pt>
                <c:pt idx="1198">
                  <c:v>19.899999999999999</c:v>
                </c:pt>
                <c:pt idx="1199">
                  <c:v>19.899999999999999</c:v>
                </c:pt>
                <c:pt idx="1200">
                  <c:v>19.899999999999999</c:v>
                </c:pt>
                <c:pt idx="1201">
                  <c:v>19.899999999999999</c:v>
                </c:pt>
                <c:pt idx="1202">
                  <c:v>19.899999999999999</c:v>
                </c:pt>
                <c:pt idx="1203">
                  <c:v>19.899999999999999</c:v>
                </c:pt>
                <c:pt idx="1204">
                  <c:v>19.899999999999999</c:v>
                </c:pt>
                <c:pt idx="1205">
                  <c:v>19.899999999999999</c:v>
                </c:pt>
                <c:pt idx="1206">
                  <c:v>19.8</c:v>
                </c:pt>
                <c:pt idx="1207">
                  <c:v>19.8</c:v>
                </c:pt>
                <c:pt idx="1208">
                  <c:v>19.8</c:v>
                </c:pt>
                <c:pt idx="1209">
                  <c:v>19.8</c:v>
                </c:pt>
                <c:pt idx="1210">
                  <c:v>19.8</c:v>
                </c:pt>
                <c:pt idx="1211">
                  <c:v>19.8</c:v>
                </c:pt>
                <c:pt idx="1212">
                  <c:v>19.8</c:v>
                </c:pt>
                <c:pt idx="1213">
                  <c:v>19.8</c:v>
                </c:pt>
                <c:pt idx="1214">
                  <c:v>19.7</c:v>
                </c:pt>
                <c:pt idx="1215">
                  <c:v>19.7</c:v>
                </c:pt>
                <c:pt idx="1216">
                  <c:v>19.7</c:v>
                </c:pt>
                <c:pt idx="1217">
                  <c:v>19.7</c:v>
                </c:pt>
                <c:pt idx="1218">
                  <c:v>19.7</c:v>
                </c:pt>
                <c:pt idx="1219">
                  <c:v>19.7</c:v>
                </c:pt>
                <c:pt idx="1220">
                  <c:v>19.7</c:v>
                </c:pt>
                <c:pt idx="1221">
                  <c:v>19.600000000000001</c:v>
                </c:pt>
                <c:pt idx="1222">
                  <c:v>19.600000000000001</c:v>
                </c:pt>
                <c:pt idx="1223">
                  <c:v>19.600000000000001</c:v>
                </c:pt>
                <c:pt idx="1224">
                  <c:v>19.600000000000001</c:v>
                </c:pt>
                <c:pt idx="1225">
                  <c:v>19.600000000000001</c:v>
                </c:pt>
                <c:pt idx="1226">
                  <c:v>19.600000000000001</c:v>
                </c:pt>
                <c:pt idx="1227">
                  <c:v>19.600000000000001</c:v>
                </c:pt>
                <c:pt idx="1228">
                  <c:v>19.600000000000001</c:v>
                </c:pt>
                <c:pt idx="1229">
                  <c:v>19.5</c:v>
                </c:pt>
                <c:pt idx="1230">
                  <c:v>19.5</c:v>
                </c:pt>
                <c:pt idx="1231">
                  <c:v>19.5</c:v>
                </c:pt>
                <c:pt idx="1232">
                  <c:v>19.5</c:v>
                </c:pt>
                <c:pt idx="1233">
                  <c:v>19.5</c:v>
                </c:pt>
                <c:pt idx="1234">
                  <c:v>19.5</c:v>
                </c:pt>
                <c:pt idx="1235">
                  <c:v>19.5</c:v>
                </c:pt>
                <c:pt idx="1236">
                  <c:v>19.5</c:v>
                </c:pt>
                <c:pt idx="1237">
                  <c:v>19.399999999999999</c:v>
                </c:pt>
                <c:pt idx="1238">
                  <c:v>19.399999999999999</c:v>
                </c:pt>
                <c:pt idx="1239">
                  <c:v>19.399999999999999</c:v>
                </c:pt>
                <c:pt idx="1240">
                  <c:v>19.399999999999999</c:v>
                </c:pt>
                <c:pt idx="1241">
                  <c:v>19.399999999999999</c:v>
                </c:pt>
                <c:pt idx="1242">
                  <c:v>19.399999999999999</c:v>
                </c:pt>
                <c:pt idx="1243">
                  <c:v>19.399999999999999</c:v>
                </c:pt>
                <c:pt idx="1244">
                  <c:v>19.399999999999999</c:v>
                </c:pt>
                <c:pt idx="1245">
                  <c:v>19.3</c:v>
                </c:pt>
                <c:pt idx="1246">
                  <c:v>19.3</c:v>
                </c:pt>
                <c:pt idx="1247">
                  <c:v>19.3</c:v>
                </c:pt>
                <c:pt idx="1248">
                  <c:v>19.3</c:v>
                </c:pt>
                <c:pt idx="1249">
                  <c:v>19.3</c:v>
                </c:pt>
                <c:pt idx="1250">
                  <c:v>19.3</c:v>
                </c:pt>
                <c:pt idx="1251">
                  <c:v>19.3</c:v>
                </c:pt>
                <c:pt idx="1252">
                  <c:v>19.3</c:v>
                </c:pt>
                <c:pt idx="1253">
                  <c:v>19.2</c:v>
                </c:pt>
                <c:pt idx="1254">
                  <c:v>19.2</c:v>
                </c:pt>
                <c:pt idx="1255">
                  <c:v>19.2</c:v>
                </c:pt>
                <c:pt idx="1256">
                  <c:v>19.2</c:v>
                </c:pt>
                <c:pt idx="1257">
                  <c:v>19.2</c:v>
                </c:pt>
                <c:pt idx="1258">
                  <c:v>19.2</c:v>
                </c:pt>
                <c:pt idx="1259">
                  <c:v>19.2</c:v>
                </c:pt>
                <c:pt idx="1260">
                  <c:v>19.2</c:v>
                </c:pt>
                <c:pt idx="1261">
                  <c:v>19.100000000000001</c:v>
                </c:pt>
                <c:pt idx="1262">
                  <c:v>19.100000000000001</c:v>
                </c:pt>
                <c:pt idx="1263">
                  <c:v>19.100000000000001</c:v>
                </c:pt>
                <c:pt idx="1264">
                  <c:v>19.100000000000001</c:v>
                </c:pt>
                <c:pt idx="1265">
                  <c:v>19.100000000000001</c:v>
                </c:pt>
                <c:pt idx="1266">
                  <c:v>19.100000000000001</c:v>
                </c:pt>
                <c:pt idx="1267">
                  <c:v>19.100000000000001</c:v>
                </c:pt>
                <c:pt idx="1268">
                  <c:v>19.100000000000001</c:v>
                </c:pt>
                <c:pt idx="1269">
                  <c:v>19.100000000000001</c:v>
                </c:pt>
                <c:pt idx="1270">
                  <c:v>19</c:v>
                </c:pt>
                <c:pt idx="1271">
                  <c:v>19</c:v>
                </c:pt>
                <c:pt idx="1272">
                  <c:v>19</c:v>
                </c:pt>
                <c:pt idx="1273">
                  <c:v>19</c:v>
                </c:pt>
                <c:pt idx="1274">
                  <c:v>19</c:v>
                </c:pt>
                <c:pt idx="1275">
                  <c:v>19</c:v>
                </c:pt>
                <c:pt idx="1276">
                  <c:v>19</c:v>
                </c:pt>
                <c:pt idx="1277">
                  <c:v>19</c:v>
                </c:pt>
                <c:pt idx="1278">
                  <c:v>18.899999999999999</c:v>
                </c:pt>
                <c:pt idx="1279">
                  <c:v>18.899999999999999</c:v>
                </c:pt>
                <c:pt idx="1280">
                  <c:v>18.899999999999999</c:v>
                </c:pt>
                <c:pt idx="1281">
                  <c:v>18.899999999999999</c:v>
                </c:pt>
                <c:pt idx="1282">
                  <c:v>18.899999999999999</c:v>
                </c:pt>
                <c:pt idx="1283">
                  <c:v>18.899999999999999</c:v>
                </c:pt>
                <c:pt idx="1284">
                  <c:v>18.899999999999999</c:v>
                </c:pt>
                <c:pt idx="1285">
                  <c:v>18.899999999999999</c:v>
                </c:pt>
                <c:pt idx="1286">
                  <c:v>18.8</c:v>
                </c:pt>
                <c:pt idx="1287">
                  <c:v>18.8</c:v>
                </c:pt>
                <c:pt idx="1288">
                  <c:v>18.8</c:v>
                </c:pt>
                <c:pt idx="1289">
                  <c:v>18.8</c:v>
                </c:pt>
                <c:pt idx="1290">
                  <c:v>18.8</c:v>
                </c:pt>
                <c:pt idx="1291">
                  <c:v>18.8</c:v>
                </c:pt>
                <c:pt idx="1292">
                  <c:v>18.8</c:v>
                </c:pt>
                <c:pt idx="1293">
                  <c:v>18.8</c:v>
                </c:pt>
                <c:pt idx="1294">
                  <c:v>18.7</c:v>
                </c:pt>
                <c:pt idx="1295">
                  <c:v>18.7</c:v>
                </c:pt>
                <c:pt idx="1296">
                  <c:v>18.7</c:v>
                </c:pt>
                <c:pt idx="1297">
                  <c:v>18.7</c:v>
                </c:pt>
                <c:pt idx="1298">
                  <c:v>18.7</c:v>
                </c:pt>
                <c:pt idx="1299">
                  <c:v>18.7</c:v>
                </c:pt>
                <c:pt idx="1300">
                  <c:v>18.7</c:v>
                </c:pt>
                <c:pt idx="1301">
                  <c:v>18.7</c:v>
                </c:pt>
                <c:pt idx="1302">
                  <c:v>18.7</c:v>
                </c:pt>
                <c:pt idx="1303">
                  <c:v>18.600000000000001</c:v>
                </c:pt>
                <c:pt idx="1304">
                  <c:v>18.600000000000001</c:v>
                </c:pt>
                <c:pt idx="1305">
                  <c:v>18.600000000000001</c:v>
                </c:pt>
                <c:pt idx="1306">
                  <c:v>18.600000000000001</c:v>
                </c:pt>
                <c:pt idx="1307">
                  <c:v>18.600000000000001</c:v>
                </c:pt>
                <c:pt idx="1308">
                  <c:v>18.600000000000001</c:v>
                </c:pt>
                <c:pt idx="1309">
                  <c:v>18.600000000000001</c:v>
                </c:pt>
                <c:pt idx="1310">
                  <c:v>18.600000000000001</c:v>
                </c:pt>
                <c:pt idx="1311">
                  <c:v>18.5</c:v>
                </c:pt>
                <c:pt idx="1312">
                  <c:v>18.5</c:v>
                </c:pt>
                <c:pt idx="1313">
                  <c:v>18.5</c:v>
                </c:pt>
                <c:pt idx="1314">
                  <c:v>18.5</c:v>
                </c:pt>
                <c:pt idx="1315">
                  <c:v>18.5</c:v>
                </c:pt>
                <c:pt idx="1316">
                  <c:v>18.5</c:v>
                </c:pt>
                <c:pt idx="1317">
                  <c:v>18.5</c:v>
                </c:pt>
                <c:pt idx="1318">
                  <c:v>18.5</c:v>
                </c:pt>
                <c:pt idx="1319">
                  <c:v>18.399999999999999</c:v>
                </c:pt>
                <c:pt idx="1320">
                  <c:v>18.399999999999999</c:v>
                </c:pt>
                <c:pt idx="1321">
                  <c:v>18.399999999999999</c:v>
                </c:pt>
                <c:pt idx="1322">
                  <c:v>18.399999999999999</c:v>
                </c:pt>
                <c:pt idx="1323">
                  <c:v>18.399999999999999</c:v>
                </c:pt>
                <c:pt idx="1324">
                  <c:v>18.399999999999999</c:v>
                </c:pt>
                <c:pt idx="1325">
                  <c:v>18.399999999999999</c:v>
                </c:pt>
                <c:pt idx="1326">
                  <c:v>18.399999999999999</c:v>
                </c:pt>
                <c:pt idx="1327">
                  <c:v>18.399999999999999</c:v>
                </c:pt>
                <c:pt idx="1328">
                  <c:v>18.3</c:v>
                </c:pt>
                <c:pt idx="1329">
                  <c:v>18.3</c:v>
                </c:pt>
                <c:pt idx="1330">
                  <c:v>18.3</c:v>
                </c:pt>
                <c:pt idx="1331">
                  <c:v>18.3</c:v>
                </c:pt>
                <c:pt idx="1332">
                  <c:v>18.3</c:v>
                </c:pt>
                <c:pt idx="1333">
                  <c:v>18.3</c:v>
                </c:pt>
                <c:pt idx="1334">
                  <c:v>18.3</c:v>
                </c:pt>
                <c:pt idx="1335">
                  <c:v>18.3</c:v>
                </c:pt>
                <c:pt idx="1336">
                  <c:v>18.2</c:v>
                </c:pt>
                <c:pt idx="1337">
                  <c:v>18.2</c:v>
                </c:pt>
                <c:pt idx="1338">
                  <c:v>18.2</c:v>
                </c:pt>
                <c:pt idx="1339">
                  <c:v>18.2</c:v>
                </c:pt>
                <c:pt idx="1340">
                  <c:v>18.2</c:v>
                </c:pt>
                <c:pt idx="1341">
                  <c:v>18.2</c:v>
                </c:pt>
                <c:pt idx="1342">
                  <c:v>18.2</c:v>
                </c:pt>
                <c:pt idx="1343">
                  <c:v>18.2</c:v>
                </c:pt>
                <c:pt idx="1344">
                  <c:v>18.2</c:v>
                </c:pt>
                <c:pt idx="1345">
                  <c:v>18.100000000000001</c:v>
                </c:pt>
                <c:pt idx="1346">
                  <c:v>18.100000000000001</c:v>
                </c:pt>
                <c:pt idx="1347">
                  <c:v>18.100000000000001</c:v>
                </c:pt>
                <c:pt idx="1348">
                  <c:v>18.100000000000001</c:v>
                </c:pt>
                <c:pt idx="1349">
                  <c:v>18.100000000000001</c:v>
                </c:pt>
                <c:pt idx="1350">
                  <c:v>18.100000000000001</c:v>
                </c:pt>
                <c:pt idx="1351">
                  <c:v>18.100000000000001</c:v>
                </c:pt>
                <c:pt idx="1352">
                  <c:v>18.100000000000001</c:v>
                </c:pt>
                <c:pt idx="1353">
                  <c:v>18</c:v>
                </c:pt>
                <c:pt idx="1354">
                  <c:v>18</c:v>
                </c:pt>
                <c:pt idx="1355">
                  <c:v>18</c:v>
                </c:pt>
                <c:pt idx="1356">
                  <c:v>18</c:v>
                </c:pt>
                <c:pt idx="1357">
                  <c:v>18</c:v>
                </c:pt>
                <c:pt idx="1358">
                  <c:v>18</c:v>
                </c:pt>
                <c:pt idx="1359">
                  <c:v>18</c:v>
                </c:pt>
                <c:pt idx="1360">
                  <c:v>18</c:v>
                </c:pt>
                <c:pt idx="1361">
                  <c:v>18</c:v>
                </c:pt>
                <c:pt idx="1362">
                  <c:v>17.899999999999999</c:v>
                </c:pt>
                <c:pt idx="1363">
                  <c:v>17.899999999999999</c:v>
                </c:pt>
                <c:pt idx="1364">
                  <c:v>17.899999999999999</c:v>
                </c:pt>
                <c:pt idx="1365">
                  <c:v>17.899999999999999</c:v>
                </c:pt>
                <c:pt idx="1366">
                  <c:v>17.899999999999999</c:v>
                </c:pt>
                <c:pt idx="1367">
                  <c:v>17.899999999999999</c:v>
                </c:pt>
                <c:pt idx="1368">
                  <c:v>17.899999999999999</c:v>
                </c:pt>
                <c:pt idx="1369">
                  <c:v>17.899999999999999</c:v>
                </c:pt>
                <c:pt idx="1370">
                  <c:v>17.899999999999999</c:v>
                </c:pt>
                <c:pt idx="1371">
                  <c:v>17.8</c:v>
                </c:pt>
                <c:pt idx="1372">
                  <c:v>17.8</c:v>
                </c:pt>
                <c:pt idx="1373">
                  <c:v>17.8</c:v>
                </c:pt>
                <c:pt idx="1374">
                  <c:v>17.8</c:v>
                </c:pt>
                <c:pt idx="1375">
                  <c:v>17.8</c:v>
                </c:pt>
                <c:pt idx="1376">
                  <c:v>17.8</c:v>
                </c:pt>
                <c:pt idx="1377">
                  <c:v>17.8</c:v>
                </c:pt>
                <c:pt idx="1378">
                  <c:v>17.8</c:v>
                </c:pt>
                <c:pt idx="1379">
                  <c:v>17.7</c:v>
                </c:pt>
                <c:pt idx="1380">
                  <c:v>17.7</c:v>
                </c:pt>
                <c:pt idx="1381">
                  <c:v>17.7</c:v>
                </c:pt>
                <c:pt idx="1382">
                  <c:v>17.7</c:v>
                </c:pt>
                <c:pt idx="1383">
                  <c:v>17.7</c:v>
                </c:pt>
                <c:pt idx="1384">
                  <c:v>17.7</c:v>
                </c:pt>
                <c:pt idx="1385">
                  <c:v>17.7</c:v>
                </c:pt>
                <c:pt idx="1386">
                  <c:v>17.7</c:v>
                </c:pt>
                <c:pt idx="1387">
                  <c:v>17.7</c:v>
                </c:pt>
                <c:pt idx="1388">
                  <c:v>17.600000000000001</c:v>
                </c:pt>
                <c:pt idx="1389">
                  <c:v>17.600000000000001</c:v>
                </c:pt>
                <c:pt idx="1390">
                  <c:v>17.600000000000001</c:v>
                </c:pt>
                <c:pt idx="1391">
                  <c:v>17.600000000000001</c:v>
                </c:pt>
                <c:pt idx="1392">
                  <c:v>17.600000000000001</c:v>
                </c:pt>
                <c:pt idx="1393">
                  <c:v>17.600000000000001</c:v>
                </c:pt>
                <c:pt idx="1394">
                  <c:v>17.600000000000001</c:v>
                </c:pt>
                <c:pt idx="1395">
                  <c:v>17.600000000000001</c:v>
                </c:pt>
                <c:pt idx="1396">
                  <c:v>17.600000000000001</c:v>
                </c:pt>
                <c:pt idx="1397">
                  <c:v>17.5</c:v>
                </c:pt>
                <c:pt idx="1398">
                  <c:v>17.5</c:v>
                </c:pt>
                <c:pt idx="1399">
                  <c:v>17.5</c:v>
                </c:pt>
                <c:pt idx="1400">
                  <c:v>17.5</c:v>
                </c:pt>
                <c:pt idx="1401">
                  <c:v>17.5</c:v>
                </c:pt>
                <c:pt idx="1402">
                  <c:v>17.5</c:v>
                </c:pt>
                <c:pt idx="1403">
                  <c:v>17.5</c:v>
                </c:pt>
                <c:pt idx="1404">
                  <c:v>17.5</c:v>
                </c:pt>
                <c:pt idx="1405">
                  <c:v>17.5</c:v>
                </c:pt>
                <c:pt idx="1406">
                  <c:v>17.399999999999999</c:v>
                </c:pt>
                <c:pt idx="1407">
                  <c:v>17.399999999999999</c:v>
                </c:pt>
                <c:pt idx="1408">
                  <c:v>17.399999999999999</c:v>
                </c:pt>
                <c:pt idx="1409">
                  <c:v>17.399999999999999</c:v>
                </c:pt>
                <c:pt idx="1410">
                  <c:v>17.399999999999999</c:v>
                </c:pt>
                <c:pt idx="1411">
                  <c:v>17.399999999999999</c:v>
                </c:pt>
                <c:pt idx="1412">
                  <c:v>17.399999999999999</c:v>
                </c:pt>
                <c:pt idx="1413">
                  <c:v>17.399999999999999</c:v>
                </c:pt>
                <c:pt idx="1414">
                  <c:v>17.399999999999999</c:v>
                </c:pt>
                <c:pt idx="1415">
                  <c:v>17.3</c:v>
                </c:pt>
                <c:pt idx="1416">
                  <c:v>17.3</c:v>
                </c:pt>
                <c:pt idx="1417">
                  <c:v>17.3</c:v>
                </c:pt>
                <c:pt idx="1418">
                  <c:v>17.3</c:v>
                </c:pt>
                <c:pt idx="1419">
                  <c:v>17.3</c:v>
                </c:pt>
                <c:pt idx="1420">
                  <c:v>17.3</c:v>
                </c:pt>
                <c:pt idx="1421">
                  <c:v>17.3</c:v>
                </c:pt>
                <c:pt idx="1422">
                  <c:v>17.3</c:v>
                </c:pt>
                <c:pt idx="1423">
                  <c:v>17.3</c:v>
                </c:pt>
                <c:pt idx="1424">
                  <c:v>17.2</c:v>
                </c:pt>
                <c:pt idx="1425">
                  <c:v>17.2</c:v>
                </c:pt>
                <c:pt idx="1426">
                  <c:v>17.2</c:v>
                </c:pt>
                <c:pt idx="1427">
                  <c:v>17.2</c:v>
                </c:pt>
                <c:pt idx="1428">
                  <c:v>17.2</c:v>
                </c:pt>
                <c:pt idx="1429">
                  <c:v>17.2</c:v>
                </c:pt>
                <c:pt idx="1430">
                  <c:v>17.2</c:v>
                </c:pt>
                <c:pt idx="1431">
                  <c:v>17.2</c:v>
                </c:pt>
                <c:pt idx="1432">
                  <c:v>17.2</c:v>
                </c:pt>
                <c:pt idx="1433">
                  <c:v>17.100000000000001</c:v>
                </c:pt>
                <c:pt idx="1434">
                  <c:v>17.100000000000001</c:v>
                </c:pt>
                <c:pt idx="1435">
                  <c:v>17.100000000000001</c:v>
                </c:pt>
                <c:pt idx="1436">
                  <c:v>17.100000000000001</c:v>
                </c:pt>
                <c:pt idx="1437">
                  <c:v>17.100000000000001</c:v>
                </c:pt>
                <c:pt idx="1438">
                  <c:v>17.100000000000001</c:v>
                </c:pt>
                <c:pt idx="1439">
                  <c:v>17.100000000000001</c:v>
                </c:pt>
                <c:pt idx="1440">
                  <c:v>17.100000000000001</c:v>
                </c:pt>
                <c:pt idx="1441">
                  <c:v>17.100000000000001</c:v>
                </c:pt>
                <c:pt idx="1442">
                  <c:v>17</c:v>
                </c:pt>
                <c:pt idx="1443">
                  <c:v>17</c:v>
                </c:pt>
                <c:pt idx="1444">
                  <c:v>17</c:v>
                </c:pt>
                <c:pt idx="1445">
                  <c:v>17</c:v>
                </c:pt>
                <c:pt idx="1446">
                  <c:v>17</c:v>
                </c:pt>
                <c:pt idx="1447">
                  <c:v>17</c:v>
                </c:pt>
                <c:pt idx="1448">
                  <c:v>17</c:v>
                </c:pt>
                <c:pt idx="1449">
                  <c:v>17</c:v>
                </c:pt>
                <c:pt idx="1450">
                  <c:v>17</c:v>
                </c:pt>
                <c:pt idx="1451">
                  <c:v>16.899999999999999</c:v>
                </c:pt>
                <c:pt idx="1452">
                  <c:v>16.899999999999999</c:v>
                </c:pt>
                <c:pt idx="1453">
                  <c:v>16.899999999999999</c:v>
                </c:pt>
                <c:pt idx="1454">
                  <c:v>16.899999999999999</c:v>
                </c:pt>
                <c:pt idx="1455">
                  <c:v>16.899999999999999</c:v>
                </c:pt>
                <c:pt idx="1456">
                  <c:v>16.899999999999999</c:v>
                </c:pt>
                <c:pt idx="1457">
                  <c:v>16.899999999999999</c:v>
                </c:pt>
                <c:pt idx="1458">
                  <c:v>16.899999999999999</c:v>
                </c:pt>
                <c:pt idx="1459">
                  <c:v>16.899999999999999</c:v>
                </c:pt>
                <c:pt idx="1460">
                  <c:v>16.8</c:v>
                </c:pt>
                <c:pt idx="1461">
                  <c:v>16.8</c:v>
                </c:pt>
                <c:pt idx="1462">
                  <c:v>16.8</c:v>
                </c:pt>
                <c:pt idx="1463">
                  <c:v>16.8</c:v>
                </c:pt>
                <c:pt idx="1464">
                  <c:v>16.8</c:v>
                </c:pt>
                <c:pt idx="1465">
                  <c:v>16.8</c:v>
                </c:pt>
                <c:pt idx="1466">
                  <c:v>16.8</c:v>
                </c:pt>
                <c:pt idx="1467">
                  <c:v>16.8</c:v>
                </c:pt>
                <c:pt idx="1468">
                  <c:v>16.8</c:v>
                </c:pt>
                <c:pt idx="1469">
                  <c:v>16.7</c:v>
                </c:pt>
                <c:pt idx="1470">
                  <c:v>16.7</c:v>
                </c:pt>
                <c:pt idx="1471">
                  <c:v>16.7</c:v>
                </c:pt>
                <c:pt idx="1472">
                  <c:v>16.7</c:v>
                </c:pt>
                <c:pt idx="1473">
                  <c:v>16.7</c:v>
                </c:pt>
                <c:pt idx="1474">
                  <c:v>16.7</c:v>
                </c:pt>
                <c:pt idx="1475">
                  <c:v>16.7</c:v>
                </c:pt>
                <c:pt idx="1476">
                  <c:v>16.7</c:v>
                </c:pt>
                <c:pt idx="1477">
                  <c:v>16.7</c:v>
                </c:pt>
                <c:pt idx="1478">
                  <c:v>16.7</c:v>
                </c:pt>
                <c:pt idx="1479">
                  <c:v>16.600000000000001</c:v>
                </c:pt>
                <c:pt idx="1480">
                  <c:v>16.600000000000001</c:v>
                </c:pt>
                <c:pt idx="1481">
                  <c:v>16.600000000000001</c:v>
                </c:pt>
                <c:pt idx="1482">
                  <c:v>16.600000000000001</c:v>
                </c:pt>
                <c:pt idx="1483">
                  <c:v>16.600000000000001</c:v>
                </c:pt>
                <c:pt idx="1484">
                  <c:v>16.600000000000001</c:v>
                </c:pt>
                <c:pt idx="1485">
                  <c:v>16.600000000000001</c:v>
                </c:pt>
                <c:pt idx="1486">
                  <c:v>16.600000000000001</c:v>
                </c:pt>
                <c:pt idx="1487">
                  <c:v>16.600000000000001</c:v>
                </c:pt>
                <c:pt idx="1488">
                  <c:v>16.5</c:v>
                </c:pt>
                <c:pt idx="1489">
                  <c:v>16.5</c:v>
                </c:pt>
                <c:pt idx="1490">
                  <c:v>16.5</c:v>
                </c:pt>
                <c:pt idx="1491">
                  <c:v>16.5</c:v>
                </c:pt>
                <c:pt idx="1492">
                  <c:v>16.5</c:v>
                </c:pt>
                <c:pt idx="1493">
                  <c:v>16.5</c:v>
                </c:pt>
                <c:pt idx="1494">
                  <c:v>16.5</c:v>
                </c:pt>
                <c:pt idx="1495">
                  <c:v>16.5</c:v>
                </c:pt>
                <c:pt idx="1496">
                  <c:v>16.5</c:v>
                </c:pt>
                <c:pt idx="1497">
                  <c:v>16.399999999999999</c:v>
                </c:pt>
                <c:pt idx="1498">
                  <c:v>16.399999999999999</c:v>
                </c:pt>
                <c:pt idx="1499">
                  <c:v>16.399999999999999</c:v>
                </c:pt>
                <c:pt idx="1500">
                  <c:v>16.399999999999999</c:v>
                </c:pt>
                <c:pt idx="1501">
                  <c:v>16.399999999999999</c:v>
                </c:pt>
                <c:pt idx="1502">
                  <c:v>16.399999999999999</c:v>
                </c:pt>
                <c:pt idx="1503">
                  <c:v>16.399999999999999</c:v>
                </c:pt>
                <c:pt idx="1504">
                  <c:v>16.399999999999999</c:v>
                </c:pt>
                <c:pt idx="1505">
                  <c:v>16.399999999999999</c:v>
                </c:pt>
                <c:pt idx="1506">
                  <c:v>16.399999999999999</c:v>
                </c:pt>
                <c:pt idx="1507">
                  <c:v>16.3</c:v>
                </c:pt>
                <c:pt idx="1508">
                  <c:v>16.3</c:v>
                </c:pt>
                <c:pt idx="1509">
                  <c:v>16.3</c:v>
                </c:pt>
                <c:pt idx="1510">
                  <c:v>16.3</c:v>
                </c:pt>
                <c:pt idx="1511">
                  <c:v>16.3</c:v>
                </c:pt>
                <c:pt idx="1512">
                  <c:v>16.3</c:v>
                </c:pt>
                <c:pt idx="1513">
                  <c:v>16.3</c:v>
                </c:pt>
                <c:pt idx="1514">
                  <c:v>16.3</c:v>
                </c:pt>
                <c:pt idx="1515">
                  <c:v>16.3</c:v>
                </c:pt>
                <c:pt idx="1516">
                  <c:v>16.2</c:v>
                </c:pt>
                <c:pt idx="1517">
                  <c:v>16.2</c:v>
                </c:pt>
                <c:pt idx="1518">
                  <c:v>16.2</c:v>
                </c:pt>
                <c:pt idx="1519">
                  <c:v>16.2</c:v>
                </c:pt>
                <c:pt idx="1520">
                  <c:v>16.2</c:v>
                </c:pt>
                <c:pt idx="1521">
                  <c:v>16.2</c:v>
                </c:pt>
                <c:pt idx="1522">
                  <c:v>16.2</c:v>
                </c:pt>
                <c:pt idx="1523">
                  <c:v>16.2</c:v>
                </c:pt>
                <c:pt idx="1524">
                  <c:v>16.2</c:v>
                </c:pt>
                <c:pt idx="1525">
                  <c:v>16.2</c:v>
                </c:pt>
                <c:pt idx="1526">
                  <c:v>16.100000000000001</c:v>
                </c:pt>
                <c:pt idx="1527">
                  <c:v>16.100000000000001</c:v>
                </c:pt>
                <c:pt idx="1528">
                  <c:v>16.100000000000001</c:v>
                </c:pt>
                <c:pt idx="1529">
                  <c:v>16.100000000000001</c:v>
                </c:pt>
                <c:pt idx="1530">
                  <c:v>16.100000000000001</c:v>
                </c:pt>
                <c:pt idx="1531">
                  <c:v>16.100000000000001</c:v>
                </c:pt>
                <c:pt idx="1532">
                  <c:v>16.100000000000001</c:v>
                </c:pt>
                <c:pt idx="1533">
                  <c:v>16.100000000000001</c:v>
                </c:pt>
                <c:pt idx="1534">
                  <c:v>16.100000000000001</c:v>
                </c:pt>
                <c:pt idx="1535">
                  <c:v>16.100000000000001</c:v>
                </c:pt>
                <c:pt idx="1536">
                  <c:v>16</c:v>
                </c:pt>
                <c:pt idx="1537">
                  <c:v>16</c:v>
                </c:pt>
                <c:pt idx="1538">
                  <c:v>16</c:v>
                </c:pt>
                <c:pt idx="1539">
                  <c:v>16</c:v>
                </c:pt>
                <c:pt idx="1540">
                  <c:v>16</c:v>
                </c:pt>
                <c:pt idx="1541">
                  <c:v>16</c:v>
                </c:pt>
                <c:pt idx="1542">
                  <c:v>16</c:v>
                </c:pt>
                <c:pt idx="1543">
                  <c:v>16</c:v>
                </c:pt>
                <c:pt idx="1544">
                  <c:v>16</c:v>
                </c:pt>
                <c:pt idx="1545">
                  <c:v>15.9</c:v>
                </c:pt>
                <c:pt idx="1546">
                  <c:v>15.9</c:v>
                </c:pt>
                <c:pt idx="1547">
                  <c:v>15.9</c:v>
                </c:pt>
                <c:pt idx="1548">
                  <c:v>15.9</c:v>
                </c:pt>
                <c:pt idx="1549">
                  <c:v>15.9</c:v>
                </c:pt>
                <c:pt idx="1550">
                  <c:v>15.9</c:v>
                </c:pt>
                <c:pt idx="1551">
                  <c:v>15.9</c:v>
                </c:pt>
                <c:pt idx="1552">
                  <c:v>15.9</c:v>
                </c:pt>
                <c:pt idx="1553">
                  <c:v>15.9</c:v>
                </c:pt>
                <c:pt idx="1554">
                  <c:v>15.9</c:v>
                </c:pt>
                <c:pt idx="1555">
                  <c:v>15.8</c:v>
                </c:pt>
                <c:pt idx="1556">
                  <c:v>15.8</c:v>
                </c:pt>
                <c:pt idx="1557">
                  <c:v>15.8</c:v>
                </c:pt>
                <c:pt idx="1558">
                  <c:v>15.8</c:v>
                </c:pt>
                <c:pt idx="1559">
                  <c:v>15.8</c:v>
                </c:pt>
                <c:pt idx="1560">
                  <c:v>15.8</c:v>
                </c:pt>
                <c:pt idx="1561">
                  <c:v>15.8</c:v>
                </c:pt>
                <c:pt idx="1562">
                  <c:v>15.8</c:v>
                </c:pt>
                <c:pt idx="1563">
                  <c:v>15.8</c:v>
                </c:pt>
                <c:pt idx="1564">
                  <c:v>15.8</c:v>
                </c:pt>
                <c:pt idx="1565">
                  <c:v>15.7</c:v>
                </c:pt>
                <c:pt idx="1566">
                  <c:v>15.7</c:v>
                </c:pt>
                <c:pt idx="1567">
                  <c:v>15.7</c:v>
                </c:pt>
                <c:pt idx="1568">
                  <c:v>15.7</c:v>
                </c:pt>
                <c:pt idx="1569">
                  <c:v>15.7</c:v>
                </c:pt>
                <c:pt idx="1570">
                  <c:v>15.7</c:v>
                </c:pt>
                <c:pt idx="1571">
                  <c:v>15.7</c:v>
                </c:pt>
                <c:pt idx="1572">
                  <c:v>15.7</c:v>
                </c:pt>
                <c:pt idx="1573">
                  <c:v>15.7</c:v>
                </c:pt>
                <c:pt idx="1574">
                  <c:v>15.7</c:v>
                </c:pt>
                <c:pt idx="1575">
                  <c:v>15.6</c:v>
                </c:pt>
                <c:pt idx="1576">
                  <c:v>15.6</c:v>
                </c:pt>
                <c:pt idx="1577">
                  <c:v>15.6</c:v>
                </c:pt>
                <c:pt idx="1578">
                  <c:v>15.6</c:v>
                </c:pt>
                <c:pt idx="1579">
                  <c:v>15.6</c:v>
                </c:pt>
                <c:pt idx="1580">
                  <c:v>15.6</c:v>
                </c:pt>
                <c:pt idx="1581">
                  <c:v>15.6</c:v>
                </c:pt>
                <c:pt idx="1582">
                  <c:v>15.6</c:v>
                </c:pt>
                <c:pt idx="1583">
                  <c:v>15.6</c:v>
                </c:pt>
                <c:pt idx="1584">
                  <c:v>15.6</c:v>
                </c:pt>
                <c:pt idx="1585">
                  <c:v>15.5</c:v>
                </c:pt>
                <c:pt idx="1586">
                  <c:v>15.5</c:v>
                </c:pt>
                <c:pt idx="1587">
                  <c:v>15.5</c:v>
                </c:pt>
                <c:pt idx="1588">
                  <c:v>15.5</c:v>
                </c:pt>
                <c:pt idx="1589">
                  <c:v>15.5</c:v>
                </c:pt>
                <c:pt idx="1590">
                  <c:v>15.5</c:v>
                </c:pt>
                <c:pt idx="1591">
                  <c:v>15.5</c:v>
                </c:pt>
                <c:pt idx="1592">
                  <c:v>15.5</c:v>
                </c:pt>
                <c:pt idx="1593">
                  <c:v>15.5</c:v>
                </c:pt>
                <c:pt idx="1594">
                  <c:v>15.5</c:v>
                </c:pt>
                <c:pt idx="1595">
                  <c:v>15.4</c:v>
                </c:pt>
                <c:pt idx="1596">
                  <c:v>15.4</c:v>
                </c:pt>
                <c:pt idx="1597">
                  <c:v>15.4</c:v>
                </c:pt>
                <c:pt idx="1598">
                  <c:v>15.4</c:v>
                </c:pt>
                <c:pt idx="1599">
                  <c:v>15.4</c:v>
                </c:pt>
                <c:pt idx="1600">
                  <c:v>15.4</c:v>
                </c:pt>
                <c:pt idx="1601">
                  <c:v>15.4</c:v>
                </c:pt>
                <c:pt idx="1602">
                  <c:v>15.4</c:v>
                </c:pt>
                <c:pt idx="1603">
                  <c:v>15.4</c:v>
                </c:pt>
                <c:pt idx="1604">
                  <c:v>15.4</c:v>
                </c:pt>
                <c:pt idx="1605">
                  <c:v>15.3</c:v>
                </c:pt>
                <c:pt idx="1606">
                  <c:v>15.3</c:v>
                </c:pt>
                <c:pt idx="1607">
                  <c:v>15.3</c:v>
                </c:pt>
                <c:pt idx="1608">
                  <c:v>15.3</c:v>
                </c:pt>
                <c:pt idx="1609">
                  <c:v>15.3</c:v>
                </c:pt>
                <c:pt idx="1610">
                  <c:v>15.3</c:v>
                </c:pt>
                <c:pt idx="1611">
                  <c:v>15.3</c:v>
                </c:pt>
                <c:pt idx="1612">
                  <c:v>15.3</c:v>
                </c:pt>
                <c:pt idx="1613">
                  <c:v>15.3</c:v>
                </c:pt>
                <c:pt idx="1614">
                  <c:v>15.3</c:v>
                </c:pt>
                <c:pt idx="1615">
                  <c:v>15.2</c:v>
                </c:pt>
                <c:pt idx="1616">
                  <c:v>15.2</c:v>
                </c:pt>
                <c:pt idx="1617">
                  <c:v>15.2</c:v>
                </c:pt>
                <c:pt idx="1618">
                  <c:v>15.2</c:v>
                </c:pt>
                <c:pt idx="1619">
                  <c:v>15.2</c:v>
                </c:pt>
                <c:pt idx="1620">
                  <c:v>15.2</c:v>
                </c:pt>
                <c:pt idx="1621">
                  <c:v>15.2</c:v>
                </c:pt>
                <c:pt idx="1622">
                  <c:v>15.2</c:v>
                </c:pt>
                <c:pt idx="1623">
                  <c:v>15.2</c:v>
                </c:pt>
                <c:pt idx="1624">
                  <c:v>15.2</c:v>
                </c:pt>
                <c:pt idx="1625">
                  <c:v>15.1</c:v>
                </c:pt>
                <c:pt idx="1626">
                  <c:v>15.1</c:v>
                </c:pt>
                <c:pt idx="1627">
                  <c:v>15.1</c:v>
                </c:pt>
                <c:pt idx="1628">
                  <c:v>15.1</c:v>
                </c:pt>
                <c:pt idx="1629">
                  <c:v>15.1</c:v>
                </c:pt>
                <c:pt idx="1630">
                  <c:v>15.1</c:v>
                </c:pt>
                <c:pt idx="1631">
                  <c:v>15.1</c:v>
                </c:pt>
                <c:pt idx="1632">
                  <c:v>15.1</c:v>
                </c:pt>
                <c:pt idx="1633">
                  <c:v>15.1</c:v>
                </c:pt>
                <c:pt idx="1634">
                  <c:v>15.1</c:v>
                </c:pt>
                <c:pt idx="1635">
                  <c:v>15.1</c:v>
                </c:pt>
                <c:pt idx="1636">
                  <c:v>15</c:v>
                </c:pt>
                <c:pt idx="1637">
                  <c:v>15</c:v>
                </c:pt>
                <c:pt idx="1638">
                  <c:v>15</c:v>
                </c:pt>
                <c:pt idx="1639">
                  <c:v>15</c:v>
                </c:pt>
                <c:pt idx="1640">
                  <c:v>15</c:v>
                </c:pt>
                <c:pt idx="1641">
                  <c:v>15</c:v>
                </c:pt>
                <c:pt idx="1642">
                  <c:v>15</c:v>
                </c:pt>
                <c:pt idx="1643">
                  <c:v>15</c:v>
                </c:pt>
                <c:pt idx="1644">
                  <c:v>15</c:v>
                </c:pt>
                <c:pt idx="1645">
                  <c:v>15</c:v>
                </c:pt>
                <c:pt idx="1646">
                  <c:v>14.9</c:v>
                </c:pt>
                <c:pt idx="1647">
                  <c:v>14.9</c:v>
                </c:pt>
                <c:pt idx="1648">
                  <c:v>14.9</c:v>
                </c:pt>
                <c:pt idx="1649">
                  <c:v>14.9</c:v>
                </c:pt>
                <c:pt idx="1650">
                  <c:v>14.9</c:v>
                </c:pt>
                <c:pt idx="1651">
                  <c:v>14.9</c:v>
                </c:pt>
                <c:pt idx="1652">
                  <c:v>14.9</c:v>
                </c:pt>
                <c:pt idx="1653">
                  <c:v>14.9</c:v>
                </c:pt>
                <c:pt idx="1654">
                  <c:v>14.9</c:v>
                </c:pt>
                <c:pt idx="1655">
                  <c:v>14.9</c:v>
                </c:pt>
                <c:pt idx="1656">
                  <c:v>14.8</c:v>
                </c:pt>
                <c:pt idx="1657">
                  <c:v>14.8</c:v>
                </c:pt>
                <c:pt idx="1658">
                  <c:v>14.8</c:v>
                </c:pt>
                <c:pt idx="1659">
                  <c:v>14.8</c:v>
                </c:pt>
                <c:pt idx="1660">
                  <c:v>14.8</c:v>
                </c:pt>
                <c:pt idx="1661">
                  <c:v>14.8</c:v>
                </c:pt>
                <c:pt idx="1662">
                  <c:v>14.8</c:v>
                </c:pt>
                <c:pt idx="1663">
                  <c:v>14.8</c:v>
                </c:pt>
                <c:pt idx="1664">
                  <c:v>14.8</c:v>
                </c:pt>
                <c:pt idx="1665">
                  <c:v>14.8</c:v>
                </c:pt>
                <c:pt idx="1666">
                  <c:v>14.8</c:v>
                </c:pt>
                <c:pt idx="1667">
                  <c:v>14.7</c:v>
                </c:pt>
                <c:pt idx="1668">
                  <c:v>14.7</c:v>
                </c:pt>
                <c:pt idx="1669">
                  <c:v>14.7</c:v>
                </c:pt>
                <c:pt idx="1670">
                  <c:v>14.7</c:v>
                </c:pt>
                <c:pt idx="1671">
                  <c:v>14.7</c:v>
                </c:pt>
                <c:pt idx="1672">
                  <c:v>14.7</c:v>
                </c:pt>
                <c:pt idx="1673">
                  <c:v>14.7</c:v>
                </c:pt>
                <c:pt idx="1674">
                  <c:v>14.7</c:v>
                </c:pt>
                <c:pt idx="1675">
                  <c:v>14.7</c:v>
                </c:pt>
                <c:pt idx="1676">
                  <c:v>14.7</c:v>
                </c:pt>
                <c:pt idx="1677">
                  <c:v>14.6</c:v>
                </c:pt>
                <c:pt idx="1678">
                  <c:v>14.6</c:v>
                </c:pt>
                <c:pt idx="1679">
                  <c:v>14.6</c:v>
                </c:pt>
                <c:pt idx="1680">
                  <c:v>14.6</c:v>
                </c:pt>
                <c:pt idx="1681">
                  <c:v>14.6</c:v>
                </c:pt>
                <c:pt idx="1682">
                  <c:v>14.6</c:v>
                </c:pt>
                <c:pt idx="1683">
                  <c:v>14.6</c:v>
                </c:pt>
                <c:pt idx="1684">
                  <c:v>14.6</c:v>
                </c:pt>
                <c:pt idx="1685">
                  <c:v>14.6</c:v>
                </c:pt>
                <c:pt idx="1686">
                  <c:v>14.6</c:v>
                </c:pt>
                <c:pt idx="1687">
                  <c:v>14.6</c:v>
                </c:pt>
                <c:pt idx="1688">
                  <c:v>14.5</c:v>
                </c:pt>
                <c:pt idx="1689">
                  <c:v>14.5</c:v>
                </c:pt>
                <c:pt idx="1690">
                  <c:v>14.5</c:v>
                </c:pt>
                <c:pt idx="1691">
                  <c:v>14.5</c:v>
                </c:pt>
                <c:pt idx="1692">
                  <c:v>14.5</c:v>
                </c:pt>
                <c:pt idx="1693">
                  <c:v>14.5</c:v>
                </c:pt>
                <c:pt idx="1694">
                  <c:v>14.5</c:v>
                </c:pt>
                <c:pt idx="1695">
                  <c:v>14.5</c:v>
                </c:pt>
                <c:pt idx="1696">
                  <c:v>14.5</c:v>
                </c:pt>
                <c:pt idx="1697">
                  <c:v>14.5</c:v>
                </c:pt>
                <c:pt idx="1698">
                  <c:v>14.5</c:v>
                </c:pt>
                <c:pt idx="1699">
                  <c:v>14.4</c:v>
                </c:pt>
                <c:pt idx="1700">
                  <c:v>14.4</c:v>
                </c:pt>
                <c:pt idx="1701">
                  <c:v>14.4</c:v>
                </c:pt>
                <c:pt idx="1702">
                  <c:v>14.4</c:v>
                </c:pt>
                <c:pt idx="1703">
                  <c:v>14.4</c:v>
                </c:pt>
                <c:pt idx="1704">
                  <c:v>14.4</c:v>
                </c:pt>
                <c:pt idx="1705">
                  <c:v>14.4</c:v>
                </c:pt>
                <c:pt idx="1706">
                  <c:v>14.4</c:v>
                </c:pt>
                <c:pt idx="1707">
                  <c:v>14.4</c:v>
                </c:pt>
                <c:pt idx="1708">
                  <c:v>14.4</c:v>
                </c:pt>
                <c:pt idx="1709">
                  <c:v>14.4</c:v>
                </c:pt>
                <c:pt idx="1710">
                  <c:v>14.3</c:v>
                </c:pt>
                <c:pt idx="1711">
                  <c:v>14.3</c:v>
                </c:pt>
                <c:pt idx="1712">
                  <c:v>14.3</c:v>
                </c:pt>
                <c:pt idx="1713">
                  <c:v>14.3</c:v>
                </c:pt>
                <c:pt idx="1714">
                  <c:v>14.3</c:v>
                </c:pt>
                <c:pt idx="1715">
                  <c:v>14.3</c:v>
                </c:pt>
                <c:pt idx="1716">
                  <c:v>14.3</c:v>
                </c:pt>
                <c:pt idx="1717">
                  <c:v>14.3</c:v>
                </c:pt>
                <c:pt idx="1718">
                  <c:v>14.3</c:v>
                </c:pt>
                <c:pt idx="1719">
                  <c:v>14.3</c:v>
                </c:pt>
                <c:pt idx="1720">
                  <c:v>14.2</c:v>
                </c:pt>
                <c:pt idx="1721">
                  <c:v>14.2</c:v>
                </c:pt>
                <c:pt idx="1722">
                  <c:v>14.2</c:v>
                </c:pt>
                <c:pt idx="1723">
                  <c:v>14.2</c:v>
                </c:pt>
                <c:pt idx="1724">
                  <c:v>14.2</c:v>
                </c:pt>
                <c:pt idx="1725">
                  <c:v>14.2</c:v>
                </c:pt>
                <c:pt idx="1726">
                  <c:v>14.2</c:v>
                </c:pt>
                <c:pt idx="1727">
                  <c:v>14.2</c:v>
                </c:pt>
                <c:pt idx="1728">
                  <c:v>14.2</c:v>
                </c:pt>
                <c:pt idx="1729">
                  <c:v>14.2</c:v>
                </c:pt>
                <c:pt idx="1730">
                  <c:v>14.2</c:v>
                </c:pt>
                <c:pt idx="1731">
                  <c:v>14.1</c:v>
                </c:pt>
                <c:pt idx="1732">
                  <c:v>14.1</c:v>
                </c:pt>
                <c:pt idx="1733">
                  <c:v>14.1</c:v>
                </c:pt>
                <c:pt idx="1734">
                  <c:v>14.1</c:v>
                </c:pt>
                <c:pt idx="1735">
                  <c:v>14.1</c:v>
                </c:pt>
                <c:pt idx="1736">
                  <c:v>14.1</c:v>
                </c:pt>
                <c:pt idx="1737">
                  <c:v>14.1</c:v>
                </c:pt>
                <c:pt idx="1738">
                  <c:v>14.1</c:v>
                </c:pt>
                <c:pt idx="1739">
                  <c:v>14.1</c:v>
                </c:pt>
                <c:pt idx="1740">
                  <c:v>14.1</c:v>
                </c:pt>
                <c:pt idx="1741">
                  <c:v>14.1</c:v>
                </c:pt>
                <c:pt idx="1742">
                  <c:v>14</c:v>
                </c:pt>
                <c:pt idx="1743">
                  <c:v>14</c:v>
                </c:pt>
                <c:pt idx="1744">
                  <c:v>14</c:v>
                </c:pt>
                <c:pt idx="1745">
                  <c:v>14</c:v>
                </c:pt>
                <c:pt idx="1746">
                  <c:v>14</c:v>
                </c:pt>
                <c:pt idx="1747">
                  <c:v>14</c:v>
                </c:pt>
                <c:pt idx="1748">
                  <c:v>14</c:v>
                </c:pt>
                <c:pt idx="1749">
                  <c:v>14</c:v>
                </c:pt>
                <c:pt idx="1750">
                  <c:v>14</c:v>
                </c:pt>
                <c:pt idx="1751">
                  <c:v>14</c:v>
                </c:pt>
                <c:pt idx="1752">
                  <c:v>14</c:v>
                </c:pt>
                <c:pt idx="1753">
                  <c:v>14</c:v>
                </c:pt>
                <c:pt idx="1754">
                  <c:v>13.9</c:v>
                </c:pt>
                <c:pt idx="1755">
                  <c:v>13.9</c:v>
                </c:pt>
                <c:pt idx="1756">
                  <c:v>13.9</c:v>
                </c:pt>
                <c:pt idx="1757">
                  <c:v>13.9</c:v>
                </c:pt>
                <c:pt idx="1758">
                  <c:v>13.9</c:v>
                </c:pt>
                <c:pt idx="1759">
                  <c:v>13.9</c:v>
                </c:pt>
                <c:pt idx="1760">
                  <c:v>13.9</c:v>
                </c:pt>
                <c:pt idx="1761">
                  <c:v>13.9</c:v>
                </c:pt>
                <c:pt idx="1762">
                  <c:v>13.9</c:v>
                </c:pt>
                <c:pt idx="1763">
                  <c:v>13.9</c:v>
                </c:pt>
                <c:pt idx="1764">
                  <c:v>13.9</c:v>
                </c:pt>
                <c:pt idx="1765">
                  <c:v>13.8</c:v>
                </c:pt>
                <c:pt idx="1766">
                  <c:v>13.8</c:v>
                </c:pt>
                <c:pt idx="1767">
                  <c:v>13.8</c:v>
                </c:pt>
                <c:pt idx="1768">
                  <c:v>13.8</c:v>
                </c:pt>
                <c:pt idx="1769">
                  <c:v>13.8</c:v>
                </c:pt>
                <c:pt idx="1770">
                  <c:v>13.8</c:v>
                </c:pt>
                <c:pt idx="1771">
                  <c:v>13.8</c:v>
                </c:pt>
                <c:pt idx="1772">
                  <c:v>13.8</c:v>
                </c:pt>
                <c:pt idx="1773">
                  <c:v>13.8</c:v>
                </c:pt>
                <c:pt idx="1774">
                  <c:v>13.8</c:v>
                </c:pt>
                <c:pt idx="1775">
                  <c:v>13.8</c:v>
                </c:pt>
                <c:pt idx="1776">
                  <c:v>13.7</c:v>
                </c:pt>
                <c:pt idx="1777">
                  <c:v>13.7</c:v>
                </c:pt>
                <c:pt idx="1778">
                  <c:v>13.7</c:v>
                </c:pt>
                <c:pt idx="1779">
                  <c:v>13.7</c:v>
                </c:pt>
                <c:pt idx="1780">
                  <c:v>13.7</c:v>
                </c:pt>
                <c:pt idx="1781">
                  <c:v>13.7</c:v>
                </c:pt>
                <c:pt idx="1782">
                  <c:v>13.7</c:v>
                </c:pt>
                <c:pt idx="1783">
                  <c:v>13.7</c:v>
                </c:pt>
                <c:pt idx="1784">
                  <c:v>13.7</c:v>
                </c:pt>
                <c:pt idx="1785">
                  <c:v>13.7</c:v>
                </c:pt>
                <c:pt idx="1786">
                  <c:v>13.7</c:v>
                </c:pt>
                <c:pt idx="1787">
                  <c:v>13.6</c:v>
                </c:pt>
                <c:pt idx="1788">
                  <c:v>13.6</c:v>
                </c:pt>
                <c:pt idx="1789">
                  <c:v>13.6</c:v>
                </c:pt>
                <c:pt idx="1790">
                  <c:v>13.6</c:v>
                </c:pt>
                <c:pt idx="1791">
                  <c:v>13.6</c:v>
                </c:pt>
                <c:pt idx="1792">
                  <c:v>13.6</c:v>
                </c:pt>
                <c:pt idx="1793">
                  <c:v>13.6</c:v>
                </c:pt>
                <c:pt idx="1794">
                  <c:v>13.6</c:v>
                </c:pt>
                <c:pt idx="1795">
                  <c:v>13.6</c:v>
                </c:pt>
                <c:pt idx="1796">
                  <c:v>13.6</c:v>
                </c:pt>
                <c:pt idx="1797">
                  <c:v>13.6</c:v>
                </c:pt>
                <c:pt idx="1798">
                  <c:v>13.6</c:v>
                </c:pt>
                <c:pt idx="1799">
                  <c:v>13.5</c:v>
                </c:pt>
                <c:pt idx="1800">
                  <c:v>13.5</c:v>
                </c:pt>
                <c:pt idx="1801">
                  <c:v>13.5</c:v>
                </c:pt>
                <c:pt idx="1802">
                  <c:v>13.5</c:v>
                </c:pt>
                <c:pt idx="1803">
                  <c:v>13.5</c:v>
                </c:pt>
                <c:pt idx="1804">
                  <c:v>13.5</c:v>
                </c:pt>
                <c:pt idx="1805">
                  <c:v>13.5</c:v>
                </c:pt>
                <c:pt idx="1806">
                  <c:v>13.5</c:v>
                </c:pt>
                <c:pt idx="1807">
                  <c:v>13.5</c:v>
                </c:pt>
                <c:pt idx="1808">
                  <c:v>13.5</c:v>
                </c:pt>
                <c:pt idx="1809">
                  <c:v>13.5</c:v>
                </c:pt>
                <c:pt idx="1810">
                  <c:v>13.4</c:v>
                </c:pt>
                <c:pt idx="1811">
                  <c:v>13.4</c:v>
                </c:pt>
                <c:pt idx="1812">
                  <c:v>13.4</c:v>
                </c:pt>
                <c:pt idx="1813">
                  <c:v>13.4</c:v>
                </c:pt>
                <c:pt idx="1814">
                  <c:v>13.4</c:v>
                </c:pt>
                <c:pt idx="1815">
                  <c:v>13.4</c:v>
                </c:pt>
                <c:pt idx="1816">
                  <c:v>13.4</c:v>
                </c:pt>
                <c:pt idx="1817">
                  <c:v>13.4</c:v>
                </c:pt>
                <c:pt idx="1818">
                  <c:v>13.4</c:v>
                </c:pt>
                <c:pt idx="1819">
                  <c:v>13.4</c:v>
                </c:pt>
                <c:pt idx="1820">
                  <c:v>13.4</c:v>
                </c:pt>
                <c:pt idx="1821">
                  <c:v>13.4</c:v>
                </c:pt>
                <c:pt idx="1822">
                  <c:v>13.3</c:v>
                </c:pt>
                <c:pt idx="1823">
                  <c:v>13.3</c:v>
                </c:pt>
                <c:pt idx="1824">
                  <c:v>13.3</c:v>
                </c:pt>
                <c:pt idx="1825">
                  <c:v>13.3</c:v>
                </c:pt>
                <c:pt idx="1826">
                  <c:v>13.3</c:v>
                </c:pt>
                <c:pt idx="1827">
                  <c:v>13.3</c:v>
                </c:pt>
                <c:pt idx="1828">
                  <c:v>13.3</c:v>
                </c:pt>
                <c:pt idx="1829">
                  <c:v>13.3</c:v>
                </c:pt>
                <c:pt idx="1830">
                  <c:v>13.3</c:v>
                </c:pt>
                <c:pt idx="1831">
                  <c:v>13.3</c:v>
                </c:pt>
                <c:pt idx="1832">
                  <c:v>13.3</c:v>
                </c:pt>
                <c:pt idx="1833">
                  <c:v>13.2</c:v>
                </c:pt>
                <c:pt idx="1834">
                  <c:v>13.2</c:v>
                </c:pt>
                <c:pt idx="1835">
                  <c:v>13.2</c:v>
                </c:pt>
                <c:pt idx="1836">
                  <c:v>13.2</c:v>
                </c:pt>
                <c:pt idx="1837">
                  <c:v>13.2</c:v>
                </c:pt>
                <c:pt idx="1838">
                  <c:v>13.2</c:v>
                </c:pt>
                <c:pt idx="1839">
                  <c:v>13.2</c:v>
                </c:pt>
                <c:pt idx="1840">
                  <c:v>13.2</c:v>
                </c:pt>
                <c:pt idx="1841">
                  <c:v>13.2</c:v>
                </c:pt>
                <c:pt idx="1842">
                  <c:v>13.2</c:v>
                </c:pt>
                <c:pt idx="1843">
                  <c:v>13.2</c:v>
                </c:pt>
                <c:pt idx="1844">
                  <c:v>13.2</c:v>
                </c:pt>
                <c:pt idx="1845">
                  <c:v>13.1</c:v>
                </c:pt>
                <c:pt idx="1846">
                  <c:v>13.1</c:v>
                </c:pt>
                <c:pt idx="1847">
                  <c:v>13.1</c:v>
                </c:pt>
                <c:pt idx="1848">
                  <c:v>13.1</c:v>
                </c:pt>
                <c:pt idx="1849">
                  <c:v>13.1</c:v>
                </c:pt>
                <c:pt idx="1850">
                  <c:v>13.1</c:v>
                </c:pt>
                <c:pt idx="1851">
                  <c:v>13.1</c:v>
                </c:pt>
                <c:pt idx="1852">
                  <c:v>13.1</c:v>
                </c:pt>
                <c:pt idx="1853">
                  <c:v>13.1</c:v>
                </c:pt>
                <c:pt idx="1854">
                  <c:v>13.1</c:v>
                </c:pt>
                <c:pt idx="1855">
                  <c:v>13.1</c:v>
                </c:pt>
                <c:pt idx="1856">
                  <c:v>13.1</c:v>
                </c:pt>
                <c:pt idx="1857">
                  <c:v>13</c:v>
                </c:pt>
                <c:pt idx="1858">
                  <c:v>13</c:v>
                </c:pt>
                <c:pt idx="1859">
                  <c:v>13</c:v>
                </c:pt>
                <c:pt idx="1860">
                  <c:v>13</c:v>
                </c:pt>
                <c:pt idx="1861">
                  <c:v>13</c:v>
                </c:pt>
                <c:pt idx="1862">
                  <c:v>13</c:v>
                </c:pt>
                <c:pt idx="1863">
                  <c:v>13</c:v>
                </c:pt>
                <c:pt idx="1864">
                  <c:v>13</c:v>
                </c:pt>
                <c:pt idx="1865">
                  <c:v>13</c:v>
                </c:pt>
                <c:pt idx="1866">
                  <c:v>13</c:v>
                </c:pt>
                <c:pt idx="1867">
                  <c:v>13</c:v>
                </c:pt>
                <c:pt idx="1868">
                  <c:v>13</c:v>
                </c:pt>
                <c:pt idx="1869">
                  <c:v>12.9</c:v>
                </c:pt>
                <c:pt idx="1870">
                  <c:v>12.9</c:v>
                </c:pt>
                <c:pt idx="1871">
                  <c:v>12.9</c:v>
                </c:pt>
                <c:pt idx="1872">
                  <c:v>12.9</c:v>
                </c:pt>
                <c:pt idx="1873">
                  <c:v>12.9</c:v>
                </c:pt>
                <c:pt idx="1874">
                  <c:v>12.9</c:v>
                </c:pt>
                <c:pt idx="1875">
                  <c:v>12.9</c:v>
                </c:pt>
                <c:pt idx="1876">
                  <c:v>12.9</c:v>
                </c:pt>
                <c:pt idx="1877">
                  <c:v>12.9</c:v>
                </c:pt>
                <c:pt idx="1878">
                  <c:v>12.9</c:v>
                </c:pt>
                <c:pt idx="1879">
                  <c:v>12.9</c:v>
                </c:pt>
                <c:pt idx="1880">
                  <c:v>12.9</c:v>
                </c:pt>
                <c:pt idx="1881">
                  <c:v>12.8</c:v>
                </c:pt>
                <c:pt idx="1882">
                  <c:v>12.8</c:v>
                </c:pt>
                <c:pt idx="1883">
                  <c:v>12.8</c:v>
                </c:pt>
                <c:pt idx="1884">
                  <c:v>12.8</c:v>
                </c:pt>
                <c:pt idx="1885">
                  <c:v>12.8</c:v>
                </c:pt>
                <c:pt idx="1886">
                  <c:v>12.8</c:v>
                </c:pt>
                <c:pt idx="1887">
                  <c:v>12.8</c:v>
                </c:pt>
                <c:pt idx="1888">
                  <c:v>12.8</c:v>
                </c:pt>
                <c:pt idx="1889">
                  <c:v>12.8</c:v>
                </c:pt>
                <c:pt idx="1890">
                  <c:v>12.8</c:v>
                </c:pt>
                <c:pt idx="1891">
                  <c:v>12.8</c:v>
                </c:pt>
                <c:pt idx="1892">
                  <c:v>12.8</c:v>
                </c:pt>
                <c:pt idx="1893">
                  <c:v>12.7</c:v>
                </c:pt>
                <c:pt idx="1894">
                  <c:v>12.7</c:v>
                </c:pt>
                <c:pt idx="1895">
                  <c:v>12.7</c:v>
                </c:pt>
                <c:pt idx="1896">
                  <c:v>12.7</c:v>
                </c:pt>
                <c:pt idx="1897">
                  <c:v>12.7</c:v>
                </c:pt>
                <c:pt idx="1898">
                  <c:v>12.7</c:v>
                </c:pt>
                <c:pt idx="1899">
                  <c:v>12.7</c:v>
                </c:pt>
                <c:pt idx="1900">
                  <c:v>12.7</c:v>
                </c:pt>
                <c:pt idx="1901">
                  <c:v>12.7</c:v>
                </c:pt>
                <c:pt idx="1902">
                  <c:v>12.7</c:v>
                </c:pt>
                <c:pt idx="1903">
                  <c:v>12.7</c:v>
                </c:pt>
                <c:pt idx="1904">
                  <c:v>12.7</c:v>
                </c:pt>
                <c:pt idx="1905">
                  <c:v>12.6</c:v>
                </c:pt>
                <c:pt idx="1906">
                  <c:v>12.6</c:v>
                </c:pt>
                <c:pt idx="1907">
                  <c:v>12.6</c:v>
                </c:pt>
                <c:pt idx="1908">
                  <c:v>12.6</c:v>
                </c:pt>
                <c:pt idx="1909">
                  <c:v>12.6</c:v>
                </c:pt>
                <c:pt idx="1910">
                  <c:v>12.6</c:v>
                </c:pt>
                <c:pt idx="1911">
                  <c:v>12.6</c:v>
                </c:pt>
                <c:pt idx="1912">
                  <c:v>12.6</c:v>
                </c:pt>
                <c:pt idx="1913">
                  <c:v>12.6</c:v>
                </c:pt>
                <c:pt idx="1914">
                  <c:v>12.6</c:v>
                </c:pt>
                <c:pt idx="1915">
                  <c:v>12.6</c:v>
                </c:pt>
                <c:pt idx="1916">
                  <c:v>12.6</c:v>
                </c:pt>
                <c:pt idx="1917">
                  <c:v>12.6</c:v>
                </c:pt>
                <c:pt idx="1918">
                  <c:v>12.5</c:v>
                </c:pt>
                <c:pt idx="1919">
                  <c:v>12.5</c:v>
                </c:pt>
                <c:pt idx="1920">
                  <c:v>12.5</c:v>
                </c:pt>
                <c:pt idx="1921">
                  <c:v>12.5</c:v>
                </c:pt>
                <c:pt idx="1922">
                  <c:v>12.5</c:v>
                </c:pt>
                <c:pt idx="1923">
                  <c:v>12.5</c:v>
                </c:pt>
                <c:pt idx="1924">
                  <c:v>12.5</c:v>
                </c:pt>
                <c:pt idx="1925">
                  <c:v>12.5</c:v>
                </c:pt>
                <c:pt idx="1926">
                  <c:v>12.5</c:v>
                </c:pt>
                <c:pt idx="1927">
                  <c:v>12.5</c:v>
                </c:pt>
                <c:pt idx="1928">
                  <c:v>12.5</c:v>
                </c:pt>
                <c:pt idx="1929">
                  <c:v>12.5</c:v>
                </c:pt>
                <c:pt idx="1930">
                  <c:v>12.4</c:v>
                </c:pt>
                <c:pt idx="1931">
                  <c:v>12.4</c:v>
                </c:pt>
                <c:pt idx="1932">
                  <c:v>12.4</c:v>
                </c:pt>
                <c:pt idx="1933">
                  <c:v>12.4</c:v>
                </c:pt>
                <c:pt idx="1934">
                  <c:v>12.4</c:v>
                </c:pt>
                <c:pt idx="1935">
                  <c:v>12.4</c:v>
                </c:pt>
                <c:pt idx="1936">
                  <c:v>12.4</c:v>
                </c:pt>
                <c:pt idx="1937">
                  <c:v>12.4</c:v>
                </c:pt>
                <c:pt idx="1938">
                  <c:v>12.4</c:v>
                </c:pt>
                <c:pt idx="1939">
                  <c:v>12.4</c:v>
                </c:pt>
                <c:pt idx="1940">
                  <c:v>12.4</c:v>
                </c:pt>
                <c:pt idx="1941">
                  <c:v>12.4</c:v>
                </c:pt>
                <c:pt idx="1942">
                  <c:v>12.4</c:v>
                </c:pt>
                <c:pt idx="1943">
                  <c:v>12.3</c:v>
                </c:pt>
                <c:pt idx="1944">
                  <c:v>12.3</c:v>
                </c:pt>
                <c:pt idx="1945">
                  <c:v>12.3</c:v>
                </c:pt>
                <c:pt idx="1946">
                  <c:v>12.3</c:v>
                </c:pt>
                <c:pt idx="1947">
                  <c:v>12.3</c:v>
                </c:pt>
                <c:pt idx="1948">
                  <c:v>12.3</c:v>
                </c:pt>
                <c:pt idx="1949">
                  <c:v>12.3</c:v>
                </c:pt>
                <c:pt idx="1950">
                  <c:v>12.3</c:v>
                </c:pt>
                <c:pt idx="1951">
                  <c:v>12.3</c:v>
                </c:pt>
                <c:pt idx="1952">
                  <c:v>12.3</c:v>
                </c:pt>
                <c:pt idx="1953">
                  <c:v>12.3</c:v>
                </c:pt>
                <c:pt idx="1954">
                  <c:v>12.3</c:v>
                </c:pt>
                <c:pt idx="1955">
                  <c:v>12.2</c:v>
                </c:pt>
                <c:pt idx="1956">
                  <c:v>12.2</c:v>
                </c:pt>
                <c:pt idx="1957">
                  <c:v>12.2</c:v>
                </c:pt>
                <c:pt idx="1958">
                  <c:v>12.2</c:v>
                </c:pt>
                <c:pt idx="1959">
                  <c:v>12.2</c:v>
                </c:pt>
                <c:pt idx="1960">
                  <c:v>12.2</c:v>
                </c:pt>
                <c:pt idx="1961">
                  <c:v>12.2</c:v>
                </c:pt>
                <c:pt idx="1962">
                  <c:v>12.2</c:v>
                </c:pt>
                <c:pt idx="1963">
                  <c:v>12.2</c:v>
                </c:pt>
                <c:pt idx="1964">
                  <c:v>12.2</c:v>
                </c:pt>
                <c:pt idx="1965">
                  <c:v>12.2</c:v>
                </c:pt>
                <c:pt idx="1966">
                  <c:v>12.2</c:v>
                </c:pt>
                <c:pt idx="1967">
                  <c:v>12.2</c:v>
                </c:pt>
                <c:pt idx="1968">
                  <c:v>12.1</c:v>
                </c:pt>
                <c:pt idx="1969">
                  <c:v>12.1</c:v>
                </c:pt>
                <c:pt idx="1970">
                  <c:v>12.1</c:v>
                </c:pt>
                <c:pt idx="1971">
                  <c:v>12.1</c:v>
                </c:pt>
                <c:pt idx="1972">
                  <c:v>12.1</c:v>
                </c:pt>
                <c:pt idx="1973">
                  <c:v>12.1</c:v>
                </c:pt>
                <c:pt idx="1974">
                  <c:v>12.1</c:v>
                </c:pt>
                <c:pt idx="1975">
                  <c:v>12.1</c:v>
                </c:pt>
                <c:pt idx="1976">
                  <c:v>12.1</c:v>
                </c:pt>
                <c:pt idx="1977">
                  <c:v>12.1</c:v>
                </c:pt>
                <c:pt idx="1978">
                  <c:v>12.1</c:v>
                </c:pt>
                <c:pt idx="1979">
                  <c:v>12.1</c:v>
                </c:pt>
                <c:pt idx="1980">
                  <c:v>12.1</c:v>
                </c:pt>
                <c:pt idx="1981">
                  <c:v>12</c:v>
                </c:pt>
                <c:pt idx="1982">
                  <c:v>12</c:v>
                </c:pt>
                <c:pt idx="1983">
                  <c:v>12</c:v>
                </c:pt>
                <c:pt idx="1984">
                  <c:v>12</c:v>
                </c:pt>
                <c:pt idx="1985">
                  <c:v>12</c:v>
                </c:pt>
                <c:pt idx="1986">
                  <c:v>12</c:v>
                </c:pt>
                <c:pt idx="1987">
                  <c:v>12</c:v>
                </c:pt>
                <c:pt idx="1988">
                  <c:v>12</c:v>
                </c:pt>
                <c:pt idx="1989">
                  <c:v>12</c:v>
                </c:pt>
                <c:pt idx="1990">
                  <c:v>12</c:v>
                </c:pt>
                <c:pt idx="1991">
                  <c:v>12</c:v>
                </c:pt>
                <c:pt idx="1992">
                  <c:v>12</c:v>
                </c:pt>
                <c:pt idx="1993">
                  <c:v>12</c:v>
                </c:pt>
                <c:pt idx="1994">
                  <c:v>11.9</c:v>
                </c:pt>
                <c:pt idx="1995">
                  <c:v>11.9</c:v>
                </c:pt>
                <c:pt idx="1996">
                  <c:v>11.9</c:v>
                </c:pt>
                <c:pt idx="1997">
                  <c:v>11.9</c:v>
                </c:pt>
                <c:pt idx="1998">
                  <c:v>11.9</c:v>
                </c:pt>
                <c:pt idx="1999">
                  <c:v>11.9</c:v>
                </c:pt>
                <c:pt idx="2000">
                  <c:v>11.9</c:v>
                </c:pt>
                <c:pt idx="2001">
                  <c:v>11.9</c:v>
                </c:pt>
                <c:pt idx="2002">
                  <c:v>11.9</c:v>
                </c:pt>
                <c:pt idx="2003">
                  <c:v>11.9</c:v>
                </c:pt>
                <c:pt idx="2004">
                  <c:v>11.9</c:v>
                </c:pt>
                <c:pt idx="2005">
                  <c:v>11.9</c:v>
                </c:pt>
                <c:pt idx="2006">
                  <c:v>11.9</c:v>
                </c:pt>
                <c:pt idx="2007">
                  <c:v>11.8</c:v>
                </c:pt>
                <c:pt idx="2008">
                  <c:v>11.8</c:v>
                </c:pt>
                <c:pt idx="2009">
                  <c:v>11.8</c:v>
                </c:pt>
                <c:pt idx="2010">
                  <c:v>11.8</c:v>
                </c:pt>
                <c:pt idx="2011">
                  <c:v>11.8</c:v>
                </c:pt>
                <c:pt idx="2012">
                  <c:v>11.8</c:v>
                </c:pt>
                <c:pt idx="2013">
                  <c:v>11.8</c:v>
                </c:pt>
                <c:pt idx="2014">
                  <c:v>11.8</c:v>
                </c:pt>
                <c:pt idx="2015">
                  <c:v>11.8</c:v>
                </c:pt>
                <c:pt idx="2016">
                  <c:v>11.8</c:v>
                </c:pt>
                <c:pt idx="2017">
                  <c:v>11.8</c:v>
                </c:pt>
                <c:pt idx="2018">
                  <c:v>11.8</c:v>
                </c:pt>
                <c:pt idx="2019">
                  <c:v>11.8</c:v>
                </c:pt>
                <c:pt idx="2020">
                  <c:v>11.7</c:v>
                </c:pt>
                <c:pt idx="2021">
                  <c:v>11.7</c:v>
                </c:pt>
                <c:pt idx="2022">
                  <c:v>11.7</c:v>
                </c:pt>
                <c:pt idx="2023">
                  <c:v>11.7</c:v>
                </c:pt>
                <c:pt idx="2024">
                  <c:v>11.7</c:v>
                </c:pt>
                <c:pt idx="2025">
                  <c:v>11.7</c:v>
                </c:pt>
                <c:pt idx="2026">
                  <c:v>11.7</c:v>
                </c:pt>
                <c:pt idx="2027">
                  <c:v>11.7</c:v>
                </c:pt>
                <c:pt idx="2028">
                  <c:v>11.7</c:v>
                </c:pt>
                <c:pt idx="2029">
                  <c:v>11.7</c:v>
                </c:pt>
                <c:pt idx="2030">
                  <c:v>11.7</c:v>
                </c:pt>
                <c:pt idx="2031">
                  <c:v>11.7</c:v>
                </c:pt>
                <c:pt idx="2032">
                  <c:v>11.7</c:v>
                </c:pt>
                <c:pt idx="2033">
                  <c:v>11.6</c:v>
                </c:pt>
                <c:pt idx="2034">
                  <c:v>11.6</c:v>
                </c:pt>
                <c:pt idx="2035">
                  <c:v>11.6</c:v>
                </c:pt>
                <c:pt idx="2036">
                  <c:v>11.6</c:v>
                </c:pt>
                <c:pt idx="2037">
                  <c:v>11.6</c:v>
                </c:pt>
                <c:pt idx="2038">
                  <c:v>11.6</c:v>
                </c:pt>
                <c:pt idx="2039">
                  <c:v>11.6</c:v>
                </c:pt>
                <c:pt idx="2040">
                  <c:v>11.6</c:v>
                </c:pt>
                <c:pt idx="2041">
                  <c:v>11.6</c:v>
                </c:pt>
                <c:pt idx="2042">
                  <c:v>11.6</c:v>
                </c:pt>
                <c:pt idx="2043">
                  <c:v>11.6</c:v>
                </c:pt>
                <c:pt idx="2044">
                  <c:v>11.6</c:v>
                </c:pt>
                <c:pt idx="2045">
                  <c:v>11.6</c:v>
                </c:pt>
                <c:pt idx="2046">
                  <c:v>11.6</c:v>
                </c:pt>
                <c:pt idx="2047">
                  <c:v>11.5</c:v>
                </c:pt>
                <c:pt idx="2048">
                  <c:v>11.5</c:v>
                </c:pt>
                <c:pt idx="2049">
                  <c:v>11.5</c:v>
                </c:pt>
                <c:pt idx="2050">
                  <c:v>11.5</c:v>
                </c:pt>
                <c:pt idx="2051">
                  <c:v>11.5</c:v>
                </c:pt>
                <c:pt idx="2052">
                  <c:v>11.5</c:v>
                </c:pt>
                <c:pt idx="2053">
                  <c:v>11.5</c:v>
                </c:pt>
                <c:pt idx="2054">
                  <c:v>11.5</c:v>
                </c:pt>
                <c:pt idx="2055">
                  <c:v>11.5</c:v>
                </c:pt>
                <c:pt idx="2056">
                  <c:v>11.5</c:v>
                </c:pt>
                <c:pt idx="2057">
                  <c:v>11.5</c:v>
                </c:pt>
                <c:pt idx="2058">
                  <c:v>11.5</c:v>
                </c:pt>
                <c:pt idx="2059">
                  <c:v>11.5</c:v>
                </c:pt>
                <c:pt idx="2060">
                  <c:v>11.4</c:v>
                </c:pt>
                <c:pt idx="2061">
                  <c:v>11.4</c:v>
                </c:pt>
                <c:pt idx="2062">
                  <c:v>11.4</c:v>
                </c:pt>
                <c:pt idx="2063">
                  <c:v>11.4</c:v>
                </c:pt>
                <c:pt idx="2064">
                  <c:v>11.4</c:v>
                </c:pt>
                <c:pt idx="2065">
                  <c:v>11.4</c:v>
                </c:pt>
                <c:pt idx="2066">
                  <c:v>11.4</c:v>
                </c:pt>
                <c:pt idx="2067">
                  <c:v>11.4</c:v>
                </c:pt>
                <c:pt idx="2068">
                  <c:v>11.4</c:v>
                </c:pt>
                <c:pt idx="2069">
                  <c:v>11.4</c:v>
                </c:pt>
                <c:pt idx="2070">
                  <c:v>11.4</c:v>
                </c:pt>
                <c:pt idx="2071">
                  <c:v>11.4</c:v>
                </c:pt>
                <c:pt idx="2072">
                  <c:v>11.4</c:v>
                </c:pt>
                <c:pt idx="2073">
                  <c:v>11.4</c:v>
                </c:pt>
                <c:pt idx="2074">
                  <c:v>11.3</c:v>
                </c:pt>
                <c:pt idx="2075">
                  <c:v>11.3</c:v>
                </c:pt>
                <c:pt idx="2076">
                  <c:v>11.3</c:v>
                </c:pt>
                <c:pt idx="2077">
                  <c:v>11.3</c:v>
                </c:pt>
                <c:pt idx="2078">
                  <c:v>11.3</c:v>
                </c:pt>
                <c:pt idx="2079">
                  <c:v>11.3</c:v>
                </c:pt>
                <c:pt idx="2080">
                  <c:v>11.3</c:v>
                </c:pt>
                <c:pt idx="2081">
                  <c:v>11.3</c:v>
                </c:pt>
                <c:pt idx="2082">
                  <c:v>11.3</c:v>
                </c:pt>
                <c:pt idx="2083">
                  <c:v>11.3</c:v>
                </c:pt>
                <c:pt idx="2084">
                  <c:v>11.3</c:v>
                </c:pt>
                <c:pt idx="2085">
                  <c:v>11.3</c:v>
                </c:pt>
                <c:pt idx="2086">
                  <c:v>11.3</c:v>
                </c:pt>
                <c:pt idx="2087">
                  <c:v>11.3</c:v>
                </c:pt>
                <c:pt idx="2088">
                  <c:v>11.2</c:v>
                </c:pt>
                <c:pt idx="2089">
                  <c:v>11.2</c:v>
                </c:pt>
                <c:pt idx="2090">
                  <c:v>11.2</c:v>
                </c:pt>
                <c:pt idx="2091">
                  <c:v>11.2</c:v>
                </c:pt>
                <c:pt idx="2092">
                  <c:v>11.2</c:v>
                </c:pt>
                <c:pt idx="2093">
                  <c:v>11.2</c:v>
                </c:pt>
                <c:pt idx="2094">
                  <c:v>11.2</c:v>
                </c:pt>
                <c:pt idx="2095">
                  <c:v>11.2</c:v>
                </c:pt>
                <c:pt idx="2096">
                  <c:v>11.2</c:v>
                </c:pt>
                <c:pt idx="2097">
                  <c:v>11.2</c:v>
                </c:pt>
                <c:pt idx="2098">
                  <c:v>11.2</c:v>
                </c:pt>
                <c:pt idx="2099">
                  <c:v>11.2</c:v>
                </c:pt>
                <c:pt idx="2100">
                  <c:v>11.2</c:v>
                </c:pt>
                <c:pt idx="2101">
                  <c:v>11.2</c:v>
                </c:pt>
                <c:pt idx="2102">
                  <c:v>11.1</c:v>
                </c:pt>
                <c:pt idx="2103">
                  <c:v>11.1</c:v>
                </c:pt>
                <c:pt idx="2104">
                  <c:v>11.1</c:v>
                </c:pt>
                <c:pt idx="2105">
                  <c:v>11.1</c:v>
                </c:pt>
                <c:pt idx="2106">
                  <c:v>11.1</c:v>
                </c:pt>
                <c:pt idx="2107">
                  <c:v>11.1</c:v>
                </c:pt>
                <c:pt idx="2108">
                  <c:v>11.1</c:v>
                </c:pt>
                <c:pt idx="2109">
                  <c:v>11.1</c:v>
                </c:pt>
                <c:pt idx="2110">
                  <c:v>11.1</c:v>
                </c:pt>
                <c:pt idx="2111">
                  <c:v>11.1</c:v>
                </c:pt>
                <c:pt idx="2112">
                  <c:v>11.1</c:v>
                </c:pt>
                <c:pt idx="2113">
                  <c:v>11.1</c:v>
                </c:pt>
                <c:pt idx="2114">
                  <c:v>11.1</c:v>
                </c:pt>
                <c:pt idx="2115">
                  <c:v>11</c:v>
                </c:pt>
                <c:pt idx="2116">
                  <c:v>11</c:v>
                </c:pt>
                <c:pt idx="2117">
                  <c:v>11</c:v>
                </c:pt>
                <c:pt idx="2118">
                  <c:v>11</c:v>
                </c:pt>
                <c:pt idx="2119">
                  <c:v>11</c:v>
                </c:pt>
                <c:pt idx="2120">
                  <c:v>11</c:v>
                </c:pt>
                <c:pt idx="2121">
                  <c:v>11</c:v>
                </c:pt>
                <c:pt idx="2122">
                  <c:v>11</c:v>
                </c:pt>
                <c:pt idx="2123">
                  <c:v>11</c:v>
                </c:pt>
                <c:pt idx="2124">
                  <c:v>11</c:v>
                </c:pt>
                <c:pt idx="2125">
                  <c:v>11</c:v>
                </c:pt>
                <c:pt idx="2126">
                  <c:v>11</c:v>
                </c:pt>
                <c:pt idx="2127">
                  <c:v>11</c:v>
                </c:pt>
                <c:pt idx="2128">
                  <c:v>11</c:v>
                </c:pt>
                <c:pt idx="2129">
                  <c:v>11</c:v>
                </c:pt>
                <c:pt idx="2130">
                  <c:v>10.9</c:v>
                </c:pt>
                <c:pt idx="2131">
                  <c:v>10.9</c:v>
                </c:pt>
                <c:pt idx="2132">
                  <c:v>10.9</c:v>
                </c:pt>
                <c:pt idx="2133">
                  <c:v>10.9</c:v>
                </c:pt>
                <c:pt idx="2134">
                  <c:v>10.9</c:v>
                </c:pt>
                <c:pt idx="2135">
                  <c:v>10.9</c:v>
                </c:pt>
                <c:pt idx="2136">
                  <c:v>10.9</c:v>
                </c:pt>
                <c:pt idx="2137">
                  <c:v>10.9</c:v>
                </c:pt>
                <c:pt idx="2138">
                  <c:v>10.9</c:v>
                </c:pt>
                <c:pt idx="2139">
                  <c:v>10.9</c:v>
                </c:pt>
                <c:pt idx="2140">
                  <c:v>10.9</c:v>
                </c:pt>
                <c:pt idx="2141">
                  <c:v>10.9</c:v>
                </c:pt>
                <c:pt idx="2142">
                  <c:v>10.9</c:v>
                </c:pt>
                <c:pt idx="2143">
                  <c:v>10.9</c:v>
                </c:pt>
                <c:pt idx="2144">
                  <c:v>10.8</c:v>
                </c:pt>
                <c:pt idx="2145">
                  <c:v>10.8</c:v>
                </c:pt>
                <c:pt idx="2146">
                  <c:v>10.8</c:v>
                </c:pt>
                <c:pt idx="2147">
                  <c:v>10.8</c:v>
                </c:pt>
                <c:pt idx="2148">
                  <c:v>10.8</c:v>
                </c:pt>
                <c:pt idx="2149">
                  <c:v>10.8</c:v>
                </c:pt>
                <c:pt idx="2150">
                  <c:v>10.8</c:v>
                </c:pt>
                <c:pt idx="2151">
                  <c:v>10.8</c:v>
                </c:pt>
                <c:pt idx="2152">
                  <c:v>10.8</c:v>
                </c:pt>
                <c:pt idx="2153">
                  <c:v>10.8</c:v>
                </c:pt>
                <c:pt idx="2154">
                  <c:v>10.8</c:v>
                </c:pt>
                <c:pt idx="2155">
                  <c:v>10.8</c:v>
                </c:pt>
                <c:pt idx="2156">
                  <c:v>10.8</c:v>
                </c:pt>
                <c:pt idx="2157">
                  <c:v>10.8</c:v>
                </c:pt>
                <c:pt idx="2158">
                  <c:v>10.7</c:v>
                </c:pt>
                <c:pt idx="2159">
                  <c:v>10.7</c:v>
                </c:pt>
                <c:pt idx="2160">
                  <c:v>10.7</c:v>
                </c:pt>
                <c:pt idx="2161">
                  <c:v>10.7</c:v>
                </c:pt>
                <c:pt idx="2162">
                  <c:v>10.7</c:v>
                </c:pt>
                <c:pt idx="2163">
                  <c:v>10.7</c:v>
                </c:pt>
                <c:pt idx="2164">
                  <c:v>10.7</c:v>
                </c:pt>
                <c:pt idx="2165">
                  <c:v>10.7</c:v>
                </c:pt>
                <c:pt idx="2166">
                  <c:v>10.7</c:v>
                </c:pt>
                <c:pt idx="2167">
                  <c:v>10.7</c:v>
                </c:pt>
                <c:pt idx="2168">
                  <c:v>10.7</c:v>
                </c:pt>
                <c:pt idx="2169">
                  <c:v>10.7</c:v>
                </c:pt>
                <c:pt idx="2170">
                  <c:v>10.7</c:v>
                </c:pt>
                <c:pt idx="2171">
                  <c:v>10.7</c:v>
                </c:pt>
                <c:pt idx="2172">
                  <c:v>10.7</c:v>
                </c:pt>
                <c:pt idx="2173">
                  <c:v>10.6</c:v>
                </c:pt>
                <c:pt idx="2174">
                  <c:v>10.6</c:v>
                </c:pt>
                <c:pt idx="2175">
                  <c:v>10.6</c:v>
                </c:pt>
                <c:pt idx="2176">
                  <c:v>10.6</c:v>
                </c:pt>
                <c:pt idx="2177">
                  <c:v>10.6</c:v>
                </c:pt>
                <c:pt idx="2178">
                  <c:v>10.6</c:v>
                </c:pt>
                <c:pt idx="2179">
                  <c:v>10.6</c:v>
                </c:pt>
                <c:pt idx="2180">
                  <c:v>10.6</c:v>
                </c:pt>
                <c:pt idx="2181">
                  <c:v>10.6</c:v>
                </c:pt>
                <c:pt idx="2182">
                  <c:v>10.6</c:v>
                </c:pt>
                <c:pt idx="2183">
                  <c:v>10.6</c:v>
                </c:pt>
                <c:pt idx="2184">
                  <c:v>10.6</c:v>
                </c:pt>
                <c:pt idx="2185">
                  <c:v>10.6</c:v>
                </c:pt>
                <c:pt idx="2186">
                  <c:v>10.6</c:v>
                </c:pt>
                <c:pt idx="2187">
                  <c:v>10.5</c:v>
                </c:pt>
                <c:pt idx="2188">
                  <c:v>10.5</c:v>
                </c:pt>
                <c:pt idx="2189">
                  <c:v>10.5</c:v>
                </c:pt>
                <c:pt idx="2190">
                  <c:v>10.5</c:v>
                </c:pt>
                <c:pt idx="2191">
                  <c:v>10.5</c:v>
                </c:pt>
                <c:pt idx="2192">
                  <c:v>10.5</c:v>
                </c:pt>
                <c:pt idx="2193">
                  <c:v>10.5</c:v>
                </c:pt>
                <c:pt idx="2194">
                  <c:v>10.5</c:v>
                </c:pt>
                <c:pt idx="2195">
                  <c:v>10.5</c:v>
                </c:pt>
                <c:pt idx="2196">
                  <c:v>10.5</c:v>
                </c:pt>
                <c:pt idx="2197">
                  <c:v>10.5</c:v>
                </c:pt>
                <c:pt idx="2198">
                  <c:v>10.5</c:v>
                </c:pt>
                <c:pt idx="2199">
                  <c:v>10.5</c:v>
                </c:pt>
                <c:pt idx="2200">
                  <c:v>10.5</c:v>
                </c:pt>
                <c:pt idx="2201">
                  <c:v>10.5</c:v>
                </c:pt>
                <c:pt idx="2202">
                  <c:v>10.4</c:v>
                </c:pt>
                <c:pt idx="2203">
                  <c:v>10.4</c:v>
                </c:pt>
                <c:pt idx="2204">
                  <c:v>10.4</c:v>
                </c:pt>
                <c:pt idx="2205">
                  <c:v>10.4</c:v>
                </c:pt>
                <c:pt idx="2206">
                  <c:v>10.4</c:v>
                </c:pt>
                <c:pt idx="2207">
                  <c:v>10.4</c:v>
                </c:pt>
                <c:pt idx="2208">
                  <c:v>10.4</c:v>
                </c:pt>
                <c:pt idx="2209">
                  <c:v>10.4</c:v>
                </c:pt>
                <c:pt idx="2210">
                  <c:v>10.4</c:v>
                </c:pt>
                <c:pt idx="2211">
                  <c:v>10.4</c:v>
                </c:pt>
                <c:pt idx="2212">
                  <c:v>10.4</c:v>
                </c:pt>
                <c:pt idx="2213">
                  <c:v>10.4</c:v>
                </c:pt>
                <c:pt idx="2214">
                  <c:v>10.4</c:v>
                </c:pt>
                <c:pt idx="2215">
                  <c:v>10.4</c:v>
                </c:pt>
                <c:pt idx="2216">
                  <c:v>10.4</c:v>
                </c:pt>
                <c:pt idx="2217">
                  <c:v>10.3</c:v>
                </c:pt>
                <c:pt idx="2218">
                  <c:v>10.3</c:v>
                </c:pt>
                <c:pt idx="2219">
                  <c:v>10.3</c:v>
                </c:pt>
                <c:pt idx="2220">
                  <c:v>10.3</c:v>
                </c:pt>
                <c:pt idx="2221">
                  <c:v>10.3</c:v>
                </c:pt>
                <c:pt idx="2222">
                  <c:v>10.3</c:v>
                </c:pt>
                <c:pt idx="2223">
                  <c:v>10.3</c:v>
                </c:pt>
                <c:pt idx="2224">
                  <c:v>10.3</c:v>
                </c:pt>
                <c:pt idx="2225">
                  <c:v>10.3</c:v>
                </c:pt>
                <c:pt idx="2226">
                  <c:v>10.3</c:v>
                </c:pt>
                <c:pt idx="2227">
                  <c:v>10.3</c:v>
                </c:pt>
                <c:pt idx="2228">
                  <c:v>10.3</c:v>
                </c:pt>
                <c:pt idx="2229">
                  <c:v>10.3</c:v>
                </c:pt>
                <c:pt idx="2230">
                  <c:v>10.3</c:v>
                </c:pt>
                <c:pt idx="2231">
                  <c:v>10.3</c:v>
                </c:pt>
                <c:pt idx="2232">
                  <c:v>10.199999999999999</c:v>
                </c:pt>
                <c:pt idx="2233">
                  <c:v>10.199999999999999</c:v>
                </c:pt>
                <c:pt idx="2234">
                  <c:v>10.199999999999999</c:v>
                </c:pt>
                <c:pt idx="2235">
                  <c:v>10.199999999999999</c:v>
                </c:pt>
                <c:pt idx="2236">
                  <c:v>10.199999999999999</c:v>
                </c:pt>
                <c:pt idx="2237">
                  <c:v>10.199999999999999</c:v>
                </c:pt>
                <c:pt idx="2238">
                  <c:v>10.199999999999999</c:v>
                </c:pt>
                <c:pt idx="2239">
                  <c:v>10.199999999999999</c:v>
                </c:pt>
                <c:pt idx="2240">
                  <c:v>10.199999999999999</c:v>
                </c:pt>
                <c:pt idx="2241">
                  <c:v>10.199999999999999</c:v>
                </c:pt>
                <c:pt idx="2242">
                  <c:v>10.199999999999999</c:v>
                </c:pt>
                <c:pt idx="2243">
                  <c:v>10.199999999999999</c:v>
                </c:pt>
                <c:pt idx="2244">
                  <c:v>10.199999999999999</c:v>
                </c:pt>
                <c:pt idx="2245">
                  <c:v>10.199999999999999</c:v>
                </c:pt>
                <c:pt idx="2246">
                  <c:v>10.199999999999999</c:v>
                </c:pt>
                <c:pt idx="2247">
                  <c:v>10.1</c:v>
                </c:pt>
                <c:pt idx="2248">
                  <c:v>10.1</c:v>
                </c:pt>
                <c:pt idx="2249">
                  <c:v>10.1</c:v>
                </c:pt>
                <c:pt idx="2250">
                  <c:v>10.1</c:v>
                </c:pt>
                <c:pt idx="2251">
                  <c:v>10.1</c:v>
                </c:pt>
                <c:pt idx="2252">
                  <c:v>10.1</c:v>
                </c:pt>
                <c:pt idx="2253">
                  <c:v>10.1</c:v>
                </c:pt>
                <c:pt idx="2254">
                  <c:v>10.1</c:v>
                </c:pt>
                <c:pt idx="2255">
                  <c:v>10.1</c:v>
                </c:pt>
                <c:pt idx="2256">
                  <c:v>10.1</c:v>
                </c:pt>
                <c:pt idx="2257">
                  <c:v>10.1</c:v>
                </c:pt>
                <c:pt idx="2258">
                  <c:v>10.1</c:v>
                </c:pt>
                <c:pt idx="2259">
                  <c:v>10.1</c:v>
                </c:pt>
                <c:pt idx="2260">
                  <c:v>10.1</c:v>
                </c:pt>
                <c:pt idx="2261">
                  <c:v>10.1</c:v>
                </c:pt>
                <c:pt idx="2262">
                  <c:v>10.1</c:v>
                </c:pt>
                <c:pt idx="2263">
                  <c:v>10</c:v>
                </c:pt>
                <c:pt idx="2264">
                  <c:v>10</c:v>
                </c:pt>
                <c:pt idx="2265">
                  <c:v>10</c:v>
                </c:pt>
                <c:pt idx="2266">
                  <c:v>10</c:v>
                </c:pt>
                <c:pt idx="2267">
                  <c:v>10</c:v>
                </c:pt>
                <c:pt idx="2268">
                  <c:v>10</c:v>
                </c:pt>
                <c:pt idx="2269">
                  <c:v>10</c:v>
                </c:pt>
                <c:pt idx="2270">
                  <c:v>10</c:v>
                </c:pt>
                <c:pt idx="2271">
                  <c:v>9.99</c:v>
                </c:pt>
                <c:pt idx="2272">
                  <c:v>9.99</c:v>
                </c:pt>
                <c:pt idx="2273">
                  <c:v>9.98</c:v>
                </c:pt>
                <c:pt idx="2274">
                  <c:v>9.9700000000000006</c:v>
                </c:pt>
                <c:pt idx="2275">
                  <c:v>9.9700000000000006</c:v>
                </c:pt>
                <c:pt idx="2276">
                  <c:v>9.9600000000000009</c:v>
                </c:pt>
                <c:pt idx="2277">
                  <c:v>9.9600000000000009</c:v>
                </c:pt>
                <c:pt idx="2278">
                  <c:v>9.9499999999999993</c:v>
                </c:pt>
                <c:pt idx="2279">
                  <c:v>9.94</c:v>
                </c:pt>
                <c:pt idx="2280">
                  <c:v>9.94</c:v>
                </c:pt>
                <c:pt idx="2281">
                  <c:v>9.93</c:v>
                </c:pt>
                <c:pt idx="2282">
                  <c:v>9.92</c:v>
                </c:pt>
                <c:pt idx="2283">
                  <c:v>9.92</c:v>
                </c:pt>
                <c:pt idx="2284">
                  <c:v>9.91</c:v>
                </c:pt>
                <c:pt idx="2285">
                  <c:v>9.9</c:v>
                </c:pt>
                <c:pt idx="2286">
                  <c:v>9.9</c:v>
                </c:pt>
                <c:pt idx="2287">
                  <c:v>9.89</c:v>
                </c:pt>
                <c:pt idx="2288">
                  <c:v>9.89</c:v>
                </c:pt>
                <c:pt idx="2289">
                  <c:v>9.8800000000000008</c:v>
                </c:pt>
                <c:pt idx="2290">
                  <c:v>9.8699999999999992</c:v>
                </c:pt>
                <c:pt idx="2291">
                  <c:v>9.8699999999999992</c:v>
                </c:pt>
                <c:pt idx="2292">
                  <c:v>9.86</c:v>
                </c:pt>
                <c:pt idx="2293">
                  <c:v>9.85</c:v>
                </c:pt>
                <c:pt idx="2294">
                  <c:v>9.85</c:v>
                </c:pt>
                <c:pt idx="2295">
                  <c:v>9.84</c:v>
                </c:pt>
                <c:pt idx="2296">
                  <c:v>9.83</c:v>
                </c:pt>
                <c:pt idx="2297">
                  <c:v>9.83</c:v>
                </c:pt>
                <c:pt idx="2298">
                  <c:v>9.82</c:v>
                </c:pt>
                <c:pt idx="2299">
                  <c:v>9.82</c:v>
                </c:pt>
                <c:pt idx="2300">
                  <c:v>9.81</c:v>
                </c:pt>
                <c:pt idx="2301">
                  <c:v>9.8000000000000007</c:v>
                </c:pt>
                <c:pt idx="2302">
                  <c:v>9.8000000000000007</c:v>
                </c:pt>
                <c:pt idx="2303">
                  <c:v>9.7899999999999991</c:v>
                </c:pt>
                <c:pt idx="2304">
                  <c:v>9.7799999999999994</c:v>
                </c:pt>
                <c:pt idx="2305">
                  <c:v>9.7799999999999994</c:v>
                </c:pt>
                <c:pt idx="2306">
                  <c:v>9.77</c:v>
                </c:pt>
                <c:pt idx="2307">
                  <c:v>9.77</c:v>
                </c:pt>
                <c:pt idx="2308">
                  <c:v>9.76</c:v>
                </c:pt>
                <c:pt idx="2309">
                  <c:v>9.75</c:v>
                </c:pt>
                <c:pt idx="2310">
                  <c:v>9.75</c:v>
                </c:pt>
                <c:pt idx="2311">
                  <c:v>9.74</c:v>
                </c:pt>
                <c:pt idx="2312">
                  <c:v>9.73</c:v>
                </c:pt>
                <c:pt idx="2313">
                  <c:v>9.73</c:v>
                </c:pt>
                <c:pt idx="2314">
                  <c:v>9.7200000000000006</c:v>
                </c:pt>
                <c:pt idx="2315">
                  <c:v>9.7100000000000009</c:v>
                </c:pt>
                <c:pt idx="2316">
                  <c:v>9.7100000000000009</c:v>
                </c:pt>
                <c:pt idx="2317">
                  <c:v>9.6999999999999993</c:v>
                </c:pt>
                <c:pt idx="2318">
                  <c:v>9.6999999999999993</c:v>
                </c:pt>
                <c:pt idx="2319">
                  <c:v>9.69</c:v>
                </c:pt>
                <c:pt idx="2320">
                  <c:v>9.68</c:v>
                </c:pt>
                <c:pt idx="2321">
                  <c:v>9.68</c:v>
                </c:pt>
                <c:pt idx="2322">
                  <c:v>9.67</c:v>
                </c:pt>
                <c:pt idx="2323">
                  <c:v>9.66</c:v>
                </c:pt>
                <c:pt idx="2324">
                  <c:v>9.66</c:v>
                </c:pt>
                <c:pt idx="2325">
                  <c:v>9.65</c:v>
                </c:pt>
                <c:pt idx="2326">
                  <c:v>9.65</c:v>
                </c:pt>
                <c:pt idx="2327">
                  <c:v>9.64</c:v>
                </c:pt>
                <c:pt idx="2328">
                  <c:v>9.6300000000000008</c:v>
                </c:pt>
                <c:pt idx="2329">
                  <c:v>9.6300000000000008</c:v>
                </c:pt>
                <c:pt idx="2330">
                  <c:v>9.6199999999999992</c:v>
                </c:pt>
                <c:pt idx="2331">
                  <c:v>9.6199999999999992</c:v>
                </c:pt>
                <c:pt idx="2332">
                  <c:v>9.61</c:v>
                </c:pt>
                <c:pt idx="2333">
                  <c:v>9.6</c:v>
                </c:pt>
                <c:pt idx="2334">
                  <c:v>9.6</c:v>
                </c:pt>
                <c:pt idx="2335">
                  <c:v>9.59</c:v>
                </c:pt>
                <c:pt idx="2336">
                  <c:v>9.58</c:v>
                </c:pt>
                <c:pt idx="2337">
                  <c:v>9.58</c:v>
                </c:pt>
                <c:pt idx="2338">
                  <c:v>9.57</c:v>
                </c:pt>
                <c:pt idx="2339">
                  <c:v>9.57</c:v>
                </c:pt>
                <c:pt idx="2340">
                  <c:v>9.56</c:v>
                </c:pt>
                <c:pt idx="2341">
                  <c:v>9.5500000000000007</c:v>
                </c:pt>
                <c:pt idx="2342">
                  <c:v>9.5500000000000007</c:v>
                </c:pt>
                <c:pt idx="2343">
                  <c:v>9.5399999999999991</c:v>
                </c:pt>
                <c:pt idx="2344">
                  <c:v>9.5399999999999991</c:v>
                </c:pt>
                <c:pt idx="2345">
                  <c:v>9.5299999999999994</c:v>
                </c:pt>
                <c:pt idx="2346">
                  <c:v>9.52</c:v>
                </c:pt>
                <c:pt idx="2347">
                  <c:v>9.52</c:v>
                </c:pt>
                <c:pt idx="2348">
                  <c:v>9.51</c:v>
                </c:pt>
                <c:pt idx="2349">
                  <c:v>9.5</c:v>
                </c:pt>
                <c:pt idx="2350">
                  <c:v>9.5</c:v>
                </c:pt>
                <c:pt idx="2351">
                  <c:v>9.49</c:v>
                </c:pt>
                <c:pt idx="2352">
                  <c:v>9.49</c:v>
                </c:pt>
                <c:pt idx="2353">
                  <c:v>9.48</c:v>
                </c:pt>
                <c:pt idx="2354">
                  <c:v>9.4700000000000006</c:v>
                </c:pt>
                <c:pt idx="2355">
                  <c:v>9.4700000000000006</c:v>
                </c:pt>
                <c:pt idx="2356">
                  <c:v>9.4600000000000009</c:v>
                </c:pt>
                <c:pt idx="2357">
                  <c:v>9.4600000000000009</c:v>
                </c:pt>
                <c:pt idx="2358">
                  <c:v>9.4499999999999993</c:v>
                </c:pt>
                <c:pt idx="2359">
                  <c:v>9.44</c:v>
                </c:pt>
                <c:pt idx="2360">
                  <c:v>9.44</c:v>
                </c:pt>
                <c:pt idx="2361">
                  <c:v>9.43</c:v>
                </c:pt>
                <c:pt idx="2362">
                  <c:v>9.43</c:v>
                </c:pt>
                <c:pt idx="2363">
                  <c:v>9.42</c:v>
                </c:pt>
                <c:pt idx="2364">
                  <c:v>9.41</c:v>
                </c:pt>
                <c:pt idx="2365">
                  <c:v>9.41</c:v>
                </c:pt>
                <c:pt idx="2366">
                  <c:v>9.4</c:v>
                </c:pt>
                <c:pt idx="2367">
                  <c:v>9.4</c:v>
                </c:pt>
                <c:pt idx="2368">
                  <c:v>9.39</c:v>
                </c:pt>
                <c:pt idx="2369">
                  <c:v>9.3800000000000008</c:v>
                </c:pt>
                <c:pt idx="2370">
                  <c:v>9.3800000000000008</c:v>
                </c:pt>
                <c:pt idx="2371">
                  <c:v>9.3699999999999992</c:v>
                </c:pt>
                <c:pt idx="2372">
                  <c:v>9.36</c:v>
                </c:pt>
                <c:pt idx="2373">
                  <c:v>9.36</c:v>
                </c:pt>
                <c:pt idx="2374">
                  <c:v>9.35</c:v>
                </c:pt>
                <c:pt idx="2375">
                  <c:v>9.35</c:v>
                </c:pt>
                <c:pt idx="2376">
                  <c:v>9.34</c:v>
                </c:pt>
                <c:pt idx="2377">
                  <c:v>9.33</c:v>
                </c:pt>
                <c:pt idx="2378">
                  <c:v>9.33</c:v>
                </c:pt>
                <c:pt idx="2379">
                  <c:v>9.32</c:v>
                </c:pt>
                <c:pt idx="2380">
                  <c:v>9.32</c:v>
                </c:pt>
                <c:pt idx="2381">
                  <c:v>9.31</c:v>
                </c:pt>
                <c:pt idx="2382">
                  <c:v>9.3000000000000007</c:v>
                </c:pt>
                <c:pt idx="2383">
                  <c:v>9.3000000000000007</c:v>
                </c:pt>
                <c:pt idx="2384">
                  <c:v>9.2899999999999991</c:v>
                </c:pt>
                <c:pt idx="2385">
                  <c:v>9.2899999999999991</c:v>
                </c:pt>
                <c:pt idx="2386">
                  <c:v>9.2799999999999994</c:v>
                </c:pt>
                <c:pt idx="2387">
                  <c:v>9.27</c:v>
                </c:pt>
                <c:pt idx="2388">
                  <c:v>9.27</c:v>
                </c:pt>
                <c:pt idx="2389">
                  <c:v>9.26</c:v>
                </c:pt>
                <c:pt idx="2390">
                  <c:v>9.26</c:v>
                </c:pt>
                <c:pt idx="2391">
                  <c:v>9.25</c:v>
                </c:pt>
                <c:pt idx="2392">
                  <c:v>9.25</c:v>
                </c:pt>
                <c:pt idx="2393">
                  <c:v>9.24</c:v>
                </c:pt>
                <c:pt idx="2394">
                  <c:v>9.23</c:v>
                </c:pt>
                <c:pt idx="2395">
                  <c:v>9.23</c:v>
                </c:pt>
                <c:pt idx="2396">
                  <c:v>9.2200000000000006</c:v>
                </c:pt>
                <c:pt idx="2397">
                  <c:v>9.2200000000000006</c:v>
                </c:pt>
                <c:pt idx="2398">
                  <c:v>9.2100000000000009</c:v>
                </c:pt>
                <c:pt idx="2399">
                  <c:v>9.1999999999999993</c:v>
                </c:pt>
                <c:pt idx="2400">
                  <c:v>9.1999999999999993</c:v>
                </c:pt>
                <c:pt idx="2401">
                  <c:v>9.19</c:v>
                </c:pt>
                <c:pt idx="2402">
                  <c:v>9.19</c:v>
                </c:pt>
                <c:pt idx="2403">
                  <c:v>9.18</c:v>
                </c:pt>
                <c:pt idx="2404">
                  <c:v>9.17</c:v>
                </c:pt>
                <c:pt idx="2405">
                  <c:v>9.17</c:v>
                </c:pt>
                <c:pt idx="2406">
                  <c:v>9.16</c:v>
                </c:pt>
                <c:pt idx="2407">
                  <c:v>9.16</c:v>
                </c:pt>
                <c:pt idx="2408">
                  <c:v>9.15</c:v>
                </c:pt>
                <c:pt idx="2409">
                  <c:v>9.14</c:v>
                </c:pt>
                <c:pt idx="2410">
                  <c:v>9.14</c:v>
                </c:pt>
                <c:pt idx="2411">
                  <c:v>9.1300000000000008</c:v>
                </c:pt>
                <c:pt idx="2412">
                  <c:v>9.1300000000000008</c:v>
                </c:pt>
                <c:pt idx="2413">
                  <c:v>9.1199999999999992</c:v>
                </c:pt>
                <c:pt idx="2414">
                  <c:v>9.11</c:v>
                </c:pt>
                <c:pt idx="2415">
                  <c:v>9.11</c:v>
                </c:pt>
                <c:pt idx="2416">
                  <c:v>9.1</c:v>
                </c:pt>
                <c:pt idx="2417">
                  <c:v>9.1</c:v>
                </c:pt>
                <c:pt idx="2418">
                  <c:v>9.09</c:v>
                </c:pt>
                <c:pt idx="2419">
                  <c:v>9.09</c:v>
                </c:pt>
                <c:pt idx="2420">
                  <c:v>9.08</c:v>
                </c:pt>
                <c:pt idx="2421">
                  <c:v>9.07</c:v>
                </c:pt>
                <c:pt idx="2422">
                  <c:v>9.07</c:v>
                </c:pt>
                <c:pt idx="2423">
                  <c:v>9.06</c:v>
                </c:pt>
                <c:pt idx="2424">
                  <c:v>9.06</c:v>
                </c:pt>
                <c:pt idx="2425">
                  <c:v>9.0500000000000007</c:v>
                </c:pt>
                <c:pt idx="2426">
                  <c:v>9.0399999999999991</c:v>
                </c:pt>
                <c:pt idx="2427">
                  <c:v>9.0399999999999991</c:v>
                </c:pt>
                <c:pt idx="2428">
                  <c:v>9.0299999999999994</c:v>
                </c:pt>
                <c:pt idx="2429">
                  <c:v>9.0299999999999994</c:v>
                </c:pt>
                <c:pt idx="2430">
                  <c:v>9.02</c:v>
                </c:pt>
                <c:pt idx="2431">
                  <c:v>9.02</c:v>
                </c:pt>
                <c:pt idx="2432">
                  <c:v>9.01</c:v>
                </c:pt>
                <c:pt idx="2433">
                  <c:v>9</c:v>
                </c:pt>
                <c:pt idx="2434">
                  <c:v>9</c:v>
                </c:pt>
                <c:pt idx="2435">
                  <c:v>8.99</c:v>
                </c:pt>
                <c:pt idx="2436">
                  <c:v>8.99</c:v>
                </c:pt>
                <c:pt idx="2437">
                  <c:v>8.98</c:v>
                </c:pt>
                <c:pt idx="2438">
                  <c:v>8.98</c:v>
                </c:pt>
                <c:pt idx="2439">
                  <c:v>8.9700000000000006</c:v>
                </c:pt>
                <c:pt idx="2440">
                  <c:v>8.9600000000000009</c:v>
                </c:pt>
                <c:pt idx="2441">
                  <c:v>8.9600000000000009</c:v>
                </c:pt>
                <c:pt idx="2442">
                  <c:v>8.9499999999999993</c:v>
                </c:pt>
                <c:pt idx="2443">
                  <c:v>8.9499999999999993</c:v>
                </c:pt>
                <c:pt idx="2444">
                  <c:v>8.94</c:v>
                </c:pt>
                <c:pt idx="2445">
                  <c:v>8.93</c:v>
                </c:pt>
                <c:pt idx="2446">
                  <c:v>8.93</c:v>
                </c:pt>
                <c:pt idx="2447">
                  <c:v>8.92</c:v>
                </c:pt>
                <c:pt idx="2448">
                  <c:v>8.92</c:v>
                </c:pt>
                <c:pt idx="2449">
                  <c:v>8.91</c:v>
                </c:pt>
                <c:pt idx="2450">
                  <c:v>8.91</c:v>
                </c:pt>
                <c:pt idx="2451">
                  <c:v>8.9</c:v>
                </c:pt>
                <c:pt idx="2452">
                  <c:v>8.89</c:v>
                </c:pt>
                <c:pt idx="2453">
                  <c:v>8.89</c:v>
                </c:pt>
                <c:pt idx="2454">
                  <c:v>8.8800000000000008</c:v>
                </c:pt>
                <c:pt idx="2455">
                  <c:v>8.8800000000000008</c:v>
                </c:pt>
                <c:pt idx="2456">
                  <c:v>8.8699999999999992</c:v>
                </c:pt>
                <c:pt idx="2457">
                  <c:v>8.8699999999999992</c:v>
                </c:pt>
                <c:pt idx="2458">
                  <c:v>8.86</c:v>
                </c:pt>
                <c:pt idx="2459">
                  <c:v>8.85</c:v>
                </c:pt>
                <c:pt idx="2460">
                  <c:v>8.85</c:v>
                </c:pt>
                <c:pt idx="2461">
                  <c:v>8.84</c:v>
                </c:pt>
                <c:pt idx="2462">
                  <c:v>8.84</c:v>
                </c:pt>
                <c:pt idx="2463">
                  <c:v>8.83</c:v>
                </c:pt>
                <c:pt idx="2464">
                  <c:v>8.83</c:v>
                </c:pt>
                <c:pt idx="2465">
                  <c:v>8.82</c:v>
                </c:pt>
                <c:pt idx="2466">
                  <c:v>8.81</c:v>
                </c:pt>
                <c:pt idx="2467">
                  <c:v>8.81</c:v>
                </c:pt>
                <c:pt idx="2468">
                  <c:v>8.8000000000000007</c:v>
                </c:pt>
                <c:pt idx="2469">
                  <c:v>8.8000000000000007</c:v>
                </c:pt>
                <c:pt idx="2470">
                  <c:v>8.7899999999999991</c:v>
                </c:pt>
                <c:pt idx="2471">
                  <c:v>8.7899999999999991</c:v>
                </c:pt>
                <c:pt idx="2472">
                  <c:v>8.7799999999999994</c:v>
                </c:pt>
                <c:pt idx="2473">
                  <c:v>8.7799999999999994</c:v>
                </c:pt>
                <c:pt idx="2474">
                  <c:v>8.77</c:v>
                </c:pt>
                <c:pt idx="2475">
                  <c:v>8.76</c:v>
                </c:pt>
                <c:pt idx="2476">
                  <c:v>8.76</c:v>
                </c:pt>
                <c:pt idx="2477">
                  <c:v>8.75</c:v>
                </c:pt>
                <c:pt idx="2478">
                  <c:v>8.75</c:v>
                </c:pt>
                <c:pt idx="2479">
                  <c:v>8.74</c:v>
                </c:pt>
                <c:pt idx="2480">
                  <c:v>8.74</c:v>
                </c:pt>
                <c:pt idx="2481">
                  <c:v>8.73</c:v>
                </c:pt>
                <c:pt idx="2482">
                  <c:v>8.7200000000000006</c:v>
                </c:pt>
                <c:pt idx="2483">
                  <c:v>8.7200000000000006</c:v>
                </c:pt>
                <c:pt idx="2484">
                  <c:v>8.7100000000000009</c:v>
                </c:pt>
                <c:pt idx="2485">
                  <c:v>8.7100000000000009</c:v>
                </c:pt>
                <c:pt idx="2486">
                  <c:v>8.6999999999999993</c:v>
                </c:pt>
                <c:pt idx="2487">
                  <c:v>8.6999999999999993</c:v>
                </c:pt>
                <c:pt idx="2488">
                  <c:v>8.69</c:v>
                </c:pt>
                <c:pt idx="2489">
                  <c:v>8.69</c:v>
                </c:pt>
                <c:pt idx="2490">
                  <c:v>8.68</c:v>
                </c:pt>
                <c:pt idx="2491">
                  <c:v>8.67</c:v>
                </c:pt>
                <c:pt idx="2492">
                  <c:v>8.67</c:v>
                </c:pt>
                <c:pt idx="2493">
                  <c:v>8.66</c:v>
                </c:pt>
                <c:pt idx="2494">
                  <c:v>8.66</c:v>
                </c:pt>
                <c:pt idx="2495">
                  <c:v>8.65</c:v>
                </c:pt>
                <c:pt idx="2496">
                  <c:v>8.65</c:v>
                </c:pt>
                <c:pt idx="2497">
                  <c:v>8.64</c:v>
                </c:pt>
                <c:pt idx="2498">
                  <c:v>8.64</c:v>
                </c:pt>
                <c:pt idx="2499">
                  <c:v>8.6300000000000008</c:v>
                </c:pt>
                <c:pt idx="2500">
                  <c:v>8.6199999999999992</c:v>
                </c:pt>
                <c:pt idx="2501">
                  <c:v>8.6199999999999992</c:v>
                </c:pt>
                <c:pt idx="2502">
                  <c:v>8.61</c:v>
                </c:pt>
                <c:pt idx="2503">
                  <c:v>8.61</c:v>
                </c:pt>
                <c:pt idx="2504">
                  <c:v>8.6</c:v>
                </c:pt>
                <c:pt idx="2505">
                  <c:v>8.6</c:v>
                </c:pt>
                <c:pt idx="2506">
                  <c:v>8.59</c:v>
                </c:pt>
                <c:pt idx="2507">
                  <c:v>8.59</c:v>
                </c:pt>
                <c:pt idx="2508">
                  <c:v>8.58</c:v>
                </c:pt>
                <c:pt idx="2509">
                  <c:v>8.57</c:v>
                </c:pt>
                <c:pt idx="2510">
                  <c:v>8.57</c:v>
                </c:pt>
                <c:pt idx="2511">
                  <c:v>8.56</c:v>
                </c:pt>
                <c:pt idx="2512">
                  <c:v>8.56</c:v>
                </c:pt>
                <c:pt idx="2513">
                  <c:v>8.5500000000000007</c:v>
                </c:pt>
                <c:pt idx="2514">
                  <c:v>8.5500000000000007</c:v>
                </c:pt>
                <c:pt idx="2515">
                  <c:v>8.5399999999999991</c:v>
                </c:pt>
                <c:pt idx="2516">
                  <c:v>8.5399999999999991</c:v>
                </c:pt>
                <c:pt idx="2517">
                  <c:v>8.5299999999999994</c:v>
                </c:pt>
                <c:pt idx="2518">
                  <c:v>8.52</c:v>
                </c:pt>
                <c:pt idx="2519">
                  <c:v>8.52</c:v>
                </c:pt>
                <c:pt idx="2520">
                  <c:v>8.51</c:v>
                </c:pt>
                <c:pt idx="2521">
                  <c:v>8.51</c:v>
                </c:pt>
                <c:pt idx="2522">
                  <c:v>8.5</c:v>
                </c:pt>
                <c:pt idx="2523">
                  <c:v>8.5</c:v>
                </c:pt>
                <c:pt idx="2524">
                  <c:v>8.49</c:v>
                </c:pt>
                <c:pt idx="2525">
                  <c:v>8.49</c:v>
                </c:pt>
                <c:pt idx="2526">
                  <c:v>8.48</c:v>
                </c:pt>
                <c:pt idx="2527">
                  <c:v>8.48</c:v>
                </c:pt>
                <c:pt idx="2528">
                  <c:v>8.4700000000000006</c:v>
                </c:pt>
                <c:pt idx="2529">
                  <c:v>8.4600000000000009</c:v>
                </c:pt>
                <c:pt idx="2530">
                  <c:v>8.4600000000000009</c:v>
                </c:pt>
                <c:pt idx="2531">
                  <c:v>8.4499999999999993</c:v>
                </c:pt>
                <c:pt idx="2532">
                  <c:v>8.4499999999999993</c:v>
                </c:pt>
                <c:pt idx="2533">
                  <c:v>8.44</c:v>
                </c:pt>
                <c:pt idx="2534">
                  <c:v>8.44</c:v>
                </c:pt>
                <c:pt idx="2535">
                  <c:v>8.43</c:v>
                </c:pt>
                <c:pt idx="2536">
                  <c:v>8.43</c:v>
                </c:pt>
                <c:pt idx="2537">
                  <c:v>8.42</c:v>
                </c:pt>
                <c:pt idx="2538">
                  <c:v>8.42</c:v>
                </c:pt>
                <c:pt idx="2539">
                  <c:v>8.41</c:v>
                </c:pt>
                <c:pt idx="2540">
                  <c:v>8.4</c:v>
                </c:pt>
                <c:pt idx="2541">
                  <c:v>8.4</c:v>
                </c:pt>
                <c:pt idx="2542">
                  <c:v>8.39</c:v>
                </c:pt>
                <c:pt idx="2543">
                  <c:v>8.39</c:v>
                </c:pt>
                <c:pt idx="2544">
                  <c:v>8.3800000000000008</c:v>
                </c:pt>
                <c:pt idx="2545">
                  <c:v>8.3800000000000008</c:v>
                </c:pt>
                <c:pt idx="2546">
                  <c:v>8.3699999999999992</c:v>
                </c:pt>
                <c:pt idx="2547">
                  <c:v>8.3699999999999992</c:v>
                </c:pt>
                <c:pt idx="2548">
                  <c:v>8.36</c:v>
                </c:pt>
                <c:pt idx="2549">
                  <c:v>8.36</c:v>
                </c:pt>
                <c:pt idx="2550">
                  <c:v>8.35</c:v>
                </c:pt>
                <c:pt idx="2551">
                  <c:v>8.35</c:v>
                </c:pt>
                <c:pt idx="2552">
                  <c:v>8.34</c:v>
                </c:pt>
                <c:pt idx="2553">
                  <c:v>8.33</c:v>
                </c:pt>
                <c:pt idx="2554">
                  <c:v>8.33</c:v>
                </c:pt>
                <c:pt idx="2555">
                  <c:v>8.32</c:v>
                </c:pt>
                <c:pt idx="2556">
                  <c:v>8.32</c:v>
                </c:pt>
                <c:pt idx="2557">
                  <c:v>8.31</c:v>
                </c:pt>
                <c:pt idx="2558">
                  <c:v>8.31</c:v>
                </c:pt>
                <c:pt idx="2559">
                  <c:v>8.3000000000000007</c:v>
                </c:pt>
                <c:pt idx="2560">
                  <c:v>8.3000000000000007</c:v>
                </c:pt>
                <c:pt idx="2561">
                  <c:v>8.2899999999999991</c:v>
                </c:pt>
                <c:pt idx="2562">
                  <c:v>8.2899999999999991</c:v>
                </c:pt>
                <c:pt idx="2563">
                  <c:v>8.2799999999999994</c:v>
                </c:pt>
                <c:pt idx="2564">
                  <c:v>8.2799999999999994</c:v>
                </c:pt>
                <c:pt idx="2565">
                  <c:v>8.27</c:v>
                </c:pt>
                <c:pt idx="2566">
                  <c:v>8.27</c:v>
                </c:pt>
                <c:pt idx="2567">
                  <c:v>8.26</c:v>
                </c:pt>
                <c:pt idx="2568">
                  <c:v>8.25</c:v>
                </c:pt>
                <c:pt idx="2569">
                  <c:v>8.25</c:v>
                </c:pt>
                <c:pt idx="2570">
                  <c:v>8.24</c:v>
                </c:pt>
                <c:pt idx="2571">
                  <c:v>8.24</c:v>
                </c:pt>
                <c:pt idx="2572">
                  <c:v>8.23</c:v>
                </c:pt>
                <c:pt idx="2573">
                  <c:v>8.23</c:v>
                </c:pt>
                <c:pt idx="2574">
                  <c:v>8.2200000000000006</c:v>
                </c:pt>
                <c:pt idx="2575">
                  <c:v>8.2200000000000006</c:v>
                </c:pt>
                <c:pt idx="2576">
                  <c:v>8.2100000000000009</c:v>
                </c:pt>
                <c:pt idx="2577">
                  <c:v>8.2100000000000009</c:v>
                </c:pt>
                <c:pt idx="2578">
                  <c:v>8.1999999999999993</c:v>
                </c:pt>
                <c:pt idx="2579">
                  <c:v>8.1999999999999993</c:v>
                </c:pt>
                <c:pt idx="2580">
                  <c:v>8.19</c:v>
                </c:pt>
                <c:pt idx="2581">
                  <c:v>8.19</c:v>
                </c:pt>
                <c:pt idx="2582">
                  <c:v>8.18</c:v>
                </c:pt>
                <c:pt idx="2583">
                  <c:v>8.18</c:v>
                </c:pt>
                <c:pt idx="2584">
                  <c:v>8.17</c:v>
                </c:pt>
                <c:pt idx="2585">
                  <c:v>8.16</c:v>
                </c:pt>
                <c:pt idx="2586">
                  <c:v>8.16</c:v>
                </c:pt>
                <c:pt idx="2587">
                  <c:v>8.15</c:v>
                </c:pt>
                <c:pt idx="2588">
                  <c:v>8.15</c:v>
                </c:pt>
                <c:pt idx="2589">
                  <c:v>8.14</c:v>
                </c:pt>
                <c:pt idx="2590">
                  <c:v>8.14</c:v>
                </c:pt>
                <c:pt idx="2591">
                  <c:v>8.1300000000000008</c:v>
                </c:pt>
                <c:pt idx="2592">
                  <c:v>8.1300000000000008</c:v>
                </c:pt>
                <c:pt idx="2593">
                  <c:v>8.1199999999999992</c:v>
                </c:pt>
                <c:pt idx="2594">
                  <c:v>8.1199999999999992</c:v>
                </c:pt>
                <c:pt idx="2595">
                  <c:v>8.11</c:v>
                </c:pt>
                <c:pt idx="2596">
                  <c:v>8.11</c:v>
                </c:pt>
                <c:pt idx="2597">
                  <c:v>8.1</c:v>
                </c:pt>
                <c:pt idx="2598">
                  <c:v>8.1</c:v>
                </c:pt>
                <c:pt idx="2599">
                  <c:v>8.09</c:v>
                </c:pt>
                <c:pt idx="2600">
                  <c:v>8.09</c:v>
                </c:pt>
                <c:pt idx="2601">
                  <c:v>8.08</c:v>
                </c:pt>
                <c:pt idx="2602">
                  <c:v>8.08</c:v>
                </c:pt>
                <c:pt idx="2603">
                  <c:v>8.07</c:v>
                </c:pt>
                <c:pt idx="2604">
                  <c:v>8.07</c:v>
                </c:pt>
                <c:pt idx="2605">
                  <c:v>8.06</c:v>
                </c:pt>
                <c:pt idx="2606">
                  <c:v>8.06</c:v>
                </c:pt>
                <c:pt idx="2607">
                  <c:v>8.0500000000000007</c:v>
                </c:pt>
                <c:pt idx="2608">
                  <c:v>8.0399999999999991</c:v>
                </c:pt>
                <c:pt idx="2609">
                  <c:v>8.0399999999999991</c:v>
                </c:pt>
                <c:pt idx="2610">
                  <c:v>8.0299999999999994</c:v>
                </c:pt>
                <c:pt idx="2611">
                  <c:v>8.0299999999999994</c:v>
                </c:pt>
                <c:pt idx="2612">
                  <c:v>8.02</c:v>
                </c:pt>
                <c:pt idx="2613">
                  <c:v>8.02</c:v>
                </c:pt>
                <c:pt idx="2614">
                  <c:v>8.01</c:v>
                </c:pt>
                <c:pt idx="2615">
                  <c:v>8.01</c:v>
                </c:pt>
                <c:pt idx="2616">
                  <c:v>8</c:v>
                </c:pt>
                <c:pt idx="2617">
                  <c:v>8</c:v>
                </c:pt>
                <c:pt idx="2618">
                  <c:v>7.99</c:v>
                </c:pt>
                <c:pt idx="2619">
                  <c:v>7.99</c:v>
                </c:pt>
                <c:pt idx="2620">
                  <c:v>7.98</c:v>
                </c:pt>
                <c:pt idx="2621">
                  <c:v>7.98</c:v>
                </c:pt>
                <c:pt idx="2622">
                  <c:v>7.97</c:v>
                </c:pt>
                <c:pt idx="2623">
                  <c:v>7.97</c:v>
                </c:pt>
                <c:pt idx="2624">
                  <c:v>7.96</c:v>
                </c:pt>
                <c:pt idx="2625">
                  <c:v>7.96</c:v>
                </c:pt>
                <c:pt idx="2626">
                  <c:v>7.95</c:v>
                </c:pt>
                <c:pt idx="2627">
                  <c:v>7.95</c:v>
                </c:pt>
                <c:pt idx="2628">
                  <c:v>7.94</c:v>
                </c:pt>
                <c:pt idx="2629">
                  <c:v>7.94</c:v>
                </c:pt>
                <c:pt idx="2630">
                  <c:v>7.93</c:v>
                </c:pt>
                <c:pt idx="2631">
                  <c:v>7.93</c:v>
                </c:pt>
                <c:pt idx="2632">
                  <c:v>7.92</c:v>
                </c:pt>
                <c:pt idx="2633">
                  <c:v>7.92</c:v>
                </c:pt>
                <c:pt idx="2634">
                  <c:v>7.91</c:v>
                </c:pt>
                <c:pt idx="2635">
                  <c:v>7.91</c:v>
                </c:pt>
                <c:pt idx="2636">
                  <c:v>7.9</c:v>
                </c:pt>
                <c:pt idx="2637">
                  <c:v>7.9</c:v>
                </c:pt>
                <c:pt idx="2638">
                  <c:v>7.89</c:v>
                </c:pt>
                <c:pt idx="2639">
                  <c:v>7.89</c:v>
                </c:pt>
                <c:pt idx="2640">
                  <c:v>7.88</c:v>
                </c:pt>
                <c:pt idx="2641">
                  <c:v>7.88</c:v>
                </c:pt>
                <c:pt idx="2642">
                  <c:v>7.87</c:v>
                </c:pt>
                <c:pt idx="2643">
                  <c:v>7.87</c:v>
                </c:pt>
                <c:pt idx="2644">
                  <c:v>7.86</c:v>
                </c:pt>
                <c:pt idx="2645">
                  <c:v>7.86</c:v>
                </c:pt>
                <c:pt idx="2646">
                  <c:v>7.85</c:v>
                </c:pt>
                <c:pt idx="2647">
                  <c:v>7.85</c:v>
                </c:pt>
                <c:pt idx="2648">
                  <c:v>7.84</c:v>
                </c:pt>
                <c:pt idx="2649">
                  <c:v>7.84</c:v>
                </c:pt>
                <c:pt idx="2650">
                  <c:v>7.83</c:v>
                </c:pt>
                <c:pt idx="2651">
                  <c:v>7.83</c:v>
                </c:pt>
                <c:pt idx="2652">
                  <c:v>7.82</c:v>
                </c:pt>
                <c:pt idx="2653">
                  <c:v>7.82</c:v>
                </c:pt>
                <c:pt idx="2654">
                  <c:v>7.81</c:v>
                </c:pt>
                <c:pt idx="2655">
                  <c:v>7.8</c:v>
                </c:pt>
                <c:pt idx="2656">
                  <c:v>7.8</c:v>
                </c:pt>
                <c:pt idx="2657">
                  <c:v>7.79</c:v>
                </c:pt>
                <c:pt idx="2658">
                  <c:v>7.79</c:v>
                </c:pt>
                <c:pt idx="2659">
                  <c:v>7.78</c:v>
                </c:pt>
                <c:pt idx="2660">
                  <c:v>7.78</c:v>
                </c:pt>
                <c:pt idx="2661">
                  <c:v>7.77</c:v>
                </c:pt>
                <c:pt idx="2662">
                  <c:v>7.77</c:v>
                </c:pt>
                <c:pt idx="2663">
                  <c:v>7.76</c:v>
                </c:pt>
                <c:pt idx="2664">
                  <c:v>7.76</c:v>
                </c:pt>
                <c:pt idx="2665">
                  <c:v>7.75</c:v>
                </c:pt>
                <c:pt idx="2666">
                  <c:v>7.75</c:v>
                </c:pt>
                <c:pt idx="2667">
                  <c:v>7.74</c:v>
                </c:pt>
                <c:pt idx="2668">
                  <c:v>7.74</c:v>
                </c:pt>
                <c:pt idx="2669">
                  <c:v>7.73</c:v>
                </c:pt>
                <c:pt idx="2670">
                  <c:v>7.73</c:v>
                </c:pt>
                <c:pt idx="2671">
                  <c:v>7.72</c:v>
                </c:pt>
                <c:pt idx="2672">
                  <c:v>7.72</c:v>
                </c:pt>
                <c:pt idx="2673">
                  <c:v>7.72</c:v>
                </c:pt>
                <c:pt idx="2674">
                  <c:v>7.71</c:v>
                </c:pt>
                <c:pt idx="2675">
                  <c:v>7.71</c:v>
                </c:pt>
                <c:pt idx="2676">
                  <c:v>7.7</c:v>
                </c:pt>
                <c:pt idx="2677">
                  <c:v>7.7</c:v>
                </c:pt>
                <c:pt idx="2678">
                  <c:v>7.69</c:v>
                </c:pt>
                <c:pt idx="2679">
                  <c:v>7.69</c:v>
                </c:pt>
                <c:pt idx="2680">
                  <c:v>7.68</c:v>
                </c:pt>
                <c:pt idx="2681">
                  <c:v>7.68</c:v>
                </c:pt>
                <c:pt idx="2682">
                  <c:v>7.67</c:v>
                </c:pt>
                <c:pt idx="2683">
                  <c:v>7.67</c:v>
                </c:pt>
                <c:pt idx="2684">
                  <c:v>7.66</c:v>
                </c:pt>
                <c:pt idx="2685">
                  <c:v>7.66</c:v>
                </c:pt>
                <c:pt idx="2686">
                  <c:v>7.65</c:v>
                </c:pt>
                <c:pt idx="2687">
                  <c:v>7.65</c:v>
                </c:pt>
                <c:pt idx="2688">
                  <c:v>7.64</c:v>
                </c:pt>
                <c:pt idx="2689">
                  <c:v>7.64</c:v>
                </c:pt>
                <c:pt idx="2690">
                  <c:v>7.63</c:v>
                </c:pt>
                <c:pt idx="2691">
                  <c:v>7.63</c:v>
                </c:pt>
                <c:pt idx="2692">
                  <c:v>7.62</c:v>
                </c:pt>
                <c:pt idx="2693">
                  <c:v>7.62</c:v>
                </c:pt>
                <c:pt idx="2694">
                  <c:v>7.61</c:v>
                </c:pt>
                <c:pt idx="2695">
                  <c:v>7.61</c:v>
                </c:pt>
                <c:pt idx="2696">
                  <c:v>7.6</c:v>
                </c:pt>
                <c:pt idx="2697">
                  <c:v>7.6</c:v>
                </c:pt>
                <c:pt idx="2698">
                  <c:v>7.59</c:v>
                </c:pt>
                <c:pt idx="2699">
                  <c:v>7.59</c:v>
                </c:pt>
                <c:pt idx="2700">
                  <c:v>7.58</c:v>
                </c:pt>
                <c:pt idx="2701">
                  <c:v>7.58</c:v>
                </c:pt>
                <c:pt idx="2702">
                  <c:v>7.57</c:v>
                </c:pt>
                <c:pt idx="2703">
                  <c:v>7.57</c:v>
                </c:pt>
                <c:pt idx="2704">
                  <c:v>7.56</c:v>
                </c:pt>
                <c:pt idx="2705">
                  <c:v>7.56</c:v>
                </c:pt>
                <c:pt idx="2706">
                  <c:v>7.55</c:v>
                </c:pt>
                <c:pt idx="2707">
                  <c:v>7.55</c:v>
                </c:pt>
                <c:pt idx="2708">
                  <c:v>7.54</c:v>
                </c:pt>
                <c:pt idx="2709">
                  <c:v>7.54</c:v>
                </c:pt>
                <c:pt idx="2710">
                  <c:v>7.53</c:v>
                </c:pt>
                <c:pt idx="2711">
                  <c:v>7.53</c:v>
                </c:pt>
                <c:pt idx="2712">
                  <c:v>7.52</c:v>
                </c:pt>
                <c:pt idx="2713">
                  <c:v>7.52</c:v>
                </c:pt>
                <c:pt idx="2714">
                  <c:v>7.51</c:v>
                </c:pt>
                <c:pt idx="2715">
                  <c:v>7.51</c:v>
                </c:pt>
                <c:pt idx="2716">
                  <c:v>7.5</c:v>
                </c:pt>
                <c:pt idx="2717">
                  <c:v>7.5</c:v>
                </c:pt>
                <c:pt idx="2718">
                  <c:v>7.49</c:v>
                </c:pt>
                <c:pt idx="2719">
                  <c:v>7.49</c:v>
                </c:pt>
                <c:pt idx="2720">
                  <c:v>7.49</c:v>
                </c:pt>
                <c:pt idx="2721">
                  <c:v>7.48</c:v>
                </c:pt>
                <c:pt idx="2722">
                  <c:v>7.48</c:v>
                </c:pt>
                <c:pt idx="2723">
                  <c:v>7.47</c:v>
                </c:pt>
                <c:pt idx="2724">
                  <c:v>7.47</c:v>
                </c:pt>
                <c:pt idx="2725">
                  <c:v>7.46</c:v>
                </c:pt>
                <c:pt idx="2726">
                  <c:v>7.46</c:v>
                </c:pt>
                <c:pt idx="2727">
                  <c:v>7.45</c:v>
                </c:pt>
                <c:pt idx="2728">
                  <c:v>7.45</c:v>
                </c:pt>
                <c:pt idx="2729">
                  <c:v>7.44</c:v>
                </c:pt>
                <c:pt idx="2730">
                  <c:v>7.44</c:v>
                </c:pt>
                <c:pt idx="2731">
                  <c:v>7.43</c:v>
                </c:pt>
                <c:pt idx="2732">
                  <c:v>7.43</c:v>
                </c:pt>
                <c:pt idx="2733">
                  <c:v>7.42</c:v>
                </c:pt>
                <c:pt idx="2734">
                  <c:v>7.42</c:v>
                </c:pt>
                <c:pt idx="2735">
                  <c:v>7.41</c:v>
                </c:pt>
                <c:pt idx="2736">
                  <c:v>7.41</c:v>
                </c:pt>
                <c:pt idx="2737">
                  <c:v>7.4</c:v>
                </c:pt>
                <c:pt idx="2738">
                  <c:v>7.4</c:v>
                </c:pt>
                <c:pt idx="2739">
                  <c:v>7.39</c:v>
                </c:pt>
                <c:pt idx="2740">
                  <c:v>7.39</c:v>
                </c:pt>
                <c:pt idx="2741">
                  <c:v>7.38</c:v>
                </c:pt>
                <c:pt idx="2742">
                  <c:v>7.38</c:v>
                </c:pt>
                <c:pt idx="2743">
                  <c:v>7.38</c:v>
                </c:pt>
                <c:pt idx="2744">
                  <c:v>7.37</c:v>
                </c:pt>
                <c:pt idx="2745">
                  <c:v>7.37</c:v>
                </c:pt>
                <c:pt idx="2746">
                  <c:v>7.36</c:v>
                </c:pt>
                <c:pt idx="2747">
                  <c:v>7.36</c:v>
                </c:pt>
                <c:pt idx="2748">
                  <c:v>7.35</c:v>
                </c:pt>
                <c:pt idx="2749">
                  <c:v>7.35</c:v>
                </c:pt>
                <c:pt idx="2750">
                  <c:v>7.34</c:v>
                </c:pt>
                <c:pt idx="2751">
                  <c:v>7.34</c:v>
                </c:pt>
                <c:pt idx="2752">
                  <c:v>7.33</c:v>
                </c:pt>
                <c:pt idx="2753">
                  <c:v>7.33</c:v>
                </c:pt>
                <c:pt idx="2754">
                  <c:v>7.32</c:v>
                </c:pt>
                <c:pt idx="2755">
                  <c:v>7.32</c:v>
                </c:pt>
                <c:pt idx="2756">
                  <c:v>7.31</c:v>
                </c:pt>
                <c:pt idx="2757">
                  <c:v>7.31</c:v>
                </c:pt>
                <c:pt idx="2758">
                  <c:v>7.3</c:v>
                </c:pt>
                <c:pt idx="2759">
                  <c:v>7.3</c:v>
                </c:pt>
                <c:pt idx="2760">
                  <c:v>7.29</c:v>
                </c:pt>
                <c:pt idx="2761">
                  <c:v>7.29</c:v>
                </c:pt>
                <c:pt idx="2762">
                  <c:v>7.29</c:v>
                </c:pt>
                <c:pt idx="2763">
                  <c:v>7.28</c:v>
                </c:pt>
                <c:pt idx="2764">
                  <c:v>7.28</c:v>
                </c:pt>
                <c:pt idx="2765">
                  <c:v>7.27</c:v>
                </c:pt>
                <c:pt idx="2766">
                  <c:v>7.27</c:v>
                </c:pt>
                <c:pt idx="2767">
                  <c:v>7.26</c:v>
                </c:pt>
                <c:pt idx="2768">
                  <c:v>7.26</c:v>
                </c:pt>
                <c:pt idx="2769">
                  <c:v>7.25</c:v>
                </c:pt>
                <c:pt idx="2770">
                  <c:v>7.25</c:v>
                </c:pt>
                <c:pt idx="2771">
                  <c:v>7.24</c:v>
                </c:pt>
                <c:pt idx="2772">
                  <c:v>7.24</c:v>
                </c:pt>
                <c:pt idx="2773">
                  <c:v>7.23</c:v>
                </c:pt>
                <c:pt idx="2774">
                  <c:v>7.23</c:v>
                </c:pt>
                <c:pt idx="2775">
                  <c:v>7.22</c:v>
                </c:pt>
                <c:pt idx="2776">
                  <c:v>7.22</c:v>
                </c:pt>
                <c:pt idx="2777">
                  <c:v>7.22</c:v>
                </c:pt>
                <c:pt idx="2778">
                  <c:v>7.21</c:v>
                </c:pt>
                <c:pt idx="2779">
                  <c:v>7.21</c:v>
                </c:pt>
                <c:pt idx="2780">
                  <c:v>7.2</c:v>
                </c:pt>
                <c:pt idx="2781">
                  <c:v>7.2</c:v>
                </c:pt>
                <c:pt idx="2782">
                  <c:v>7.19</c:v>
                </c:pt>
                <c:pt idx="2783">
                  <c:v>7.19</c:v>
                </c:pt>
                <c:pt idx="2784">
                  <c:v>7.18</c:v>
                </c:pt>
                <c:pt idx="2785">
                  <c:v>7.18</c:v>
                </c:pt>
                <c:pt idx="2786">
                  <c:v>7.17</c:v>
                </c:pt>
                <c:pt idx="2787">
                  <c:v>7.17</c:v>
                </c:pt>
                <c:pt idx="2788">
                  <c:v>7.16</c:v>
                </c:pt>
                <c:pt idx="2789">
                  <c:v>7.16</c:v>
                </c:pt>
                <c:pt idx="2790">
                  <c:v>7.16</c:v>
                </c:pt>
                <c:pt idx="2791">
                  <c:v>7.15</c:v>
                </c:pt>
                <c:pt idx="2792">
                  <c:v>7.15</c:v>
                </c:pt>
                <c:pt idx="2793">
                  <c:v>7.14</c:v>
                </c:pt>
                <c:pt idx="2794">
                  <c:v>7.14</c:v>
                </c:pt>
                <c:pt idx="2795">
                  <c:v>7.13</c:v>
                </c:pt>
                <c:pt idx="2796">
                  <c:v>7.13</c:v>
                </c:pt>
                <c:pt idx="2797">
                  <c:v>7.12</c:v>
                </c:pt>
                <c:pt idx="2798">
                  <c:v>7.12</c:v>
                </c:pt>
                <c:pt idx="2799">
                  <c:v>7.11</c:v>
                </c:pt>
                <c:pt idx="2800">
                  <c:v>7.11</c:v>
                </c:pt>
                <c:pt idx="2801">
                  <c:v>7.1</c:v>
                </c:pt>
                <c:pt idx="2802">
                  <c:v>7.1</c:v>
                </c:pt>
                <c:pt idx="2803">
                  <c:v>7.1</c:v>
                </c:pt>
                <c:pt idx="2804">
                  <c:v>7.09</c:v>
                </c:pt>
                <c:pt idx="2805">
                  <c:v>7.09</c:v>
                </c:pt>
                <c:pt idx="2806">
                  <c:v>7.08</c:v>
                </c:pt>
                <c:pt idx="2807">
                  <c:v>7.08</c:v>
                </c:pt>
                <c:pt idx="2808">
                  <c:v>7.07</c:v>
                </c:pt>
                <c:pt idx="2809">
                  <c:v>7.07</c:v>
                </c:pt>
                <c:pt idx="2810">
                  <c:v>7.06</c:v>
                </c:pt>
                <c:pt idx="2811">
                  <c:v>7.06</c:v>
                </c:pt>
                <c:pt idx="2812">
                  <c:v>7.05</c:v>
                </c:pt>
                <c:pt idx="2813">
                  <c:v>7.05</c:v>
                </c:pt>
                <c:pt idx="2814">
                  <c:v>7.05</c:v>
                </c:pt>
                <c:pt idx="2815">
                  <c:v>7.04</c:v>
                </c:pt>
                <c:pt idx="2816">
                  <c:v>7.04</c:v>
                </c:pt>
                <c:pt idx="2817">
                  <c:v>7.03</c:v>
                </c:pt>
                <c:pt idx="2818">
                  <c:v>7.03</c:v>
                </c:pt>
                <c:pt idx="2819">
                  <c:v>7.02</c:v>
                </c:pt>
                <c:pt idx="2820">
                  <c:v>7.02</c:v>
                </c:pt>
                <c:pt idx="2821">
                  <c:v>7.01</c:v>
                </c:pt>
                <c:pt idx="2822">
                  <c:v>7.01</c:v>
                </c:pt>
                <c:pt idx="2823">
                  <c:v>7</c:v>
                </c:pt>
                <c:pt idx="2824">
                  <c:v>7</c:v>
                </c:pt>
                <c:pt idx="2825">
                  <c:v>7</c:v>
                </c:pt>
                <c:pt idx="2826">
                  <c:v>6.99</c:v>
                </c:pt>
                <c:pt idx="2827">
                  <c:v>6.99</c:v>
                </c:pt>
                <c:pt idx="2828">
                  <c:v>6.98</c:v>
                </c:pt>
                <c:pt idx="2829">
                  <c:v>6.98</c:v>
                </c:pt>
                <c:pt idx="2830">
                  <c:v>6.97</c:v>
                </c:pt>
                <c:pt idx="2831">
                  <c:v>6.97</c:v>
                </c:pt>
                <c:pt idx="2832">
                  <c:v>6.96</c:v>
                </c:pt>
                <c:pt idx="2833">
                  <c:v>6.96</c:v>
                </c:pt>
                <c:pt idx="2834">
                  <c:v>6.96</c:v>
                </c:pt>
                <c:pt idx="2835">
                  <c:v>6.95</c:v>
                </c:pt>
                <c:pt idx="2836">
                  <c:v>6.95</c:v>
                </c:pt>
                <c:pt idx="2837">
                  <c:v>6.94</c:v>
                </c:pt>
                <c:pt idx="2838">
                  <c:v>6.94</c:v>
                </c:pt>
                <c:pt idx="2839">
                  <c:v>6.93</c:v>
                </c:pt>
                <c:pt idx="2840">
                  <c:v>6.93</c:v>
                </c:pt>
                <c:pt idx="2841">
                  <c:v>6.92</c:v>
                </c:pt>
                <c:pt idx="2842">
                  <c:v>6.92</c:v>
                </c:pt>
                <c:pt idx="2843">
                  <c:v>6.92</c:v>
                </c:pt>
                <c:pt idx="2844">
                  <c:v>6.91</c:v>
                </c:pt>
                <c:pt idx="2845">
                  <c:v>6.91</c:v>
                </c:pt>
                <c:pt idx="2846">
                  <c:v>6.9</c:v>
                </c:pt>
                <c:pt idx="2847">
                  <c:v>6.9</c:v>
                </c:pt>
                <c:pt idx="2848">
                  <c:v>6.89</c:v>
                </c:pt>
                <c:pt idx="2849">
                  <c:v>6.89</c:v>
                </c:pt>
                <c:pt idx="2850">
                  <c:v>6.88</c:v>
                </c:pt>
                <c:pt idx="2851">
                  <c:v>6.88</c:v>
                </c:pt>
                <c:pt idx="2852">
                  <c:v>6.88</c:v>
                </c:pt>
                <c:pt idx="2853">
                  <c:v>6.87</c:v>
                </c:pt>
                <c:pt idx="2854">
                  <c:v>6.87</c:v>
                </c:pt>
                <c:pt idx="2855">
                  <c:v>6.86</c:v>
                </c:pt>
                <c:pt idx="2856">
                  <c:v>6.86</c:v>
                </c:pt>
                <c:pt idx="2857">
                  <c:v>6.85</c:v>
                </c:pt>
                <c:pt idx="2858">
                  <c:v>6.85</c:v>
                </c:pt>
                <c:pt idx="2859">
                  <c:v>6.84</c:v>
                </c:pt>
                <c:pt idx="2860">
                  <c:v>6.84</c:v>
                </c:pt>
                <c:pt idx="2861">
                  <c:v>6.84</c:v>
                </c:pt>
                <c:pt idx="2862">
                  <c:v>6.83</c:v>
                </c:pt>
                <c:pt idx="2863">
                  <c:v>6.83</c:v>
                </c:pt>
                <c:pt idx="2864">
                  <c:v>6.82</c:v>
                </c:pt>
                <c:pt idx="2865">
                  <c:v>6.82</c:v>
                </c:pt>
                <c:pt idx="2866">
                  <c:v>6.81</c:v>
                </c:pt>
                <c:pt idx="2867">
                  <c:v>6.81</c:v>
                </c:pt>
                <c:pt idx="2868">
                  <c:v>6.8</c:v>
                </c:pt>
                <c:pt idx="2869">
                  <c:v>6.8</c:v>
                </c:pt>
                <c:pt idx="2870">
                  <c:v>6.8</c:v>
                </c:pt>
                <c:pt idx="2871">
                  <c:v>6.79</c:v>
                </c:pt>
                <c:pt idx="2872">
                  <c:v>6.79</c:v>
                </c:pt>
                <c:pt idx="2873">
                  <c:v>6.78</c:v>
                </c:pt>
                <c:pt idx="2874">
                  <c:v>6.78</c:v>
                </c:pt>
                <c:pt idx="2875">
                  <c:v>6.77</c:v>
                </c:pt>
                <c:pt idx="2876">
                  <c:v>6.77</c:v>
                </c:pt>
                <c:pt idx="2877">
                  <c:v>6.77</c:v>
                </c:pt>
                <c:pt idx="2878">
                  <c:v>6.76</c:v>
                </c:pt>
                <c:pt idx="2879">
                  <c:v>6.76</c:v>
                </c:pt>
                <c:pt idx="2880">
                  <c:v>6.75</c:v>
                </c:pt>
                <c:pt idx="2881">
                  <c:v>6.75</c:v>
                </c:pt>
                <c:pt idx="2882">
                  <c:v>6.74</c:v>
                </c:pt>
                <c:pt idx="2883">
                  <c:v>6.74</c:v>
                </c:pt>
                <c:pt idx="2884">
                  <c:v>6.74</c:v>
                </c:pt>
                <c:pt idx="2885">
                  <c:v>6.73</c:v>
                </c:pt>
                <c:pt idx="2886">
                  <c:v>6.73</c:v>
                </c:pt>
                <c:pt idx="2887">
                  <c:v>6.72</c:v>
                </c:pt>
                <c:pt idx="2888">
                  <c:v>6.72</c:v>
                </c:pt>
                <c:pt idx="2889">
                  <c:v>6.71</c:v>
                </c:pt>
                <c:pt idx="2890">
                  <c:v>6.71</c:v>
                </c:pt>
                <c:pt idx="2891">
                  <c:v>6.7</c:v>
                </c:pt>
                <c:pt idx="2892">
                  <c:v>6.7</c:v>
                </c:pt>
                <c:pt idx="2893">
                  <c:v>6.7</c:v>
                </c:pt>
                <c:pt idx="2894">
                  <c:v>6.69</c:v>
                </c:pt>
                <c:pt idx="2895">
                  <c:v>6.69</c:v>
                </c:pt>
                <c:pt idx="2896">
                  <c:v>6.68</c:v>
                </c:pt>
                <c:pt idx="2897">
                  <c:v>6.68</c:v>
                </c:pt>
                <c:pt idx="2898">
                  <c:v>6.67</c:v>
                </c:pt>
                <c:pt idx="2899">
                  <c:v>6.67</c:v>
                </c:pt>
                <c:pt idx="2900">
                  <c:v>6.67</c:v>
                </c:pt>
                <c:pt idx="2901">
                  <c:v>6.66</c:v>
                </c:pt>
                <c:pt idx="2902">
                  <c:v>6.66</c:v>
                </c:pt>
                <c:pt idx="2903">
                  <c:v>6.65</c:v>
                </c:pt>
                <c:pt idx="2904">
                  <c:v>6.65</c:v>
                </c:pt>
                <c:pt idx="2905">
                  <c:v>6.64</c:v>
                </c:pt>
                <c:pt idx="2906">
                  <c:v>6.64</c:v>
                </c:pt>
                <c:pt idx="2907">
                  <c:v>6.64</c:v>
                </c:pt>
                <c:pt idx="2908">
                  <c:v>6.63</c:v>
                </c:pt>
                <c:pt idx="2909">
                  <c:v>6.63</c:v>
                </c:pt>
                <c:pt idx="2910">
                  <c:v>6.62</c:v>
                </c:pt>
                <c:pt idx="2911">
                  <c:v>6.62</c:v>
                </c:pt>
                <c:pt idx="2912">
                  <c:v>6.61</c:v>
                </c:pt>
                <c:pt idx="2913">
                  <c:v>6.61</c:v>
                </c:pt>
                <c:pt idx="2914">
                  <c:v>6.61</c:v>
                </c:pt>
                <c:pt idx="2915">
                  <c:v>6.6</c:v>
                </c:pt>
                <c:pt idx="2916">
                  <c:v>6.6</c:v>
                </c:pt>
                <c:pt idx="2917">
                  <c:v>6.59</c:v>
                </c:pt>
                <c:pt idx="2918">
                  <c:v>6.59</c:v>
                </c:pt>
                <c:pt idx="2919">
                  <c:v>6.58</c:v>
                </c:pt>
                <c:pt idx="2920">
                  <c:v>6.58</c:v>
                </c:pt>
                <c:pt idx="2921">
                  <c:v>6.58</c:v>
                </c:pt>
                <c:pt idx="2922">
                  <c:v>6.57</c:v>
                </c:pt>
                <c:pt idx="2923">
                  <c:v>6.57</c:v>
                </c:pt>
                <c:pt idx="2924">
                  <c:v>6.56</c:v>
                </c:pt>
                <c:pt idx="2925">
                  <c:v>6.56</c:v>
                </c:pt>
                <c:pt idx="2926">
                  <c:v>6.56</c:v>
                </c:pt>
                <c:pt idx="2927">
                  <c:v>6.55</c:v>
                </c:pt>
                <c:pt idx="2928">
                  <c:v>6.55</c:v>
                </c:pt>
                <c:pt idx="2929">
                  <c:v>6.54</c:v>
                </c:pt>
                <c:pt idx="2930">
                  <c:v>6.54</c:v>
                </c:pt>
                <c:pt idx="2931">
                  <c:v>6.53</c:v>
                </c:pt>
                <c:pt idx="2932">
                  <c:v>6.53</c:v>
                </c:pt>
                <c:pt idx="2933">
                  <c:v>6.53</c:v>
                </c:pt>
                <c:pt idx="2934">
                  <c:v>6.52</c:v>
                </c:pt>
                <c:pt idx="2935">
                  <c:v>6.52</c:v>
                </c:pt>
                <c:pt idx="2936">
                  <c:v>6.51</c:v>
                </c:pt>
                <c:pt idx="2937">
                  <c:v>6.51</c:v>
                </c:pt>
                <c:pt idx="2938">
                  <c:v>6.5</c:v>
                </c:pt>
                <c:pt idx="2939">
                  <c:v>6.5</c:v>
                </c:pt>
                <c:pt idx="2940">
                  <c:v>6.5</c:v>
                </c:pt>
                <c:pt idx="2941">
                  <c:v>6.49</c:v>
                </c:pt>
                <c:pt idx="2942">
                  <c:v>6.49</c:v>
                </c:pt>
                <c:pt idx="2943">
                  <c:v>6.48</c:v>
                </c:pt>
                <c:pt idx="2944">
                  <c:v>6.48</c:v>
                </c:pt>
                <c:pt idx="2945">
                  <c:v>6.48</c:v>
                </c:pt>
                <c:pt idx="2946">
                  <c:v>6.47</c:v>
                </c:pt>
                <c:pt idx="2947">
                  <c:v>6.47</c:v>
                </c:pt>
                <c:pt idx="2948">
                  <c:v>6.46</c:v>
                </c:pt>
                <c:pt idx="2949">
                  <c:v>6.46</c:v>
                </c:pt>
                <c:pt idx="2950">
                  <c:v>6.45</c:v>
                </c:pt>
                <c:pt idx="2951">
                  <c:v>6.45</c:v>
                </c:pt>
                <c:pt idx="2952">
                  <c:v>6.45</c:v>
                </c:pt>
                <c:pt idx="2953">
                  <c:v>6.44</c:v>
                </c:pt>
                <c:pt idx="2954">
                  <c:v>6.44</c:v>
                </c:pt>
                <c:pt idx="2955">
                  <c:v>6.43</c:v>
                </c:pt>
                <c:pt idx="2956">
                  <c:v>6.43</c:v>
                </c:pt>
                <c:pt idx="2957">
                  <c:v>6.43</c:v>
                </c:pt>
                <c:pt idx="2958">
                  <c:v>6.42</c:v>
                </c:pt>
                <c:pt idx="2959">
                  <c:v>6.42</c:v>
                </c:pt>
                <c:pt idx="2960">
                  <c:v>6.41</c:v>
                </c:pt>
                <c:pt idx="2961">
                  <c:v>6.41</c:v>
                </c:pt>
                <c:pt idx="2962">
                  <c:v>6.41</c:v>
                </c:pt>
                <c:pt idx="2963">
                  <c:v>6.4</c:v>
                </c:pt>
                <c:pt idx="2964">
                  <c:v>6.4</c:v>
                </c:pt>
                <c:pt idx="2965">
                  <c:v>6.39</c:v>
                </c:pt>
                <c:pt idx="2966">
                  <c:v>6.39</c:v>
                </c:pt>
                <c:pt idx="2967">
                  <c:v>6.38</c:v>
                </c:pt>
                <c:pt idx="2968">
                  <c:v>6.38</c:v>
                </c:pt>
                <c:pt idx="2969">
                  <c:v>6.38</c:v>
                </c:pt>
                <c:pt idx="2970">
                  <c:v>6.37</c:v>
                </c:pt>
                <c:pt idx="2971">
                  <c:v>6.37</c:v>
                </c:pt>
                <c:pt idx="2972">
                  <c:v>6.36</c:v>
                </c:pt>
                <c:pt idx="2973">
                  <c:v>6.36</c:v>
                </c:pt>
                <c:pt idx="2974">
                  <c:v>6.36</c:v>
                </c:pt>
                <c:pt idx="2975">
                  <c:v>6.35</c:v>
                </c:pt>
                <c:pt idx="2976">
                  <c:v>6.35</c:v>
                </c:pt>
                <c:pt idx="2977">
                  <c:v>6.34</c:v>
                </c:pt>
                <c:pt idx="2978">
                  <c:v>6.34</c:v>
                </c:pt>
                <c:pt idx="2979">
                  <c:v>6.34</c:v>
                </c:pt>
                <c:pt idx="2980">
                  <c:v>6.33</c:v>
                </c:pt>
                <c:pt idx="2981">
                  <c:v>6.33</c:v>
                </c:pt>
                <c:pt idx="2982">
                  <c:v>6.32</c:v>
                </c:pt>
                <c:pt idx="2983">
                  <c:v>6.32</c:v>
                </c:pt>
                <c:pt idx="2984">
                  <c:v>6.32</c:v>
                </c:pt>
                <c:pt idx="2985">
                  <c:v>6.31</c:v>
                </c:pt>
                <c:pt idx="2986">
                  <c:v>6.31</c:v>
                </c:pt>
                <c:pt idx="2987">
                  <c:v>6.3</c:v>
                </c:pt>
                <c:pt idx="2988">
                  <c:v>6.3</c:v>
                </c:pt>
                <c:pt idx="2989">
                  <c:v>6.29</c:v>
                </c:pt>
                <c:pt idx="2990">
                  <c:v>6.29</c:v>
                </c:pt>
                <c:pt idx="2991">
                  <c:v>6.29</c:v>
                </c:pt>
                <c:pt idx="2992">
                  <c:v>6.28</c:v>
                </c:pt>
                <c:pt idx="2993">
                  <c:v>6.28</c:v>
                </c:pt>
                <c:pt idx="2994">
                  <c:v>6.27</c:v>
                </c:pt>
                <c:pt idx="2995">
                  <c:v>6.27</c:v>
                </c:pt>
                <c:pt idx="2996">
                  <c:v>6.27</c:v>
                </c:pt>
                <c:pt idx="2997">
                  <c:v>6.26</c:v>
                </c:pt>
                <c:pt idx="2998">
                  <c:v>6.26</c:v>
                </c:pt>
                <c:pt idx="2999">
                  <c:v>6.25</c:v>
                </c:pt>
                <c:pt idx="3000">
                  <c:v>6.25</c:v>
                </c:pt>
                <c:pt idx="3001">
                  <c:v>6.25</c:v>
                </c:pt>
                <c:pt idx="3002">
                  <c:v>6.24</c:v>
                </c:pt>
                <c:pt idx="3003">
                  <c:v>6.24</c:v>
                </c:pt>
                <c:pt idx="3004">
                  <c:v>6.23</c:v>
                </c:pt>
                <c:pt idx="3005">
                  <c:v>6.23</c:v>
                </c:pt>
                <c:pt idx="3006">
                  <c:v>6.23</c:v>
                </c:pt>
                <c:pt idx="3007">
                  <c:v>6.22</c:v>
                </c:pt>
                <c:pt idx="3008">
                  <c:v>6.22</c:v>
                </c:pt>
                <c:pt idx="3009">
                  <c:v>6.21</c:v>
                </c:pt>
                <c:pt idx="3010">
                  <c:v>6.21</c:v>
                </c:pt>
                <c:pt idx="3011">
                  <c:v>6.21</c:v>
                </c:pt>
                <c:pt idx="3012">
                  <c:v>6.2</c:v>
                </c:pt>
                <c:pt idx="3013">
                  <c:v>6.2</c:v>
                </c:pt>
                <c:pt idx="3014">
                  <c:v>6.19</c:v>
                </c:pt>
                <c:pt idx="3015">
                  <c:v>6.19</c:v>
                </c:pt>
                <c:pt idx="3016">
                  <c:v>6.19</c:v>
                </c:pt>
                <c:pt idx="3017">
                  <c:v>6.18</c:v>
                </c:pt>
                <c:pt idx="3018">
                  <c:v>6.18</c:v>
                </c:pt>
                <c:pt idx="3019">
                  <c:v>6.17</c:v>
                </c:pt>
                <c:pt idx="3020">
                  <c:v>6.17</c:v>
                </c:pt>
                <c:pt idx="3021">
                  <c:v>6.17</c:v>
                </c:pt>
                <c:pt idx="3022">
                  <c:v>6.16</c:v>
                </c:pt>
                <c:pt idx="3023">
                  <c:v>6.16</c:v>
                </c:pt>
                <c:pt idx="3024">
                  <c:v>6.15</c:v>
                </c:pt>
                <c:pt idx="3025">
                  <c:v>6.15</c:v>
                </c:pt>
                <c:pt idx="3026">
                  <c:v>6.15</c:v>
                </c:pt>
                <c:pt idx="3027">
                  <c:v>6.14</c:v>
                </c:pt>
                <c:pt idx="3028">
                  <c:v>6.14</c:v>
                </c:pt>
                <c:pt idx="3029">
                  <c:v>6.13</c:v>
                </c:pt>
                <c:pt idx="3030">
                  <c:v>6.13</c:v>
                </c:pt>
                <c:pt idx="3031">
                  <c:v>6.13</c:v>
                </c:pt>
                <c:pt idx="3032">
                  <c:v>6.12</c:v>
                </c:pt>
                <c:pt idx="3033">
                  <c:v>6.12</c:v>
                </c:pt>
                <c:pt idx="3034">
                  <c:v>6.12</c:v>
                </c:pt>
                <c:pt idx="3035">
                  <c:v>6.11</c:v>
                </c:pt>
                <c:pt idx="3036">
                  <c:v>6.11</c:v>
                </c:pt>
                <c:pt idx="3037">
                  <c:v>6.1</c:v>
                </c:pt>
                <c:pt idx="3038">
                  <c:v>6.1</c:v>
                </c:pt>
                <c:pt idx="3039">
                  <c:v>6.1</c:v>
                </c:pt>
                <c:pt idx="3040">
                  <c:v>6.09</c:v>
                </c:pt>
                <c:pt idx="3041">
                  <c:v>6.09</c:v>
                </c:pt>
                <c:pt idx="3042">
                  <c:v>6.08</c:v>
                </c:pt>
                <c:pt idx="3043">
                  <c:v>6.08</c:v>
                </c:pt>
                <c:pt idx="3044">
                  <c:v>6.08</c:v>
                </c:pt>
                <c:pt idx="3045">
                  <c:v>6.07</c:v>
                </c:pt>
                <c:pt idx="3046">
                  <c:v>6.07</c:v>
                </c:pt>
                <c:pt idx="3047">
                  <c:v>6.06</c:v>
                </c:pt>
                <c:pt idx="3048">
                  <c:v>6.06</c:v>
                </c:pt>
                <c:pt idx="3049">
                  <c:v>6.06</c:v>
                </c:pt>
                <c:pt idx="3050">
                  <c:v>6.05</c:v>
                </c:pt>
                <c:pt idx="3051">
                  <c:v>6.05</c:v>
                </c:pt>
                <c:pt idx="3052">
                  <c:v>6.04</c:v>
                </c:pt>
                <c:pt idx="3053">
                  <c:v>6.04</c:v>
                </c:pt>
                <c:pt idx="3054">
                  <c:v>6.04</c:v>
                </c:pt>
                <c:pt idx="3055">
                  <c:v>6.03</c:v>
                </c:pt>
                <c:pt idx="3056">
                  <c:v>6.03</c:v>
                </c:pt>
                <c:pt idx="3057">
                  <c:v>6.03</c:v>
                </c:pt>
                <c:pt idx="3058">
                  <c:v>6.02</c:v>
                </c:pt>
                <c:pt idx="3059">
                  <c:v>6.02</c:v>
                </c:pt>
                <c:pt idx="3060">
                  <c:v>6.01</c:v>
                </c:pt>
                <c:pt idx="3061">
                  <c:v>6.01</c:v>
                </c:pt>
                <c:pt idx="3062">
                  <c:v>6.01</c:v>
                </c:pt>
                <c:pt idx="3063">
                  <c:v>6</c:v>
                </c:pt>
                <c:pt idx="3064">
                  <c:v>6</c:v>
                </c:pt>
                <c:pt idx="3065">
                  <c:v>5.99</c:v>
                </c:pt>
                <c:pt idx="3066">
                  <c:v>5.99</c:v>
                </c:pt>
                <c:pt idx="3067">
                  <c:v>5.99</c:v>
                </c:pt>
                <c:pt idx="3068">
                  <c:v>5.98</c:v>
                </c:pt>
                <c:pt idx="3069">
                  <c:v>5.98</c:v>
                </c:pt>
                <c:pt idx="3070">
                  <c:v>5.97</c:v>
                </c:pt>
                <c:pt idx="3071">
                  <c:v>5.97</c:v>
                </c:pt>
                <c:pt idx="3072">
                  <c:v>5.97</c:v>
                </c:pt>
                <c:pt idx="3073">
                  <c:v>5.96</c:v>
                </c:pt>
                <c:pt idx="3074">
                  <c:v>5.96</c:v>
                </c:pt>
                <c:pt idx="3075">
                  <c:v>5.96</c:v>
                </c:pt>
                <c:pt idx="3076">
                  <c:v>5.95</c:v>
                </c:pt>
                <c:pt idx="3077">
                  <c:v>5.95</c:v>
                </c:pt>
                <c:pt idx="3078">
                  <c:v>5.94</c:v>
                </c:pt>
                <c:pt idx="3079">
                  <c:v>5.94</c:v>
                </c:pt>
                <c:pt idx="3080">
                  <c:v>5.94</c:v>
                </c:pt>
                <c:pt idx="3081">
                  <c:v>5.93</c:v>
                </c:pt>
                <c:pt idx="3082">
                  <c:v>5.93</c:v>
                </c:pt>
                <c:pt idx="3083">
                  <c:v>5.93</c:v>
                </c:pt>
                <c:pt idx="3084">
                  <c:v>5.92</c:v>
                </c:pt>
                <c:pt idx="3085">
                  <c:v>5.92</c:v>
                </c:pt>
                <c:pt idx="3086">
                  <c:v>5.91</c:v>
                </c:pt>
                <c:pt idx="3087">
                  <c:v>5.91</c:v>
                </c:pt>
                <c:pt idx="3088">
                  <c:v>5.91</c:v>
                </c:pt>
                <c:pt idx="3089">
                  <c:v>5.9</c:v>
                </c:pt>
                <c:pt idx="3090">
                  <c:v>5.9</c:v>
                </c:pt>
                <c:pt idx="3091">
                  <c:v>5.89</c:v>
                </c:pt>
                <c:pt idx="3092">
                  <c:v>5.89</c:v>
                </c:pt>
                <c:pt idx="3093">
                  <c:v>5.89</c:v>
                </c:pt>
                <c:pt idx="3094">
                  <c:v>5.88</c:v>
                </c:pt>
                <c:pt idx="3095">
                  <c:v>5.88</c:v>
                </c:pt>
                <c:pt idx="3096">
                  <c:v>5.88</c:v>
                </c:pt>
                <c:pt idx="3097">
                  <c:v>5.87</c:v>
                </c:pt>
                <c:pt idx="3098">
                  <c:v>5.87</c:v>
                </c:pt>
                <c:pt idx="3099">
                  <c:v>5.86</c:v>
                </c:pt>
                <c:pt idx="3100">
                  <c:v>5.86</c:v>
                </c:pt>
                <c:pt idx="3101">
                  <c:v>5.86</c:v>
                </c:pt>
                <c:pt idx="3102">
                  <c:v>5.85</c:v>
                </c:pt>
                <c:pt idx="3103">
                  <c:v>5.85</c:v>
                </c:pt>
                <c:pt idx="3104">
                  <c:v>5.85</c:v>
                </c:pt>
                <c:pt idx="3105">
                  <c:v>5.84</c:v>
                </c:pt>
                <c:pt idx="3106">
                  <c:v>5.84</c:v>
                </c:pt>
                <c:pt idx="3107">
                  <c:v>5.83</c:v>
                </c:pt>
                <c:pt idx="3108">
                  <c:v>5.83</c:v>
                </c:pt>
                <c:pt idx="3109">
                  <c:v>5.83</c:v>
                </c:pt>
                <c:pt idx="3110">
                  <c:v>5.82</c:v>
                </c:pt>
                <c:pt idx="3111">
                  <c:v>5.82</c:v>
                </c:pt>
                <c:pt idx="3112">
                  <c:v>5.82</c:v>
                </c:pt>
                <c:pt idx="3113">
                  <c:v>5.81</c:v>
                </c:pt>
                <c:pt idx="3114">
                  <c:v>5.81</c:v>
                </c:pt>
                <c:pt idx="3115">
                  <c:v>5.8</c:v>
                </c:pt>
                <c:pt idx="3116">
                  <c:v>5.8</c:v>
                </c:pt>
                <c:pt idx="3117">
                  <c:v>5.8</c:v>
                </c:pt>
                <c:pt idx="3118">
                  <c:v>5.79</c:v>
                </c:pt>
                <c:pt idx="3119">
                  <c:v>5.79</c:v>
                </c:pt>
                <c:pt idx="3120">
                  <c:v>5.79</c:v>
                </c:pt>
                <c:pt idx="3121">
                  <c:v>5.78</c:v>
                </c:pt>
                <c:pt idx="3122">
                  <c:v>5.78</c:v>
                </c:pt>
                <c:pt idx="3123">
                  <c:v>5.77</c:v>
                </c:pt>
                <c:pt idx="3124">
                  <c:v>5.77</c:v>
                </c:pt>
                <c:pt idx="3125">
                  <c:v>5.77</c:v>
                </c:pt>
                <c:pt idx="3126">
                  <c:v>5.76</c:v>
                </c:pt>
                <c:pt idx="3127">
                  <c:v>5.76</c:v>
                </c:pt>
                <c:pt idx="3128">
                  <c:v>5.76</c:v>
                </c:pt>
                <c:pt idx="3129">
                  <c:v>5.75</c:v>
                </c:pt>
                <c:pt idx="3130">
                  <c:v>5.75</c:v>
                </c:pt>
                <c:pt idx="3131">
                  <c:v>5.74</c:v>
                </c:pt>
                <c:pt idx="3132">
                  <c:v>5.74</c:v>
                </c:pt>
                <c:pt idx="3133">
                  <c:v>5.74</c:v>
                </c:pt>
                <c:pt idx="3134">
                  <c:v>5.73</c:v>
                </c:pt>
                <c:pt idx="3135">
                  <c:v>5.73</c:v>
                </c:pt>
                <c:pt idx="3136">
                  <c:v>5.73</c:v>
                </c:pt>
                <c:pt idx="3137">
                  <c:v>5.72</c:v>
                </c:pt>
                <c:pt idx="3138">
                  <c:v>5.72</c:v>
                </c:pt>
                <c:pt idx="3139">
                  <c:v>5.72</c:v>
                </c:pt>
                <c:pt idx="3140">
                  <c:v>5.71</c:v>
                </c:pt>
                <c:pt idx="3141">
                  <c:v>5.71</c:v>
                </c:pt>
                <c:pt idx="3142">
                  <c:v>5.7</c:v>
                </c:pt>
                <c:pt idx="3143">
                  <c:v>5.7</c:v>
                </c:pt>
                <c:pt idx="3144">
                  <c:v>5.7</c:v>
                </c:pt>
                <c:pt idx="3145">
                  <c:v>5.69</c:v>
                </c:pt>
                <c:pt idx="3146">
                  <c:v>5.69</c:v>
                </c:pt>
                <c:pt idx="3147">
                  <c:v>5.69</c:v>
                </c:pt>
                <c:pt idx="3148">
                  <c:v>5.68</c:v>
                </c:pt>
                <c:pt idx="3149">
                  <c:v>5.68</c:v>
                </c:pt>
                <c:pt idx="3150">
                  <c:v>5.67</c:v>
                </c:pt>
                <c:pt idx="3151">
                  <c:v>5.67</c:v>
                </c:pt>
                <c:pt idx="3152">
                  <c:v>5.67</c:v>
                </c:pt>
                <c:pt idx="3153">
                  <c:v>5.66</c:v>
                </c:pt>
                <c:pt idx="3154">
                  <c:v>5.66</c:v>
                </c:pt>
                <c:pt idx="3155">
                  <c:v>5.66</c:v>
                </c:pt>
                <c:pt idx="3156">
                  <c:v>5.65</c:v>
                </c:pt>
                <c:pt idx="3157">
                  <c:v>5.65</c:v>
                </c:pt>
                <c:pt idx="3158">
                  <c:v>5.65</c:v>
                </c:pt>
                <c:pt idx="3159">
                  <c:v>5.64</c:v>
                </c:pt>
                <c:pt idx="3160">
                  <c:v>5.64</c:v>
                </c:pt>
                <c:pt idx="3161">
                  <c:v>5.63</c:v>
                </c:pt>
                <c:pt idx="3162">
                  <c:v>5.63</c:v>
                </c:pt>
                <c:pt idx="3163">
                  <c:v>5.63</c:v>
                </c:pt>
                <c:pt idx="3164">
                  <c:v>5.62</c:v>
                </c:pt>
                <c:pt idx="3165">
                  <c:v>5.62</c:v>
                </c:pt>
                <c:pt idx="3166">
                  <c:v>5.62</c:v>
                </c:pt>
                <c:pt idx="3167">
                  <c:v>5.61</c:v>
                </c:pt>
                <c:pt idx="3168">
                  <c:v>5.61</c:v>
                </c:pt>
                <c:pt idx="3169">
                  <c:v>5.61</c:v>
                </c:pt>
                <c:pt idx="3170">
                  <c:v>5.6</c:v>
                </c:pt>
                <c:pt idx="3171">
                  <c:v>5.6</c:v>
                </c:pt>
                <c:pt idx="3172">
                  <c:v>5.6</c:v>
                </c:pt>
                <c:pt idx="3173">
                  <c:v>5.59</c:v>
                </c:pt>
                <c:pt idx="3174">
                  <c:v>5.59</c:v>
                </c:pt>
                <c:pt idx="3175">
                  <c:v>5.58</c:v>
                </c:pt>
                <c:pt idx="3176">
                  <c:v>5.58</c:v>
                </c:pt>
                <c:pt idx="3177">
                  <c:v>5.58</c:v>
                </c:pt>
                <c:pt idx="3178">
                  <c:v>5.57</c:v>
                </c:pt>
                <c:pt idx="3179">
                  <c:v>5.57</c:v>
                </c:pt>
                <c:pt idx="3180">
                  <c:v>5.57</c:v>
                </c:pt>
                <c:pt idx="3181">
                  <c:v>5.56</c:v>
                </c:pt>
                <c:pt idx="3182">
                  <c:v>5.56</c:v>
                </c:pt>
                <c:pt idx="3183">
                  <c:v>5.56</c:v>
                </c:pt>
                <c:pt idx="3184">
                  <c:v>5.55</c:v>
                </c:pt>
                <c:pt idx="3185">
                  <c:v>5.55</c:v>
                </c:pt>
                <c:pt idx="3186">
                  <c:v>5.54</c:v>
                </c:pt>
                <c:pt idx="3187">
                  <c:v>5.54</c:v>
                </c:pt>
                <c:pt idx="3188">
                  <c:v>5.54</c:v>
                </c:pt>
                <c:pt idx="3189">
                  <c:v>5.53</c:v>
                </c:pt>
                <c:pt idx="3190">
                  <c:v>5.53</c:v>
                </c:pt>
                <c:pt idx="3191">
                  <c:v>5.53</c:v>
                </c:pt>
                <c:pt idx="3192">
                  <c:v>5.52</c:v>
                </c:pt>
                <c:pt idx="3193">
                  <c:v>5.52</c:v>
                </c:pt>
                <c:pt idx="3194">
                  <c:v>5.52</c:v>
                </c:pt>
                <c:pt idx="3195">
                  <c:v>5.51</c:v>
                </c:pt>
                <c:pt idx="3196">
                  <c:v>5.51</c:v>
                </c:pt>
                <c:pt idx="3197">
                  <c:v>5.51</c:v>
                </c:pt>
                <c:pt idx="3198">
                  <c:v>5.5</c:v>
                </c:pt>
                <c:pt idx="3199">
                  <c:v>5.5</c:v>
                </c:pt>
                <c:pt idx="3200">
                  <c:v>5.5</c:v>
                </c:pt>
                <c:pt idx="3201">
                  <c:v>5.49</c:v>
                </c:pt>
                <c:pt idx="3202">
                  <c:v>5.49</c:v>
                </c:pt>
                <c:pt idx="3203">
                  <c:v>5.48</c:v>
                </c:pt>
                <c:pt idx="3204">
                  <c:v>5.48</c:v>
                </c:pt>
                <c:pt idx="3205">
                  <c:v>5.48</c:v>
                </c:pt>
                <c:pt idx="3206">
                  <c:v>5.47</c:v>
                </c:pt>
                <c:pt idx="3207">
                  <c:v>5.47</c:v>
                </c:pt>
                <c:pt idx="3208">
                  <c:v>5.47</c:v>
                </c:pt>
                <c:pt idx="3209">
                  <c:v>5.46</c:v>
                </c:pt>
                <c:pt idx="3210">
                  <c:v>5.46</c:v>
                </c:pt>
                <c:pt idx="3211">
                  <c:v>5.46</c:v>
                </c:pt>
                <c:pt idx="3212">
                  <c:v>5.45</c:v>
                </c:pt>
                <c:pt idx="3213">
                  <c:v>5.45</c:v>
                </c:pt>
                <c:pt idx="3214">
                  <c:v>5.45</c:v>
                </c:pt>
                <c:pt idx="3215">
                  <c:v>5.44</c:v>
                </c:pt>
                <c:pt idx="3216">
                  <c:v>5.44</c:v>
                </c:pt>
                <c:pt idx="3217">
                  <c:v>5.44</c:v>
                </c:pt>
                <c:pt idx="3218">
                  <c:v>5.43</c:v>
                </c:pt>
                <c:pt idx="3219">
                  <c:v>5.43</c:v>
                </c:pt>
                <c:pt idx="3220">
                  <c:v>5.42</c:v>
                </c:pt>
                <c:pt idx="3221">
                  <c:v>5.42</c:v>
                </c:pt>
                <c:pt idx="3222">
                  <c:v>5.42</c:v>
                </c:pt>
                <c:pt idx="3223">
                  <c:v>5.41</c:v>
                </c:pt>
                <c:pt idx="3224">
                  <c:v>5.41</c:v>
                </c:pt>
                <c:pt idx="3225">
                  <c:v>5.41</c:v>
                </c:pt>
                <c:pt idx="3226">
                  <c:v>5.4</c:v>
                </c:pt>
                <c:pt idx="3227">
                  <c:v>5.4</c:v>
                </c:pt>
                <c:pt idx="3228">
                  <c:v>5.4</c:v>
                </c:pt>
                <c:pt idx="3229">
                  <c:v>5.39</c:v>
                </c:pt>
                <c:pt idx="3230">
                  <c:v>5.39</c:v>
                </c:pt>
                <c:pt idx="3231">
                  <c:v>5.39</c:v>
                </c:pt>
                <c:pt idx="3232">
                  <c:v>5.38</c:v>
                </c:pt>
                <c:pt idx="3233">
                  <c:v>5.38</c:v>
                </c:pt>
                <c:pt idx="3234">
                  <c:v>5.38</c:v>
                </c:pt>
                <c:pt idx="3235">
                  <c:v>5.37</c:v>
                </c:pt>
                <c:pt idx="3236">
                  <c:v>5.37</c:v>
                </c:pt>
                <c:pt idx="3237">
                  <c:v>5.37</c:v>
                </c:pt>
                <c:pt idx="3238">
                  <c:v>5.36</c:v>
                </c:pt>
                <c:pt idx="3239">
                  <c:v>5.36</c:v>
                </c:pt>
                <c:pt idx="3240">
                  <c:v>5.36</c:v>
                </c:pt>
                <c:pt idx="3241">
                  <c:v>5.35</c:v>
                </c:pt>
                <c:pt idx="3242">
                  <c:v>5.35</c:v>
                </c:pt>
                <c:pt idx="3243">
                  <c:v>5.35</c:v>
                </c:pt>
                <c:pt idx="3244">
                  <c:v>5.34</c:v>
                </c:pt>
                <c:pt idx="3245">
                  <c:v>5.34</c:v>
                </c:pt>
                <c:pt idx="3246">
                  <c:v>5.33</c:v>
                </c:pt>
                <c:pt idx="3247">
                  <c:v>5.33</c:v>
                </c:pt>
                <c:pt idx="3248">
                  <c:v>5.33</c:v>
                </c:pt>
                <c:pt idx="3249">
                  <c:v>5.32</c:v>
                </c:pt>
                <c:pt idx="3250">
                  <c:v>5.32</c:v>
                </c:pt>
                <c:pt idx="3251">
                  <c:v>5.32</c:v>
                </c:pt>
                <c:pt idx="3252">
                  <c:v>5.31</c:v>
                </c:pt>
                <c:pt idx="3253">
                  <c:v>5.31</c:v>
                </c:pt>
                <c:pt idx="3254">
                  <c:v>5.31</c:v>
                </c:pt>
                <c:pt idx="3255">
                  <c:v>5.3</c:v>
                </c:pt>
                <c:pt idx="3256">
                  <c:v>5.3</c:v>
                </c:pt>
                <c:pt idx="3257">
                  <c:v>5.3</c:v>
                </c:pt>
                <c:pt idx="3258">
                  <c:v>5.29</c:v>
                </c:pt>
                <c:pt idx="3259">
                  <c:v>5.29</c:v>
                </c:pt>
                <c:pt idx="3260">
                  <c:v>5.29</c:v>
                </c:pt>
                <c:pt idx="3261">
                  <c:v>5.28</c:v>
                </c:pt>
                <c:pt idx="3262">
                  <c:v>5.28</c:v>
                </c:pt>
                <c:pt idx="3263">
                  <c:v>5.28</c:v>
                </c:pt>
                <c:pt idx="3264">
                  <c:v>5.27</c:v>
                </c:pt>
                <c:pt idx="3265">
                  <c:v>5.27</c:v>
                </c:pt>
                <c:pt idx="3266">
                  <c:v>5.27</c:v>
                </c:pt>
                <c:pt idx="3267">
                  <c:v>5.26</c:v>
                </c:pt>
                <c:pt idx="3268">
                  <c:v>5.26</c:v>
                </c:pt>
                <c:pt idx="3269">
                  <c:v>5.26</c:v>
                </c:pt>
                <c:pt idx="3270">
                  <c:v>5.25</c:v>
                </c:pt>
                <c:pt idx="3271">
                  <c:v>5.25</c:v>
                </c:pt>
                <c:pt idx="3272">
                  <c:v>5.25</c:v>
                </c:pt>
                <c:pt idx="3273">
                  <c:v>5.24</c:v>
                </c:pt>
                <c:pt idx="3274">
                  <c:v>5.24</c:v>
                </c:pt>
                <c:pt idx="3275">
                  <c:v>5.24</c:v>
                </c:pt>
                <c:pt idx="3276">
                  <c:v>5.23</c:v>
                </c:pt>
                <c:pt idx="3277">
                  <c:v>5.23</c:v>
                </c:pt>
                <c:pt idx="3278">
                  <c:v>5.23</c:v>
                </c:pt>
                <c:pt idx="3279">
                  <c:v>5.22</c:v>
                </c:pt>
                <c:pt idx="3280">
                  <c:v>5.22</c:v>
                </c:pt>
                <c:pt idx="3281">
                  <c:v>5.22</c:v>
                </c:pt>
                <c:pt idx="3282">
                  <c:v>5.21</c:v>
                </c:pt>
                <c:pt idx="3283">
                  <c:v>5.21</c:v>
                </c:pt>
                <c:pt idx="3284">
                  <c:v>5.21</c:v>
                </c:pt>
                <c:pt idx="3285">
                  <c:v>5.2</c:v>
                </c:pt>
                <c:pt idx="3286">
                  <c:v>5.2</c:v>
                </c:pt>
                <c:pt idx="3287">
                  <c:v>5.2</c:v>
                </c:pt>
                <c:pt idx="3288">
                  <c:v>5.19</c:v>
                </c:pt>
                <c:pt idx="3289">
                  <c:v>5.19</c:v>
                </c:pt>
                <c:pt idx="3290">
                  <c:v>5.19</c:v>
                </c:pt>
                <c:pt idx="3291">
                  <c:v>5.18</c:v>
                </c:pt>
                <c:pt idx="3292">
                  <c:v>5.18</c:v>
                </c:pt>
                <c:pt idx="3293">
                  <c:v>5.18</c:v>
                </c:pt>
                <c:pt idx="3294">
                  <c:v>5.17</c:v>
                </c:pt>
                <c:pt idx="3295">
                  <c:v>5.17</c:v>
                </c:pt>
                <c:pt idx="3296">
                  <c:v>5.17</c:v>
                </c:pt>
                <c:pt idx="3297">
                  <c:v>5.16</c:v>
                </c:pt>
                <c:pt idx="3298">
                  <c:v>5.16</c:v>
                </c:pt>
                <c:pt idx="3299">
                  <c:v>5.16</c:v>
                </c:pt>
                <c:pt idx="3300">
                  <c:v>5.15</c:v>
                </c:pt>
                <c:pt idx="3301">
                  <c:v>5.15</c:v>
                </c:pt>
                <c:pt idx="3302">
                  <c:v>5.15</c:v>
                </c:pt>
                <c:pt idx="3303">
                  <c:v>5.14</c:v>
                </c:pt>
                <c:pt idx="3304">
                  <c:v>5.14</c:v>
                </c:pt>
                <c:pt idx="3305">
                  <c:v>5.14</c:v>
                </c:pt>
                <c:pt idx="3306">
                  <c:v>5.13</c:v>
                </c:pt>
                <c:pt idx="3307">
                  <c:v>5.13</c:v>
                </c:pt>
                <c:pt idx="3308">
                  <c:v>5.13</c:v>
                </c:pt>
                <c:pt idx="3309">
                  <c:v>5.12</c:v>
                </c:pt>
                <c:pt idx="3310">
                  <c:v>5.12</c:v>
                </c:pt>
                <c:pt idx="3311">
                  <c:v>5.12</c:v>
                </c:pt>
                <c:pt idx="3312">
                  <c:v>5.1100000000000003</c:v>
                </c:pt>
                <c:pt idx="3313">
                  <c:v>5.1100000000000003</c:v>
                </c:pt>
                <c:pt idx="3314">
                  <c:v>5.1100000000000003</c:v>
                </c:pt>
                <c:pt idx="3315">
                  <c:v>5.0999999999999996</c:v>
                </c:pt>
                <c:pt idx="3316">
                  <c:v>5.0999999999999996</c:v>
                </c:pt>
                <c:pt idx="3317">
                  <c:v>5.0999999999999996</c:v>
                </c:pt>
                <c:pt idx="3318">
                  <c:v>5.09</c:v>
                </c:pt>
                <c:pt idx="3319">
                  <c:v>5.09</c:v>
                </c:pt>
                <c:pt idx="3320">
                  <c:v>5.09</c:v>
                </c:pt>
                <c:pt idx="3321">
                  <c:v>5.08</c:v>
                </c:pt>
                <c:pt idx="3322">
                  <c:v>5.08</c:v>
                </c:pt>
                <c:pt idx="3323">
                  <c:v>5.08</c:v>
                </c:pt>
                <c:pt idx="3324">
                  <c:v>5.07</c:v>
                </c:pt>
                <c:pt idx="3325">
                  <c:v>5.07</c:v>
                </c:pt>
                <c:pt idx="3326">
                  <c:v>5.07</c:v>
                </c:pt>
                <c:pt idx="3327">
                  <c:v>5.0599999999999996</c:v>
                </c:pt>
                <c:pt idx="3328">
                  <c:v>5.0599999999999996</c:v>
                </c:pt>
                <c:pt idx="3329">
                  <c:v>5.0599999999999996</c:v>
                </c:pt>
                <c:pt idx="3330">
                  <c:v>5.05</c:v>
                </c:pt>
                <c:pt idx="3331">
                  <c:v>5.05</c:v>
                </c:pt>
                <c:pt idx="3332">
                  <c:v>5.05</c:v>
                </c:pt>
                <c:pt idx="3333">
                  <c:v>5.04</c:v>
                </c:pt>
                <c:pt idx="3334">
                  <c:v>5.04</c:v>
                </c:pt>
                <c:pt idx="3335">
                  <c:v>5.04</c:v>
                </c:pt>
                <c:pt idx="3336">
                  <c:v>5.03</c:v>
                </c:pt>
                <c:pt idx="3337">
                  <c:v>5.03</c:v>
                </c:pt>
                <c:pt idx="3338">
                  <c:v>5.03</c:v>
                </c:pt>
                <c:pt idx="3339">
                  <c:v>5.0199999999999996</c:v>
                </c:pt>
                <c:pt idx="3340">
                  <c:v>5.0199999999999996</c:v>
                </c:pt>
                <c:pt idx="3341">
                  <c:v>5.0199999999999996</c:v>
                </c:pt>
                <c:pt idx="3342">
                  <c:v>5.0199999999999996</c:v>
                </c:pt>
                <c:pt idx="3343">
                  <c:v>5.01</c:v>
                </c:pt>
                <c:pt idx="3344">
                  <c:v>5.01</c:v>
                </c:pt>
                <c:pt idx="3345">
                  <c:v>5.01</c:v>
                </c:pt>
                <c:pt idx="3346">
                  <c:v>5</c:v>
                </c:pt>
                <c:pt idx="3347">
                  <c:v>5</c:v>
                </c:pt>
                <c:pt idx="3348">
                  <c:v>5</c:v>
                </c:pt>
                <c:pt idx="3349">
                  <c:v>4.99</c:v>
                </c:pt>
                <c:pt idx="3350">
                  <c:v>4.99</c:v>
                </c:pt>
                <c:pt idx="3351">
                  <c:v>4.99</c:v>
                </c:pt>
                <c:pt idx="3352">
                  <c:v>4.9800000000000004</c:v>
                </c:pt>
                <c:pt idx="3353">
                  <c:v>4.9800000000000004</c:v>
                </c:pt>
                <c:pt idx="3354">
                  <c:v>4.9800000000000004</c:v>
                </c:pt>
                <c:pt idx="3355">
                  <c:v>4.97</c:v>
                </c:pt>
                <c:pt idx="3356">
                  <c:v>4.97</c:v>
                </c:pt>
                <c:pt idx="3357">
                  <c:v>4.97</c:v>
                </c:pt>
                <c:pt idx="3358">
                  <c:v>4.96</c:v>
                </c:pt>
                <c:pt idx="3359">
                  <c:v>4.96</c:v>
                </c:pt>
                <c:pt idx="3360">
                  <c:v>4.96</c:v>
                </c:pt>
                <c:pt idx="3361">
                  <c:v>4.95</c:v>
                </c:pt>
                <c:pt idx="3362">
                  <c:v>4.95</c:v>
                </c:pt>
                <c:pt idx="3363">
                  <c:v>4.95</c:v>
                </c:pt>
                <c:pt idx="3364">
                  <c:v>4.9400000000000004</c:v>
                </c:pt>
                <c:pt idx="3365">
                  <c:v>4.9400000000000004</c:v>
                </c:pt>
                <c:pt idx="3366">
                  <c:v>4.9400000000000004</c:v>
                </c:pt>
                <c:pt idx="3367">
                  <c:v>4.9400000000000004</c:v>
                </c:pt>
                <c:pt idx="3368">
                  <c:v>4.93</c:v>
                </c:pt>
                <c:pt idx="3369">
                  <c:v>4.93</c:v>
                </c:pt>
                <c:pt idx="3370">
                  <c:v>4.93</c:v>
                </c:pt>
                <c:pt idx="3371">
                  <c:v>4.92</c:v>
                </c:pt>
                <c:pt idx="3372">
                  <c:v>4.92</c:v>
                </c:pt>
                <c:pt idx="3373">
                  <c:v>4.92</c:v>
                </c:pt>
                <c:pt idx="3374">
                  <c:v>4.91</c:v>
                </c:pt>
                <c:pt idx="3375">
                  <c:v>4.91</c:v>
                </c:pt>
                <c:pt idx="3376">
                  <c:v>4.91</c:v>
                </c:pt>
                <c:pt idx="3377">
                  <c:v>4.9000000000000004</c:v>
                </c:pt>
                <c:pt idx="3378">
                  <c:v>4.9000000000000004</c:v>
                </c:pt>
                <c:pt idx="3379">
                  <c:v>4.9000000000000004</c:v>
                </c:pt>
                <c:pt idx="3380">
                  <c:v>4.8899999999999997</c:v>
                </c:pt>
                <c:pt idx="3381">
                  <c:v>4.8899999999999997</c:v>
                </c:pt>
                <c:pt idx="3382">
                  <c:v>4.8899999999999997</c:v>
                </c:pt>
                <c:pt idx="3383">
                  <c:v>4.88</c:v>
                </c:pt>
                <c:pt idx="3384">
                  <c:v>4.88</c:v>
                </c:pt>
                <c:pt idx="3385">
                  <c:v>4.88</c:v>
                </c:pt>
                <c:pt idx="3386">
                  <c:v>4.88</c:v>
                </c:pt>
                <c:pt idx="3387">
                  <c:v>4.87</c:v>
                </c:pt>
                <c:pt idx="3388">
                  <c:v>4.87</c:v>
                </c:pt>
                <c:pt idx="3389">
                  <c:v>4.87</c:v>
                </c:pt>
                <c:pt idx="3390">
                  <c:v>4.8600000000000003</c:v>
                </c:pt>
                <c:pt idx="3391">
                  <c:v>4.8600000000000003</c:v>
                </c:pt>
                <c:pt idx="3392">
                  <c:v>4.8600000000000003</c:v>
                </c:pt>
                <c:pt idx="3393">
                  <c:v>4.8499999999999996</c:v>
                </c:pt>
                <c:pt idx="3394">
                  <c:v>4.8499999999999996</c:v>
                </c:pt>
                <c:pt idx="3395">
                  <c:v>4.8499999999999996</c:v>
                </c:pt>
                <c:pt idx="3396">
                  <c:v>4.84</c:v>
                </c:pt>
                <c:pt idx="3397">
                  <c:v>4.84</c:v>
                </c:pt>
                <c:pt idx="3398">
                  <c:v>4.84</c:v>
                </c:pt>
                <c:pt idx="3399">
                  <c:v>4.83</c:v>
                </c:pt>
                <c:pt idx="3400">
                  <c:v>4.83</c:v>
                </c:pt>
                <c:pt idx="3401">
                  <c:v>4.83</c:v>
                </c:pt>
                <c:pt idx="3402">
                  <c:v>4.83</c:v>
                </c:pt>
                <c:pt idx="3403">
                  <c:v>4.82</c:v>
                </c:pt>
                <c:pt idx="3404">
                  <c:v>4.82</c:v>
                </c:pt>
                <c:pt idx="3405">
                  <c:v>4.82</c:v>
                </c:pt>
                <c:pt idx="3406">
                  <c:v>4.8099999999999996</c:v>
                </c:pt>
                <c:pt idx="3407">
                  <c:v>4.8099999999999996</c:v>
                </c:pt>
                <c:pt idx="3408">
                  <c:v>4.8099999999999996</c:v>
                </c:pt>
                <c:pt idx="3409">
                  <c:v>4.8</c:v>
                </c:pt>
                <c:pt idx="3410">
                  <c:v>4.8</c:v>
                </c:pt>
                <c:pt idx="3411">
                  <c:v>4.8</c:v>
                </c:pt>
                <c:pt idx="3412">
                  <c:v>4.79</c:v>
                </c:pt>
                <c:pt idx="3413">
                  <c:v>4.79</c:v>
                </c:pt>
                <c:pt idx="3414">
                  <c:v>4.79</c:v>
                </c:pt>
                <c:pt idx="3415">
                  <c:v>4.78</c:v>
                </c:pt>
                <c:pt idx="3416">
                  <c:v>4.78</c:v>
                </c:pt>
                <c:pt idx="3417">
                  <c:v>4.78</c:v>
                </c:pt>
                <c:pt idx="3418">
                  <c:v>4.78</c:v>
                </c:pt>
                <c:pt idx="3419">
                  <c:v>4.7699999999999996</c:v>
                </c:pt>
                <c:pt idx="3420">
                  <c:v>4.7699999999999996</c:v>
                </c:pt>
                <c:pt idx="3421">
                  <c:v>4.7699999999999996</c:v>
                </c:pt>
                <c:pt idx="3422">
                  <c:v>4.76</c:v>
                </c:pt>
                <c:pt idx="3423">
                  <c:v>4.76</c:v>
                </c:pt>
                <c:pt idx="3424">
                  <c:v>4.76</c:v>
                </c:pt>
                <c:pt idx="3425">
                  <c:v>4.75</c:v>
                </c:pt>
                <c:pt idx="3426">
                  <c:v>4.75</c:v>
                </c:pt>
                <c:pt idx="3427">
                  <c:v>4.75</c:v>
                </c:pt>
                <c:pt idx="3428">
                  <c:v>4.74</c:v>
                </c:pt>
                <c:pt idx="3429">
                  <c:v>4.74</c:v>
                </c:pt>
                <c:pt idx="3430">
                  <c:v>4.74</c:v>
                </c:pt>
                <c:pt idx="3431">
                  <c:v>4.74</c:v>
                </c:pt>
                <c:pt idx="3432">
                  <c:v>4.7300000000000004</c:v>
                </c:pt>
                <c:pt idx="3433">
                  <c:v>4.7300000000000004</c:v>
                </c:pt>
                <c:pt idx="3434">
                  <c:v>4.7300000000000004</c:v>
                </c:pt>
                <c:pt idx="3435">
                  <c:v>4.72</c:v>
                </c:pt>
                <c:pt idx="3436">
                  <c:v>4.72</c:v>
                </c:pt>
                <c:pt idx="3437">
                  <c:v>4.72</c:v>
                </c:pt>
                <c:pt idx="3438">
                  <c:v>4.71</c:v>
                </c:pt>
                <c:pt idx="3439">
                  <c:v>4.71</c:v>
                </c:pt>
                <c:pt idx="3440">
                  <c:v>4.71</c:v>
                </c:pt>
                <c:pt idx="3441">
                  <c:v>4.71</c:v>
                </c:pt>
                <c:pt idx="3442">
                  <c:v>4.7</c:v>
                </c:pt>
                <c:pt idx="3443">
                  <c:v>4.7</c:v>
                </c:pt>
                <c:pt idx="3444">
                  <c:v>4.7</c:v>
                </c:pt>
                <c:pt idx="3445">
                  <c:v>4.6900000000000004</c:v>
                </c:pt>
                <c:pt idx="3446">
                  <c:v>4.6900000000000004</c:v>
                </c:pt>
                <c:pt idx="3447">
                  <c:v>4.6900000000000004</c:v>
                </c:pt>
                <c:pt idx="3448">
                  <c:v>4.68</c:v>
                </c:pt>
                <c:pt idx="3449">
                  <c:v>4.68</c:v>
                </c:pt>
                <c:pt idx="3450">
                  <c:v>4.68</c:v>
                </c:pt>
                <c:pt idx="3451">
                  <c:v>4.68</c:v>
                </c:pt>
                <c:pt idx="3452">
                  <c:v>4.67</c:v>
                </c:pt>
                <c:pt idx="3453">
                  <c:v>4.67</c:v>
                </c:pt>
                <c:pt idx="3454">
                  <c:v>4.67</c:v>
                </c:pt>
                <c:pt idx="3455">
                  <c:v>4.66</c:v>
                </c:pt>
                <c:pt idx="3456">
                  <c:v>4.66</c:v>
                </c:pt>
                <c:pt idx="3457">
                  <c:v>4.66</c:v>
                </c:pt>
                <c:pt idx="3458">
                  <c:v>4.6500000000000004</c:v>
                </c:pt>
                <c:pt idx="3459">
                  <c:v>4.6500000000000004</c:v>
                </c:pt>
                <c:pt idx="3460">
                  <c:v>4.6500000000000004</c:v>
                </c:pt>
                <c:pt idx="3461">
                  <c:v>4.6500000000000004</c:v>
                </c:pt>
                <c:pt idx="3462">
                  <c:v>4.6399999999999997</c:v>
                </c:pt>
                <c:pt idx="3463">
                  <c:v>4.6399999999999997</c:v>
                </c:pt>
                <c:pt idx="3464">
                  <c:v>4.6399999999999997</c:v>
                </c:pt>
                <c:pt idx="3465">
                  <c:v>4.63</c:v>
                </c:pt>
                <c:pt idx="3466">
                  <c:v>4.63</c:v>
                </c:pt>
                <c:pt idx="3467">
                  <c:v>4.63</c:v>
                </c:pt>
                <c:pt idx="3468">
                  <c:v>4.62</c:v>
                </c:pt>
                <c:pt idx="3469">
                  <c:v>4.62</c:v>
                </c:pt>
                <c:pt idx="3470">
                  <c:v>4.62</c:v>
                </c:pt>
                <c:pt idx="3471">
                  <c:v>4.62</c:v>
                </c:pt>
                <c:pt idx="3472">
                  <c:v>4.6100000000000003</c:v>
                </c:pt>
                <c:pt idx="3473">
                  <c:v>4.6100000000000003</c:v>
                </c:pt>
                <c:pt idx="3474">
                  <c:v>4.6100000000000003</c:v>
                </c:pt>
                <c:pt idx="3475">
                  <c:v>4.5999999999999996</c:v>
                </c:pt>
                <c:pt idx="3476">
                  <c:v>4.5999999999999996</c:v>
                </c:pt>
                <c:pt idx="3477">
                  <c:v>4.5999999999999996</c:v>
                </c:pt>
                <c:pt idx="3478">
                  <c:v>4.59</c:v>
                </c:pt>
                <c:pt idx="3479">
                  <c:v>4.59</c:v>
                </c:pt>
                <c:pt idx="3480">
                  <c:v>4.59</c:v>
                </c:pt>
                <c:pt idx="3481">
                  <c:v>4.59</c:v>
                </c:pt>
                <c:pt idx="3482">
                  <c:v>4.58</c:v>
                </c:pt>
                <c:pt idx="3483">
                  <c:v>4.58</c:v>
                </c:pt>
                <c:pt idx="3484">
                  <c:v>4.58</c:v>
                </c:pt>
                <c:pt idx="3485">
                  <c:v>4.57</c:v>
                </c:pt>
                <c:pt idx="3486">
                  <c:v>4.57</c:v>
                </c:pt>
                <c:pt idx="3487">
                  <c:v>4.57</c:v>
                </c:pt>
                <c:pt idx="3488">
                  <c:v>4.57</c:v>
                </c:pt>
                <c:pt idx="3489">
                  <c:v>4.5599999999999996</c:v>
                </c:pt>
                <c:pt idx="3490">
                  <c:v>4.5599999999999996</c:v>
                </c:pt>
                <c:pt idx="3491">
                  <c:v>4.5599999999999996</c:v>
                </c:pt>
                <c:pt idx="3492">
                  <c:v>4.55</c:v>
                </c:pt>
                <c:pt idx="3493">
                  <c:v>4.55</c:v>
                </c:pt>
                <c:pt idx="3494">
                  <c:v>4.55</c:v>
                </c:pt>
                <c:pt idx="3495">
                  <c:v>4.54</c:v>
                </c:pt>
                <c:pt idx="3496">
                  <c:v>4.54</c:v>
                </c:pt>
                <c:pt idx="3497">
                  <c:v>4.54</c:v>
                </c:pt>
                <c:pt idx="3498">
                  <c:v>4.54</c:v>
                </c:pt>
                <c:pt idx="3499">
                  <c:v>4.53</c:v>
                </c:pt>
                <c:pt idx="3500">
                  <c:v>4.53</c:v>
                </c:pt>
                <c:pt idx="3501">
                  <c:v>4.53</c:v>
                </c:pt>
                <c:pt idx="3502">
                  <c:v>4.5199999999999996</c:v>
                </c:pt>
                <c:pt idx="3503">
                  <c:v>4.5199999999999996</c:v>
                </c:pt>
                <c:pt idx="3504">
                  <c:v>4.5199999999999996</c:v>
                </c:pt>
                <c:pt idx="3505">
                  <c:v>4.5199999999999996</c:v>
                </c:pt>
                <c:pt idx="3506">
                  <c:v>4.51</c:v>
                </c:pt>
                <c:pt idx="3507">
                  <c:v>4.51</c:v>
                </c:pt>
                <c:pt idx="3508">
                  <c:v>4.51</c:v>
                </c:pt>
                <c:pt idx="3509">
                  <c:v>4.5</c:v>
                </c:pt>
                <c:pt idx="3510">
                  <c:v>4.5</c:v>
                </c:pt>
                <c:pt idx="3511">
                  <c:v>4.5</c:v>
                </c:pt>
                <c:pt idx="3512">
                  <c:v>4.5</c:v>
                </c:pt>
                <c:pt idx="3513">
                  <c:v>4.49</c:v>
                </c:pt>
                <c:pt idx="3514">
                  <c:v>4.49</c:v>
                </c:pt>
                <c:pt idx="3515">
                  <c:v>4.49</c:v>
                </c:pt>
                <c:pt idx="3516">
                  <c:v>4.4800000000000004</c:v>
                </c:pt>
                <c:pt idx="3517">
                  <c:v>4.4800000000000004</c:v>
                </c:pt>
                <c:pt idx="3518">
                  <c:v>4.4800000000000004</c:v>
                </c:pt>
                <c:pt idx="3519">
                  <c:v>4.47</c:v>
                </c:pt>
                <c:pt idx="3520">
                  <c:v>4.47</c:v>
                </c:pt>
                <c:pt idx="3521">
                  <c:v>4.47</c:v>
                </c:pt>
                <c:pt idx="3522">
                  <c:v>4.47</c:v>
                </c:pt>
                <c:pt idx="3523">
                  <c:v>4.46</c:v>
                </c:pt>
                <c:pt idx="3524">
                  <c:v>4.46</c:v>
                </c:pt>
                <c:pt idx="3525">
                  <c:v>4.46</c:v>
                </c:pt>
                <c:pt idx="3526">
                  <c:v>4.45</c:v>
                </c:pt>
                <c:pt idx="3527">
                  <c:v>4.45</c:v>
                </c:pt>
                <c:pt idx="3528">
                  <c:v>4.45</c:v>
                </c:pt>
                <c:pt idx="3529">
                  <c:v>4.45</c:v>
                </c:pt>
                <c:pt idx="3530">
                  <c:v>4.4400000000000004</c:v>
                </c:pt>
                <c:pt idx="3531">
                  <c:v>4.4400000000000004</c:v>
                </c:pt>
                <c:pt idx="3532">
                  <c:v>4.4400000000000004</c:v>
                </c:pt>
                <c:pt idx="3533">
                  <c:v>4.43</c:v>
                </c:pt>
                <c:pt idx="3534">
                  <c:v>4.43</c:v>
                </c:pt>
                <c:pt idx="3535">
                  <c:v>4.43</c:v>
                </c:pt>
                <c:pt idx="3536">
                  <c:v>4.43</c:v>
                </c:pt>
                <c:pt idx="3537">
                  <c:v>4.42</c:v>
                </c:pt>
                <c:pt idx="3538">
                  <c:v>4.42</c:v>
                </c:pt>
                <c:pt idx="3539">
                  <c:v>4.42</c:v>
                </c:pt>
                <c:pt idx="3540">
                  <c:v>4.41</c:v>
                </c:pt>
                <c:pt idx="3541">
                  <c:v>4.41</c:v>
                </c:pt>
                <c:pt idx="3542">
                  <c:v>4.41</c:v>
                </c:pt>
                <c:pt idx="3543">
                  <c:v>4.41</c:v>
                </c:pt>
                <c:pt idx="3544">
                  <c:v>4.4000000000000004</c:v>
                </c:pt>
                <c:pt idx="3545">
                  <c:v>4.4000000000000004</c:v>
                </c:pt>
                <c:pt idx="3546">
                  <c:v>4.4000000000000004</c:v>
                </c:pt>
                <c:pt idx="3547">
                  <c:v>4.4000000000000004</c:v>
                </c:pt>
                <c:pt idx="3548">
                  <c:v>4.3899999999999997</c:v>
                </c:pt>
                <c:pt idx="3549">
                  <c:v>4.3899999999999997</c:v>
                </c:pt>
                <c:pt idx="3550">
                  <c:v>4.3899999999999997</c:v>
                </c:pt>
                <c:pt idx="3551">
                  <c:v>4.38</c:v>
                </c:pt>
                <c:pt idx="3552">
                  <c:v>4.38</c:v>
                </c:pt>
                <c:pt idx="3553">
                  <c:v>4.38</c:v>
                </c:pt>
                <c:pt idx="3554">
                  <c:v>4.38</c:v>
                </c:pt>
                <c:pt idx="3555">
                  <c:v>4.37</c:v>
                </c:pt>
                <c:pt idx="3556">
                  <c:v>4.37</c:v>
                </c:pt>
                <c:pt idx="3557">
                  <c:v>4.37</c:v>
                </c:pt>
                <c:pt idx="3558">
                  <c:v>4.3600000000000003</c:v>
                </c:pt>
                <c:pt idx="3559">
                  <c:v>4.3600000000000003</c:v>
                </c:pt>
                <c:pt idx="3560">
                  <c:v>4.3600000000000003</c:v>
                </c:pt>
                <c:pt idx="3561">
                  <c:v>4.3600000000000003</c:v>
                </c:pt>
                <c:pt idx="3562">
                  <c:v>4.3499999999999996</c:v>
                </c:pt>
                <c:pt idx="3563">
                  <c:v>4.3499999999999996</c:v>
                </c:pt>
                <c:pt idx="3564">
                  <c:v>4.3499999999999996</c:v>
                </c:pt>
                <c:pt idx="3565">
                  <c:v>4.34</c:v>
                </c:pt>
                <c:pt idx="3566">
                  <c:v>4.34</c:v>
                </c:pt>
                <c:pt idx="3567">
                  <c:v>4.34</c:v>
                </c:pt>
                <c:pt idx="3568">
                  <c:v>4.34</c:v>
                </c:pt>
                <c:pt idx="3569">
                  <c:v>4.33</c:v>
                </c:pt>
                <c:pt idx="3570">
                  <c:v>4.33</c:v>
                </c:pt>
                <c:pt idx="3571">
                  <c:v>4.33</c:v>
                </c:pt>
                <c:pt idx="3572">
                  <c:v>4.32</c:v>
                </c:pt>
                <c:pt idx="3573">
                  <c:v>4.32</c:v>
                </c:pt>
                <c:pt idx="3574">
                  <c:v>4.32</c:v>
                </c:pt>
                <c:pt idx="3575">
                  <c:v>4.32</c:v>
                </c:pt>
                <c:pt idx="3576">
                  <c:v>4.3099999999999996</c:v>
                </c:pt>
                <c:pt idx="3577">
                  <c:v>4.3099999999999996</c:v>
                </c:pt>
                <c:pt idx="3578">
                  <c:v>4.3099999999999996</c:v>
                </c:pt>
                <c:pt idx="3579">
                  <c:v>4.3099999999999996</c:v>
                </c:pt>
                <c:pt idx="3580">
                  <c:v>4.3</c:v>
                </c:pt>
                <c:pt idx="3581">
                  <c:v>4.3</c:v>
                </c:pt>
                <c:pt idx="3582">
                  <c:v>4.3</c:v>
                </c:pt>
                <c:pt idx="3583">
                  <c:v>4.29</c:v>
                </c:pt>
                <c:pt idx="3584">
                  <c:v>4.29</c:v>
                </c:pt>
                <c:pt idx="3585">
                  <c:v>4.29</c:v>
                </c:pt>
                <c:pt idx="3586">
                  <c:v>4.29</c:v>
                </c:pt>
                <c:pt idx="3587">
                  <c:v>4.28</c:v>
                </c:pt>
                <c:pt idx="3588">
                  <c:v>4.28</c:v>
                </c:pt>
                <c:pt idx="3589">
                  <c:v>4.28</c:v>
                </c:pt>
                <c:pt idx="3590">
                  <c:v>4.28</c:v>
                </c:pt>
                <c:pt idx="3591">
                  <c:v>4.2699999999999996</c:v>
                </c:pt>
                <c:pt idx="3592">
                  <c:v>4.2699999999999996</c:v>
                </c:pt>
                <c:pt idx="3593">
                  <c:v>4.2699999999999996</c:v>
                </c:pt>
                <c:pt idx="3594">
                  <c:v>4.26</c:v>
                </c:pt>
                <c:pt idx="3595">
                  <c:v>4.26</c:v>
                </c:pt>
                <c:pt idx="3596">
                  <c:v>4.26</c:v>
                </c:pt>
                <c:pt idx="3597">
                  <c:v>4.26</c:v>
                </c:pt>
                <c:pt idx="3598">
                  <c:v>4.25</c:v>
                </c:pt>
                <c:pt idx="3599">
                  <c:v>4.25</c:v>
                </c:pt>
                <c:pt idx="3600">
                  <c:v>4.25</c:v>
                </c:pt>
                <c:pt idx="3601">
                  <c:v>4.24</c:v>
                </c:pt>
                <c:pt idx="3602">
                  <c:v>4.24</c:v>
                </c:pt>
                <c:pt idx="3603">
                  <c:v>4.24</c:v>
                </c:pt>
                <c:pt idx="3604">
                  <c:v>4.24</c:v>
                </c:pt>
                <c:pt idx="3605">
                  <c:v>4.2300000000000004</c:v>
                </c:pt>
                <c:pt idx="3606">
                  <c:v>4.2300000000000004</c:v>
                </c:pt>
                <c:pt idx="3607">
                  <c:v>4.2300000000000004</c:v>
                </c:pt>
                <c:pt idx="3608">
                  <c:v>4.2300000000000004</c:v>
                </c:pt>
                <c:pt idx="3609">
                  <c:v>4.22</c:v>
                </c:pt>
                <c:pt idx="3610">
                  <c:v>4.22</c:v>
                </c:pt>
                <c:pt idx="3611">
                  <c:v>4.22</c:v>
                </c:pt>
                <c:pt idx="3612">
                  <c:v>4.21</c:v>
                </c:pt>
                <c:pt idx="3613">
                  <c:v>4.21</c:v>
                </c:pt>
                <c:pt idx="3614">
                  <c:v>4.21</c:v>
                </c:pt>
                <c:pt idx="3615">
                  <c:v>4.21</c:v>
                </c:pt>
                <c:pt idx="3616">
                  <c:v>4.2</c:v>
                </c:pt>
                <c:pt idx="3617">
                  <c:v>4.2</c:v>
                </c:pt>
                <c:pt idx="3618">
                  <c:v>4.2</c:v>
                </c:pt>
                <c:pt idx="3619">
                  <c:v>4.2</c:v>
                </c:pt>
                <c:pt idx="3620">
                  <c:v>4.1900000000000004</c:v>
                </c:pt>
                <c:pt idx="3621">
                  <c:v>4.1900000000000004</c:v>
                </c:pt>
                <c:pt idx="3622">
                  <c:v>4.1900000000000004</c:v>
                </c:pt>
                <c:pt idx="3623">
                  <c:v>4.1900000000000004</c:v>
                </c:pt>
                <c:pt idx="3624">
                  <c:v>4.18</c:v>
                </c:pt>
                <c:pt idx="3625">
                  <c:v>4.18</c:v>
                </c:pt>
                <c:pt idx="3626">
                  <c:v>4.18</c:v>
                </c:pt>
                <c:pt idx="3627">
                  <c:v>4.17</c:v>
                </c:pt>
                <c:pt idx="3628">
                  <c:v>4.17</c:v>
                </c:pt>
                <c:pt idx="3629">
                  <c:v>4.17</c:v>
                </c:pt>
                <c:pt idx="3630">
                  <c:v>4.17</c:v>
                </c:pt>
                <c:pt idx="3631">
                  <c:v>4.16</c:v>
                </c:pt>
                <c:pt idx="3632">
                  <c:v>4.16</c:v>
                </c:pt>
                <c:pt idx="3633">
                  <c:v>4.16</c:v>
                </c:pt>
                <c:pt idx="3634">
                  <c:v>4.16</c:v>
                </c:pt>
                <c:pt idx="3635">
                  <c:v>4.1500000000000004</c:v>
                </c:pt>
                <c:pt idx="3636">
                  <c:v>4.1500000000000004</c:v>
                </c:pt>
                <c:pt idx="3637">
                  <c:v>4.1500000000000004</c:v>
                </c:pt>
                <c:pt idx="3638">
                  <c:v>4.1399999999999997</c:v>
                </c:pt>
                <c:pt idx="3639">
                  <c:v>4.1399999999999997</c:v>
                </c:pt>
                <c:pt idx="3640">
                  <c:v>4.1399999999999997</c:v>
                </c:pt>
                <c:pt idx="3641">
                  <c:v>4.1399999999999997</c:v>
                </c:pt>
                <c:pt idx="3642">
                  <c:v>4.13</c:v>
                </c:pt>
                <c:pt idx="3643">
                  <c:v>4.13</c:v>
                </c:pt>
                <c:pt idx="3644">
                  <c:v>4.13</c:v>
                </c:pt>
                <c:pt idx="3645">
                  <c:v>4.13</c:v>
                </c:pt>
                <c:pt idx="3646">
                  <c:v>4.12</c:v>
                </c:pt>
                <c:pt idx="3647">
                  <c:v>4.12</c:v>
                </c:pt>
                <c:pt idx="3648">
                  <c:v>4.12</c:v>
                </c:pt>
                <c:pt idx="3649">
                  <c:v>4.12</c:v>
                </c:pt>
                <c:pt idx="3650">
                  <c:v>4.1100000000000003</c:v>
                </c:pt>
                <c:pt idx="3651">
                  <c:v>4.1100000000000003</c:v>
                </c:pt>
                <c:pt idx="3652">
                  <c:v>4.1100000000000003</c:v>
                </c:pt>
                <c:pt idx="3653">
                  <c:v>4.1100000000000003</c:v>
                </c:pt>
                <c:pt idx="3654">
                  <c:v>4.0999999999999996</c:v>
                </c:pt>
                <c:pt idx="3655">
                  <c:v>4.0999999999999996</c:v>
                </c:pt>
                <c:pt idx="3656">
                  <c:v>4.0999999999999996</c:v>
                </c:pt>
                <c:pt idx="3657">
                  <c:v>4.09</c:v>
                </c:pt>
                <c:pt idx="3658">
                  <c:v>4.09</c:v>
                </c:pt>
                <c:pt idx="3659">
                  <c:v>4.09</c:v>
                </c:pt>
                <c:pt idx="3660">
                  <c:v>4.09</c:v>
                </c:pt>
                <c:pt idx="3661">
                  <c:v>4.08</c:v>
                </c:pt>
                <c:pt idx="3662">
                  <c:v>4.08</c:v>
                </c:pt>
                <c:pt idx="3663">
                  <c:v>4.08</c:v>
                </c:pt>
                <c:pt idx="3664">
                  <c:v>4.08</c:v>
                </c:pt>
                <c:pt idx="3665">
                  <c:v>4.07</c:v>
                </c:pt>
                <c:pt idx="3666">
                  <c:v>4.07</c:v>
                </c:pt>
                <c:pt idx="3667">
                  <c:v>4.07</c:v>
                </c:pt>
                <c:pt idx="3668">
                  <c:v>4.07</c:v>
                </c:pt>
                <c:pt idx="3669">
                  <c:v>4.0599999999999996</c:v>
                </c:pt>
                <c:pt idx="3670">
                  <c:v>4.0599999999999996</c:v>
                </c:pt>
                <c:pt idx="3671">
                  <c:v>4.0599999999999996</c:v>
                </c:pt>
                <c:pt idx="3672">
                  <c:v>4.0599999999999996</c:v>
                </c:pt>
                <c:pt idx="3673">
                  <c:v>4.05</c:v>
                </c:pt>
                <c:pt idx="3674">
                  <c:v>4.05</c:v>
                </c:pt>
                <c:pt idx="3675">
                  <c:v>4.05</c:v>
                </c:pt>
                <c:pt idx="3676">
                  <c:v>4.04</c:v>
                </c:pt>
                <c:pt idx="3677">
                  <c:v>4.04</c:v>
                </c:pt>
                <c:pt idx="3678">
                  <c:v>4.04</c:v>
                </c:pt>
                <c:pt idx="3679">
                  <c:v>4.04</c:v>
                </c:pt>
                <c:pt idx="3680">
                  <c:v>4.03</c:v>
                </c:pt>
                <c:pt idx="3681">
                  <c:v>4.03</c:v>
                </c:pt>
                <c:pt idx="3682">
                  <c:v>4.03</c:v>
                </c:pt>
                <c:pt idx="3683">
                  <c:v>4.03</c:v>
                </c:pt>
                <c:pt idx="3684">
                  <c:v>4.0199999999999996</c:v>
                </c:pt>
                <c:pt idx="3685">
                  <c:v>4.0199999999999996</c:v>
                </c:pt>
                <c:pt idx="3686">
                  <c:v>4.0199999999999996</c:v>
                </c:pt>
                <c:pt idx="3687">
                  <c:v>4.0199999999999996</c:v>
                </c:pt>
                <c:pt idx="3688">
                  <c:v>4.01</c:v>
                </c:pt>
                <c:pt idx="3689">
                  <c:v>4.01</c:v>
                </c:pt>
                <c:pt idx="3690">
                  <c:v>4.01</c:v>
                </c:pt>
                <c:pt idx="3691">
                  <c:v>4.01</c:v>
                </c:pt>
                <c:pt idx="3692">
                  <c:v>4</c:v>
                </c:pt>
                <c:pt idx="3693">
                  <c:v>4</c:v>
                </c:pt>
                <c:pt idx="3694">
                  <c:v>4</c:v>
                </c:pt>
                <c:pt idx="3695">
                  <c:v>4</c:v>
                </c:pt>
                <c:pt idx="3696">
                  <c:v>3.99</c:v>
                </c:pt>
                <c:pt idx="3697">
                  <c:v>3.99</c:v>
                </c:pt>
                <c:pt idx="3698">
                  <c:v>3.99</c:v>
                </c:pt>
                <c:pt idx="3699">
                  <c:v>3.99</c:v>
                </c:pt>
                <c:pt idx="3700">
                  <c:v>3.98</c:v>
                </c:pt>
                <c:pt idx="3701">
                  <c:v>3.98</c:v>
                </c:pt>
                <c:pt idx="3702">
                  <c:v>3.98</c:v>
                </c:pt>
                <c:pt idx="3703">
                  <c:v>3.98</c:v>
                </c:pt>
                <c:pt idx="3704">
                  <c:v>3.97</c:v>
                </c:pt>
                <c:pt idx="3705">
                  <c:v>3.97</c:v>
                </c:pt>
                <c:pt idx="3706">
                  <c:v>3.97</c:v>
                </c:pt>
                <c:pt idx="3707">
                  <c:v>3.96</c:v>
                </c:pt>
                <c:pt idx="3708">
                  <c:v>3.96</c:v>
                </c:pt>
                <c:pt idx="3709">
                  <c:v>3.96</c:v>
                </c:pt>
                <c:pt idx="3710">
                  <c:v>3.96</c:v>
                </c:pt>
                <c:pt idx="3711">
                  <c:v>3.95</c:v>
                </c:pt>
                <c:pt idx="3712">
                  <c:v>3.95</c:v>
                </c:pt>
                <c:pt idx="3713">
                  <c:v>3.95</c:v>
                </c:pt>
                <c:pt idx="3714">
                  <c:v>3.95</c:v>
                </c:pt>
                <c:pt idx="3715">
                  <c:v>3.94</c:v>
                </c:pt>
                <c:pt idx="3716">
                  <c:v>3.94</c:v>
                </c:pt>
                <c:pt idx="3717">
                  <c:v>3.94</c:v>
                </c:pt>
                <c:pt idx="3718">
                  <c:v>3.94</c:v>
                </c:pt>
                <c:pt idx="3719">
                  <c:v>3.93</c:v>
                </c:pt>
                <c:pt idx="3720">
                  <c:v>3.93</c:v>
                </c:pt>
                <c:pt idx="3721">
                  <c:v>3.93</c:v>
                </c:pt>
                <c:pt idx="3722">
                  <c:v>3.93</c:v>
                </c:pt>
                <c:pt idx="3723">
                  <c:v>3.92</c:v>
                </c:pt>
                <c:pt idx="3724">
                  <c:v>3.92</c:v>
                </c:pt>
                <c:pt idx="3725">
                  <c:v>3.92</c:v>
                </c:pt>
                <c:pt idx="3726">
                  <c:v>3.92</c:v>
                </c:pt>
                <c:pt idx="3727">
                  <c:v>3.91</c:v>
                </c:pt>
                <c:pt idx="3728">
                  <c:v>3.91</c:v>
                </c:pt>
                <c:pt idx="3729">
                  <c:v>3.91</c:v>
                </c:pt>
                <c:pt idx="3730">
                  <c:v>3.91</c:v>
                </c:pt>
                <c:pt idx="3731">
                  <c:v>3.9</c:v>
                </c:pt>
                <c:pt idx="3732">
                  <c:v>3.9</c:v>
                </c:pt>
                <c:pt idx="3733">
                  <c:v>3.9</c:v>
                </c:pt>
                <c:pt idx="3734">
                  <c:v>3.9</c:v>
                </c:pt>
                <c:pt idx="3735">
                  <c:v>3.89</c:v>
                </c:pt>
                <c:pt idx="3736">
                  <c:v>3.89</c:v>
                </c:pt>
                <c:pt idx="3737">
                  <c:v>3.89</c:v>
                </c:pt>
                <c:pt idx="3738">
                  <c:v>3.89</c:v>
                </c:pt>
                <c:pt idx="3739">
                  <c:v>3.88</c:v>
                </c:pt>
                <c:pt idx="3740">
                  <c:v>3.88</c:v>
                </c:pt>
                <c:pt idx="3741">
                  <c:v>3.88</c:v>
                </c:pt>
                <c:pt idx="3742">
                  <c:v>3.88</c:v>
                </c:pt>
                <c:pt idx="3743">
                  <c:v>3.87</c:v>
                </c:pt>
                <c:pt idx="3744">
                  <c:v>3.87</c:v>
                </c:pt>
                <c:pt idx="3745">
                  <c:v>3.87</c:v>
                </c:pt>
                <c:pt idx="3746">
                  <c:v>3.87</c:v>
                </c:pt>
                <c:pt idx="3747">
                  <c:v>3.86</c:v>
                </c:pt>
                <c:pt idx="3748">
                  <c:v>3.86</c:v>
                </c:pt>
                <c:pt idx="3749">
                  <c:v>3.86</c:v>
                </c:pt>
                <c:pt idx="3750">
                  <c:v>3.86</c:v>
                </c:pt>
                <c:pt idx="3751">
                  <c:v>3.85</c:v>
                </c:pt>
                <c:pt idx="3752">
                  <c:v>3.85</c:v>
                </c:pt>
                <c:pt idx="3753">
                  <c:v>3.85</c:v>
                </c:pt>
                <c:pt idx="3754">
                  <c:v>3.85</c:v>
                </c:pt>
                <c:pt idx="3755">
                  <c:v>3.84</c:v>
                </c:pt>
                <c:pt idx="3756">
                  <c:v>3.84</c:v>
                </c:pt>
                <c:pt idx="3757">
                  <c:v>3.84</c:v>
                </c:pt>
                <c:pt idx="3758">
                  <c:v>3.84</c:v>
                </c:pt>
                <c:pt idx="3759">
                  <c:v>3.83</c:v>
                </c:pt>
                <c:pt idx="3760">
                  <c:v>3.83</c:v>
                </c:pt>
                <c:pt idx="3761">
                  <c:v>3.83</c:v>
                </c:pt>
                <c:pt idx="3762">
                  <c:v>3.83</c:v>
                </c:pt>
                <c:pt idx="3763">
                  <c:v>3.82</c:v>
                </c:pt>
                <c:pt idx="3764">
                  <c:v>3.82</c:v>
                </c:pt>
                <c:pt idx="3765">
                  <c:v>3.82</c:v>
                </c:pt>
                <c:pt idx="3766">
                  <c:v>3.82</c:v>
                </c:pt>
                <c:pt idx="3767">
                  <c:v>3.81</c:v>
                </c:pt>
                <c:pt idx="3768">
                  <c:v>3.81</c:v>
                </c:pt>
                <c:pt idx="3769">
                  <c:v>3.81</c:v>
                </c:pt>
                <c:pt idx="3770">
                  <c:v>3.81</c:v>
                </c:pt>
                <c:pt idx="3771">
                  <c:v>3.8</c:v>
                </c:pt>
                <c:pt idx="3772">
                  <c:v>3.8</c:v>
                </c:pt>
                <c:pt idx="3773">
                  <c:v>3.8</c:v>
                </c:pt>
                <c:pt idx="3774">
                  <c:v>3.8</c:v>
                </c:pt>
                <c:pt idx="3775">
                  <c:v>3.79</c:v>
                </c:pt>
                <c:pt idx="3776">
                  <c:v>3.79</c:v>
                </c:pt>
                <c:pt idx="3777">
                  <c:v>3.79</c:v>
                </c:pt>
                <c:pt idx="3778">
                  <c:v>3.79</c:v>
                </c:pt>
                <c:pt idx="3779">
                  <c:v>3.79</c:v>
                </c:pt>
                <c:pt idx="3780">
                  <c:v>3.78</c:v>
                </c:pt>
                <c:pt idx="3781">
                  <c:v>3.78</c:v>
                </c:pt>
                <c:pt idx="3782">
                  <c:v>3.78</c:v>
                </c:pt>
                <c:pt idx="3783">
                  <c:v>3.78</c:v>
                </c:pt>
                <c:pt idx="3784">
                  <c:v>3.77</c:v>
                </c:pt>
                <c:pt idx="3785">
                  <c:v>3.77</c:v>
                </c:pt>
                <c:pt idx="3786">
                  <c:v>3.77</c:v>
                </c:pt>
                <c:pt idx="3787">
                  <c:v>3.77</c:v>
                </c:pt>
                <c:pt idx="3788">
                  <c:v>3.76</c:v>
                </c:pt>
                <c:pt idx="3789">
                  <c:v>3.76</c:v>
                </c:pt>
                <c:pt idx="3790">
                  <c:v>3.76</c:v>
                </c:pt>
                <c:pt idx="3791">
                  <c:v>3.76</c:v>
                </c:pt>
                <c:pt idx="3792">
                  <c:v>3.75</c:v>
                </c:pt>
                <c:pt idx="3793">
                  <c:v>3.75</c:v>
                </c:pt>
                <c:pt idx="3794">
                  <c:v>3.75</c:v>
                </c:pt>
                <c:pt idx="3795">
                  <c:v>3.75</c:v>
                </c:pt>
                <c:pt idx="3796">
                  <c:v>3.74</c:v>
                </c:pt>
                <c:pt idx="3797">
                  <c:v>3.74</c:v>
                </c:pt>
                <c:pt idx="3798">
                  <c:v>3.74</c:v>
                </c:pt>
                <c:pt idx="3799">
                  <c:v>3.74</c:v>
                </c:pt>
                <c:pt idx="3800">
                  <c:v>3.73</c:v>
                </c:pt>
                <c:pt idx="3801">
                  <c:v>3.73</c:v>
                </c:pt>
                <c:pt idx="3802">
                  <c:v>3.73</c:v>
                </c:pt>
                <c:pt idx="3803">
                  <c:v>3.73</c:v>
                </c:pt>
                <c:pt idx="3804">
                  <c:v>3.72</c:v>
                </c:pt>
                <c:pt idx="3805">
                  <c:v>3.72</c:v>
                </c:pt>
                <c:pt idx="3806">
                  <c:v>3.72</c:v>
                </c:pt>
                <c:pt idx="3807">
                  <c:v>3.72</c:v>
                </c:pt>
                <c:pt idx="3808">
                  <c:v>3.72</c:v>
                </c:pt>
                <c:pt idx="3809">
                  <c:v>3.71</c:v>
                </c:pt>
                <c:pt idx="3810">
                  <c:v>3.71</c:v>
                </c:pt>
                <c:pt idx="3811">
                  <c:v>3.71</c:v>
                </c:pt>
                <c:pt idx="3812">
                  <c:v>3.71</c:v>
                </c:pt>
                <c:pt idx="3813">
                  <c:v>3.7</c:v>
                </c:pt>
                <c:pt idx="3814">
                  <c:v>3.7</c:v>
                </c:pt>
                <c:pt idx="3815">
                  <c:v>3.7</c:v>
                </c:pt>
                <c:pt idx="3816">
                  <c:v>3.7</c:v>
                </c:pt>
                <c:pt idx="3817">
                  <c:v>3.69</c:v>
                </c:pt>
                <c:pt idx="3818">
                  <c:v>3.69</c:v>
                </c:pt>
                <c:pt idx="3819">
                  <c:v>3.69</c:v>
                </c:pt>
                <c:pt idx="3820">
                  <c:v>3.69</c:v>
                </c:pt>
                <c:pt idx="3821">
                  <c:v>3.68</c:v>
                </c:pt>
                <c:pt idx="3822">
                  <c:v>3.68</c:v>
                </c:pt>
                <c:pt idx="3823">
                  <c:v>3.68</c:v>
                </c:pt>
                <c:pt idx="3824">
                  <c:v>3.68</c:v>
                </c:pt>
                <c:pt idx="3825">
                  <c:v>3.67</c:v>
                </c:pt>
                <c:pt idx="3826">
                  <c:v>3.67</c:v>
                </c:pt>
                <c:pt idx="3827">
                  <c:v>3.67</c:v>
                </c:pt>
                <c:pt idx="3828">
                  <c:v>3.67</c:v>
                </c:pt>
                <c:pt idx="3829">
                  <c:v>3.67</c:v>
                </c:pt>
                <c:pt idx="3830">
                  <c:v>3.66</c:v>
                </c:pt>
                <c:pt idx="3831">
                  <c:v>3.66</c:v>
                </c:pt>
                <c:pt idx="3832">
                  <c:v>3.66</c:v>
                </c:pt>
                <c:pt idx="3833">
                  <c:v>3.66</c:v>
                </c:pt>
                <c:pt idx="3834">
                  <c:v>3.65</c:v>
                </c:pt>
                <c:pt idx="3835">
                  <c:v>3.65</c:v>
                </c:pt>
                <c:pt idx="3836">
                  <c:v>3.65</c:v>
                </c:pt>
                <c:pt idx="3837">
                  <c:v>3.65</c:v>
                </c:pt>
                <c:pt idx="3838">
                  <c:v>3.64</c:v>
                </c:pt>
                <c:pt idx="3839">
                  <c:v>3.64</c:v>
                </c:pt>
                <c:pt idx="3840">
                  <c:v>3.64</c:v>
                </c:pt>
                <c:pt idx="3841">
                  <c:v>3.64</c:v>
                </c:pt>
                <c:pt idx="3842">
                  <c:v>3.63</c:v>
                </c:pt>
                <c:pt idx="3843">
                  <c:v>3.63</c:v>
                </c:pt>
                <c:pt idx="3844">
                  <c:v>3.63</c:v>
                </c:pt>
                <c:pt idx="3845">
                  <c:v>3.63</c:v>
                </c:pt>
                <c:pt idx="3846">
                  <c:v>3.63</c:v>
                </c:pt>
                <c:pt idx="3847">
                  <c:v>3.62</c:v>
                </c:pt>
                <c:pt idx="3848">
                  <c:v>3.62</c:v>
                </c:pt>
                <c:pt idx="3849">
                  <c:v>3.62</c:v>
                </c:pt>
                <c:pt idx="3850">
                  <c:v>3.62</c:v>
                </c:pt>
                <c:pt idx="3851">
                  <c:v>3.61</c:v>
                </c:pt>
                <c:pt idx="3852">
                  <c:v>3.61</c:v>
                </c:pt>
                <c:pt idx="3853">
                  <c:v>3.61</c:v>
                </c:pt>
                <c:pt idx="3854">
                  <c:v>3.61</c:v>
                </c:pt>
                <c:pt idx="3855">
                  <c:v>3.6</c:v>
                </c:pt>
                <c:pt idx="3856">
                  <c:v>3.6</c:v>
                </c:pt>
                <c:pt idx="3857">
                  <c:v>3.6</c:v>
                </c:pt>
                <c:pt idx="3858">
                  <c:v>3.6</c:v>
                </c:pt>
                <c:pt idx="3859">
                  <c:v>3.6</c:v>
                </c:pt>
                <c:pt idx="3860">
                  <c:v>3.59</c:v>
                </c:pt>
                <c:pt idx="3861">
                  <c:v>3.59</c:v>
                </c:pt>
                <c:pt idx="3862">
                  <c:v>3.59</c:v>
                </c:pt>
                <c:pt idx="3863">
                  <c:v>3.59</c:v>
                </c:pt>
                <c:pt idx="3864">
                  <c:v>3.58</c:v>
                </c:pt>
                <c:pt idx="3865">
                  <c:v>3.58</c:v>
                </c:pt>
                <c:pt idx="3866">
                  <c:v>3.58</c:v>
                </c:pt>
                <c:pt idx="3867">
                  <c:v>3.58</c:v>
                </c:pt>
                <c:pt idx="3868">
                  <c:v>3.57</c:v>
                </c:pt>
                <c:pt idx="3869">
                  <c:v>3.57</c:v>
                </c:pt>
                <c:pt idx="3870">
                  <c:v>3.57</c:v>
                </c:pt>
                <c:pt idx="3871">
                  <c:v>3.57</c:v>
                </c:pt>
                <c:pt idx="3872">
                  <c:v>3.57</c:v>
                </c:pt>
                <c:pt idx="3873">
                  <c:v>3.56</c:v>
                </c:pt>
                <c:pt idx="3874">
                  <c:v>3.56</c:v>
                </c:pt>
                <c:pt idx="3875">
                  <c:v>3.56</c:v>
                </c:pt>
                <c:pt idx="3876">
                  <c:v>3.56</c:v>
                </c:pt>
                <c:pt idx="3877">
                  <c:v>3.55</c:v>
                </c:pt>
                <c:pt idx="3878">
                  <c:v>3.55</c:v>
                </c:pt>
                <c:pt idx="3879">
                  <c:v>3.55</c:v>
                </c:pt>
                <c:pt idx="3880">
                  <c:v>3.55</c:v>
                </c:pt>
                <c:pt idx="3881">
                  <c:v>3.54</c:v>
                </c:pt>
                <c:pt idx="3882">
                  <c:v>3.54</c:v>
                </c:pt>
                <c:pt idx="3883">
                  <c:v>3.54</c:v>
                </c:pt>
                <c:pt idx="3884">
                  <c:v>3.54</c:v>
                </c:pt>
                <c:pt idx="3885">
                  <c:v>3.54</c:v>
                </c:pt>
                <c:pt idx="3886">
                  <c:v>3.53</c:v>
                </c:pt>
                <c:pt idx="3887">
                  <c:v>3.53</c:v>
                </c:pt>
                <c:pt idx="3888">
                  <c:v>3.53</c:v>
                </c:pt>
                <c:pt idx="3889">
                  <c:v>3.53</c:v>
                </c:pt>
                <c:pt idx="3890">
                  <c:v>3.52</c:v>
                </c:pt>
                <c:pt idx="3891">
                  <c:v>3.52</c:v>
                </c:pt>
                <c:pt idx="3892">
                  <c:v>3.52</c:v>
                </c:pt>
                <c:pt idx="3893">
                  <c:v>3.52</c:v>
                </c:pt>
                <c:pt idx="3894">
                  <c:v>3.52</c:v>
                </c:pt>
                <c:pt idx="3895">
                  <c:v>3.51</c:v>
                </c:pt>
                <c:pt idx="3896">
                  <c:v>3.51</c:v>
                </c:pt>
                <c:pt idx="3897">
                  <c:v>3.51</c:v>
                </c:pt>
                <c:pt idx="3898">
                  <c:v>3.51</c:v>
                </c:pt>
                <c:pt idx="3899">
                  <c:v>3.5</c:v>
                </c:pt>
                <c:pt idx="3900">
                  <c:v>3.5</c:v>
                </c:pt>
                <c:pt idx="3901">
                  <c:v>3.5</c:v>
                </c:pt>
                <c:pt idx="3902">
                  <c:v>3.5</c:v>
                </c:pt>
                <c:pt idx="3903">
                  <c:v>3.49</c:v>
                </c:pt>
                <c:pt idx="3904">
                  <c:v>3.49</c:v>
                </c:pt>
                <c:pt idx="3905">
                  <c:v>3.49</c:v>
                </c:pt>
                <c:pt idx="3906">
                  <c:v>3.49</c:v>
                </c:pt>
                <c:pt idx="3907">
                  <c:v>3.49</c:v>
                </c:pt>
                <c:pt idx="3908">
                  <c:v>3.48</c:v>
                </c:pt>
                <c:pt idx="3909">
                  <c:v>3.48</c:v>
                </c:pt>
                <c:pt idx="3910">
                  <c:v>3.48</c:v>
                </c:pt>
                <c:pt idx="3911">
                  <c:v>3.48</c:v>
                </c:pt>
                <c:pt idx="3912">
                  <c:v>3.47</c:v>
                </c:pt>
                <c:pt idx="3913">
                  <c:v>3.47</c:v>
                </c:pt>
                <c:pt idx="3914">
                  <c:v>3.47</c:v>
                </c:pt>
                <c:pt idx="3915">
                  <c:v>3.47</c:v>
                </c:pt>
                <c:pt idx="3916">
                  <c:v>3.47</c:v>
                </c:pt>
                <c:pt idx="3917">
                  <c:v>3.46</c:v>
                </c:pt>
                <c:pt idx="3918">
                  <c:v>3.46</c:v>
                </c:pt>
                <c:pt idx="3919">
                  <c:v>3.46</c:v>
                </c:pt>
                <c:pt idx="3920">
                  <c:v>3.46</c:v>
                </c:pt>
                <c:pt idx="3921">
                  <c:v>3.45</c:v>
                </c:pt>
                <c:pt idx="3922">
                  <c:v>3.45</c:v>
                </c:pt>
                <c:pt idx="3923">
                  <c:v>3.45</c:v>
                </c:pt>
                <c:pt idx="3924">
                  <c:v>3.45</c:v>
                </c:pt>
                <c:pt idx="3925">
                  <c:v>3.45</c:v>
                </c:pt>
                <c:pt idx="3926">
                  <c:v>3.44</c:v>
                </c:pt>
                <c:pt idx="3927">
                  <c:v>3.44</c:v>
                </c:pt>
                <c:pt idx="3928">
                  <c:v>3.44</c:v>
                </c:pt>
                <c:pt idx="3929">
                  <c:v>3.44</c:v>
                </c:pt>
                <c:pt idx="3930">
                  <c:v>3.43</c:v>
                </c:pt>
                <c:pt idx="3931">
                  <c:v>3.43</c:v>
                </c:pt>
                <c:pt idx="3932">
                  <c:v>3.43</c:v>
                </c:pt>
                <c:pt idx="3933">
                  <c:v>3.43</c:v>
                </c:pt>
                <c:pt idx="3934">
                  <c:v>3.43</c:v>
                </c:pt>
                <c:pt idx="3935">
                  <c:v>3.42</c:v>
                </c:pt>
                <c:pt idx="3936">
                  <c:v>3.42</c:v>
                </c:pt>
                <c:pt idx="3937">
                  <c:v>3.42</c:v>
                </c:pt>
                <c:pt idx="3938">
                  <c:v>3.42</c:v>
                </c:pt>
                <c:pt idx="3939">
                  <c:v>3.41</c:v>
                </c:pt>
                <c:pt idx="3940">
                  <c:v>3.41</c:v>
                </c:pt>
                <c:pt idx="3941">
                  <c:v>3.41</c:v>
                </c:pt>
                <c:pt idx="3942">
                  <c:v>3.41</c:v>
                </c:pt>
                <c:pt idx="3943">
                  <c:v>3.41</c:v>
                </c:pt>
                <c:pt idx="3944">
                  <c:v>3.4</c:v>
                </c:pt>
                <c:pt idx="3945">
                  <c:v>3.4</c:v>
                </c:pt>
                <c:pt idx="3946">
                  <c:v>3.4</c:v>
                </c:pt>
                <c:pt idx="3947">
                  <c:v>3.4</c:v>
                </c:pt>
                <c:pt idx="3948">
                  <c:v>3.39</c:v>
                </c:pt>
                <c:pt idx="3949">
                  <c:v>3.39</c:v>
                </c:pt>
                <c:pt idx="3950">
                  <c:v>3.39</c:v>
                </c:pt>
                <c:pt idx="3951">
                  <c:v>3.39</c:v>
                </c:pt>
                <c:pt idx="3952">
                  <c:v>3.39</c:v>
                </c:pt>
                <c:pt idx="3953">
                  <c:v>3.38</c:v>
                </c:pt>
                <c:pt idx="3954">
                  <c:v>3.38</c:v>
                </c:pt>
                <c:pt idx="3955">
                  <c:v>3.38</c:v>
                </c:pt>
                <c:pt idx="3956">
                  <c:v>3.38</c:v>
                </c:pt>
                <c:pt idx="3957">
                  <c:v>3.38</c:v>
                </c:pt>
                <c:pt idx="3958">
                  <c:v>3.37</c:v>
                </c:pt>
                <c:pt idx="3959">
                  <c:v>3.37</c:v>
                </c:pt>
                <c:pt idx="3960">
                  <c:v>3.37</c:v>
                </c:pt>
                <c:pt idx="3961">
                  <c:v>3.37</c:v>
                </c:pt>
                <c:pt idx="3962">
                  <c:v>3.36</c:v>
                </c:pt>
                <c:pt idx="3963">
                  <c:v>3.36</c:v>
                </c:pt>
                <c:pt idx="3964">
                  <c:v>3.36</c:v>
                </c:pt>
                <c:pt idx="3965">
                  <c:v>3.36</c:v>
                </c:pt>
                <c:pt idx="3966">
                  <c:v>3.36</c:v>
                </c:pt>
                <c:pt idx="3967">
                  <c:v>3.35</c:v>
                </c:pt>
                <c:pt idx="3968">
                  <c:v>3.35</c:v>
                </c:pt>
                <c:pt idx="3969">
                  <c:v>3.35</c:v>
                </c:pt>
                <c:pt idx="3970">
                  <c:v>3.35</c:v>
                </c:pt>
                <c:pt idx="3971">
                  <c:v>3.35</c:v>
                </c:pt>
                <c:pt idx="3972">
                  <c:v>3.34</c:v>
                </c:pt>
                <c:pt idx="3973">
                  <c:v>3.34</c:v>
                </c:pt>
                <c:pt idx="3974">
                  <c:v>3.34</c:v>
                </c:pt>
                <c:pt idx="3975">
                  <c:v>3.34</c:v>
                </c:pt>
                <c:pt idx="3976">
                  <c:v>3.33</c:v>
                </c:pt>
                <c:pt idx="3977">
                  <c:v>3.33</c:v>
                </c:pt>
                <c:pt idx="3978">
                  <c:v>3.33</c:v>
                </c:pt>
                <c:pt idx="3979">
                  <c:v>3.33</c:v>
                </c:pt>
                <c:pt idx="3980">
                  <c:v>3.33</c:v>
                </c:pt>
                <c:pt idx="3981">
                  <c:v>3.32</c:v>
                </c:pt>
                <c:pt idx="3982">
                  <c:v>3.32</c:v>
                </c:pt>
                <c:pt idx="3983">
                  <c:v>3.32</c:v>
                </c:pt>
                <c:pt idx="3984">
                  <c:v>3.32</c:v>
                </c:pt>
                <c:pt idx="3985">
                  <c:v>3.32</c:v>
                </c:pt>
                <c:pt idx="3986">
                  <c:v>3.31</c:v>
                </c:pt>
                <c:pt idx="3987">
                  <c:v>3.31</c:v>
                </c:pt>
                <c:pt idx="3988">
                  <c:v>3.31</c:v>
                </c:pt>
                <c:pt idx="3989">
                  <c:v>3.31</c:v>
                </c:pt>
                <c:pt idx="3990">
                  <c:v>3.3</c:v>
                </c:pt>
                <c:pt idx="3991">
                  <c:v>3.3</c:v>
                </c:pt>
                <c:pt idx="3992">
                  <c:v>3.3</c:v>
                </c:pt>
                <c:pt idx="3993">
                  <c:v>3.3</c:v>
                </c:pt>
                <c:pt idx="3994">
                  <c:v>3.3</c:v>
                </c:pt>
                <c:pt idx="3995">
                  <c:v>3.29</c:v>
                </c:pt>
                <c:pt idx="3996">
                  <c:v>3.29</c:v>
                </c:pt>
                <c:pt idx="3997">
                  <c:v>3.29</c:v>
                </c:pt>
                <c:pt idx="3998">
                  <c:v>3.29</c:v>
                </c:pt>
                <c:pt idx="3999">
                  <c:v>3.29</c:v>
                </c:pt>
                <c:pt idx="4000">
                  <c:v>3.28</c:v>
                </c:pt>
                <c:pt idx="4001">
                  <c:v>3.28</c:v>
                </c:pt>
                <c:pt idx="4002">
                  <c:v>3.28</c:v>
                </c:pt>
                <c:pt idx="4003">
                  <c:v>3.28</c:v>
                </c:pt>
                <c:pt idx="4004">
                  <c:v>3.27</c:v>
                </c:pt>
                <c:pt idx="4005">
                  <c:v>3.27</c:v>
                </c:pt>
                <c:pt idx="4006">
                  <c:v>3.27</c:v>
                </c:pt>
                <c:pt idx="4007">
                  <c:v>3.27</c:v>
                </c:pt>
                <c:pt idx="4008">
                  <c:v>3.27</c:v>
                </c:pt>
                <c:pt idx="4009">
                  <c:v>3.26</c:v>
                </c:pt>
                <c:pt idx="4010">
                  <c:v>3.26</c:v>
                </c:pt>
                <c:pt idx="4011">
                  <c:v>3.26</c:v>
                </c:pt>
                <c:pt idx="4012">
                  <c:v>3.26</c:v>
                </c:pt>
                <c:pt idx="4013">
                  <c:v>3.26</c:v>
                </c:pt>
                <c:pt idx="4014">
                  <c:v>3.25</c:v>
                </c:pt>
                <c:pt idx="4015">
                  <c:v>3.25</c:v>
                </c:pt>
                <c:pt idx="4016">
                  <c:v>3.25</c:v>
                </c:pt>
                <c:pt idx="4017">
                  <c:v>3.25</c:v>
                </c:pt>
                <c:pt idx="4018">
                  <c:v>3.25</c:v>
                </c:pt>
                <c:pt idx="4019">
                  <c:v>3.24</c:v>
                </c:pt>
                <c:pt idx="4020">
                  <c:v>3.24</c:v>
                </c:pt>
                <c:pt idx="4021">
                  <c:v>3.24</c:v>
                </c:pt>
                <c:pt idx="4022">
                  <c:v>3.24</c:v>
                </c:pt>
                <c:pt idx="4023">
                  <c:v>3.23</c:v>
                </c:pt>
                <c:pt idx="4024">
                  <c:v>3.23</c:v>
                </c:pt>
                <c:pt idx="4025">
                  <c:v>3.23</c:v>
                </c:pt>
                <c:pt idx="4026">
                  <c:v>3.23</c:v>
                </c:pt>
                <c:pt idx="4027">
                  <c:v>3.23</c:v>
                </c:pt>
                <c:pt idx="4028">
                  <c:v>3.22</c:v>
                </c:pt>
                <c:pt idx="4029">
                  <c:v>3.22</c:v>
                </c:pt>
                <c:pt idx="4030">
                  <c:v>3.22</c:v>
                </c:pt>
                <c:pt idx="4031">
                  <c:v>3.22</c:v>
                </c:pt>
                <c:pt idx="4032">
                  <c:v>3.22</c:v>
                </c:pt>
                <c:pt idx="4033">
                  <c:v>3.21</c:v>
                </c:pt>
                <c:pt idx="4034">
                  <c:v>3.21</c:v>
                </c:pt>
                <c:pt idx="4035">
                  <c:v>3.21</c:v>
                </c:pt>
                <c:pt idx="4036">
                  <c:v>3.21</c:v>
                </c:pt>
                <c:pt idx="4037">
                  <c:v>3.21</c:v>
                </c:pt>
                <c:pt idx="4038">
                  <c:v>3.2</c:v>
                </c:pt>
                <c:pt idx="4039">
                  <c:v>3.2</c:v>
                </c:pt>
                <c:pt idx="4040">
                  <c:v>3.2</c:v>
                </c:pt>
                <c:pt idx="4041">
                  <c:v>3.2</c:v>
                </c:pt>
                <c:pt idx="4042">
                  <c:v>3.2</c:v>
                </c:pt>
                <c:pt idx="4043">
                  <c:v>3.19</c:v>
                </c:pt>
                <c:pt idx="4044">
                  <c:v>3.19</c:v>
                </c:pt>
                <c:pt idx="4045">
                  <c:v>3.19</c:v>
                </c:pt>
                <c:pt idx="4046">
                  <c:v>3.19</c:v>
                </c:pt>
                <c:pt idx="4047">
                  <c:v>3.19</c:v>
                </c:pt>
                <c:pt idx="4048">
                  <c:v>3.18</c:v>
                </c:pt>
                <c:pt idx="4049">
                  <c:v>3.18</c:v>
                </c:pt>
                <c:pt idx="4050">
                  <c:v>3.18</c:v>
                </c:pt>
                <c:pt idx="4051">
                  <c:v>3.18</c:v>
                </c:pt>
                <c:pt idx="4052">
                  <c:v>3.18</c:v>
                </c:pt>
                <c:pt idx="4053">
                  <c:v>3.17</c:v>
                </c:pt>
                <c:pt idx="4054">
                  <c:v>3.17</c:v>
                </c:pt>
                <c:pt idx="4055">
                  <c:v>3.17</c:v>
                </c:pt>
                <c:pt idx="4056">
                  <c:v>3.17</c:v>
                </c:pt>
                <c:pt idx="4057">
                  <c:v>3.16</c:v>
                </c:pt>
                <c:pt idx="4058">
                  <c:v>3.16</c:v>
                </c:pt>
                <c:pt idx="4059">
                  <c:v>3.16</c:v>
                </c:pt>
                <c:pt idx="4060">
                  <c:v>3.16</c:v>
                </c:pt>
                <c:pt idx="4061">
                  <c:v>3.16</c:v>
                </c:pt>
                <c:pt idx="4062">
                  <c:v>3.15</c:v>
                </c:pt>
                <c:pt idx="4063">
                  <c:v>3.15</c:v>
                </c:pt>
                <c:pt idx="4064">
                  <c:v>3.15</c:v>
                </c:pt>
                <c:pt idx="4065">
                  <c:v>3.15</c:v>
                </c:pt>
                <c:pt idx="4066">
                  <c:v>3.15</c:v>
                </c:pt>
                <c:pt idx="4067">
                  <c:v>3.14</c:v>
                </c:pt>
                <c:pt idx="4068">
                  <c:v>3.14</c:v>
                </c:pt>
                <c:pt idx="4069">
                  <c:v>3.14</c:v>
                </c:pt>
                <c:pt idx="4070">
                  <c:v>3.14</c:v>
                </c:pt>
                <c:pt idx="4071">
                  <c:v>3.14</c:v>
                </c:pt>
                <c:pt idx="4072">
                  <c:v>3.13</c:v>
                </c:pt>
                <c:pt idx="4073">
                  <c:v>3.13</c:v>
                </c:pt>
                <c:pt idx="4074">
                  <c:v>3.13</c:v>
                </c:pt>
                <c:pt idx="4075">
                  <c:v>3.13</c:v>
                </c:pt>
                <c:pt idx="4076">
                  <c:v>3.13</c:v>
                </c:pt>
                <c:pt idx="4077">
                  <c:v>3.12</c:v>
                </c:pt>
                <c:pt idx="4078">
                  <c:v>3.12</c:v>
                </c:pt>
                <c:pt idx="4079">
                  <c:v>3.12</c:v>
                </c:pt>
                <c:pt idx="4080">
                  <c:v>3.12</c:v>
                </c:pt>
                <c:pt idx="4081">
                  <c:v>3.12</c:v>
                </c:pt>
                <c:pt idx="4082">
                  <c:v>3.11</c:v>
                </c:pt>
                <c:pt idx="4083">
                  <c:v>3.11</c:v>
                </c:pt>
                <c:pt idx="4084">
                  <c:v>3.11</c:v>
                </c:pt>
                <c:pt idx="4085">
                  <c:v>3.11</c:v>
                </c:pt>
                <c:pt idx="4086">
                  <c:v>3.11</c:v>
                </c:pt>
                <c:pt idx="4087">
                  <c:v>3.1</c:v>
                </c:pt>
                <c:pt idx="4088">
                  <c:v>3.1</c:v>
                </c:pt>
                <c:pt idx="4089">
                  <c:v>3.1</c:v>
                </c:pt>
                <c:pt idx="4090">
                  <c:v>3.1</c:v>
                </c:pt>
                <c:pt idx="4091">
                  <c:v>3.1</c:v>
                </c:pt>
                <c:pt idx="4092">
                  <c:v>3.09</c:v>
                </c:pt>
                <c:pt idx="4093">
                  <c:v>3.09</c:v>
                </c:pt>
                <c:pt idx="4094">
                  <c:v>3.09</c:v>
                </c:pt>
                <c:pt idx="4095">
                  <c:v>3.09</c:v>
                </c:pt>
                <c:pt idx="4096">
                  <c:v>3.09</c:v>
                </c:pt>
                <c:pt idx="4097">
                  <c:v>3.08</c:v>
                </c:pt>
                <c:pt idx="4098">
                  <c:v>3.08</c:v>
                </c:pt>
                <c:pt idx="4099">
                  <c:v>3.08</c:v>
                </c:pt>
                <c:pt idx="4100">
                  <c:v>3.08</c:v>
                </c:pt>
                <c:pt idx="4101">
                  <c:v>3.08</c:v>
                </c:pt>
                <c:pt idx="4102">
                  <c:v>3.07</c:v>
                </c:pt>
                <c:pt idx="4103">
                  <c:v>3.07</c:v>
                </c:pt>
                <c:pt idx="4104">
                  <c:v>3.07</c:v>
                </c:pt>
                <c:pt idx="4105">
                  <c:v>3.07</c:v>
                </c:pt>
                <c:pt idx="4106">
                  <c:v>3.07</c:v>
                </c:pt>
                <c:pt idx="4107">
                  <c:v>3.06</c:v>
                </c:pt>
                <c:pt idx="4108">
                  <c:v>3.06</c:v>
                </c:pt>
                <c:pt idx="4109">
                  <c:v>3.06</c:v>
                </c:pt>
                <c:pt idx="4110">
                  <c:v>3.06</c:v>
                </c:pt>
                <c:pt idx="4111">
                  <c:v>3.06</c:v>
                </c:pt>
                <c:pt idx="4112">
                  <c:v>3.05</c:v>
                </c:pt>
                <c:pt idx="4113">
                  <c:v>3.05</c:v>
                </c:pt>
                <c:pt idx="4114">
                  <c:v>3.05</c:v>
                </c:pt>
                <c:pt idx="4115">
                  <c:v>3.05</c:v>
                </c:pt>
                <c:pt idx="4116">
                  <c:v>3.05</c:v>
                </c:pt>
                <c:pt idx="4117">
                  <c:v>3.04</c:v>
                </c:pt>
                <c:pt idx="4118">
                  <c:v>3.04</c:v>
                </c:pt>
                <c:pt idx="4119">
                  <c:v>3.04</c:v>
                </c:pt>
                <c:pt idx="4120">
                  <c:v>3.04</c:v>
                </c:pt>
                <c:pt idx="4121">
                  <c:v>3.04</c:v>
                </c:pt>
                <c:pt idx="4122">
                  <c:v>3.04</c:v>
                </c:pt>
                <c:pt idx="4123">
                  <c:v>3.03</c:v>
                </c:pt>
                <c:pt idx="4124">
                  <c:v>3.03</c:v>
                </c:pt>
                <c:pt idx="4125">
                  <c:v>3.03</c:v>
                </c:pt>
                <c:pt idx="4126">
                  <c:v>3.03</c:v>
                </c:pt>
                <c:pt idx="4127">
                  <c:v>3.03</c:v>
                </c:pt>
                <c:pt idx="4128">
                  <c:v>3.02</c:v>
                </c:pt>
                <c:pt idx="4129">
                  <c:v>3.02</c:v>
                </c:pt>
                <c:pt idx="4130">
                  <c:v>3.02</c:v>
                </c:pt>
                <c:pt idx="4131">
                  <c:v>3.02</c:v>
                </c:pt>
                <c:pt idx="4132">
                  <c:v>3.02</c:v>
                </c:pt>
                <c:pt idx="4133">
                  <c:v>3.01</c:v>
                </c:pt>
                <c:pt idx="4134">
                  <c:v>3.01</c:v>
                </c:pt>
                <c:pt idx="4135">
                  <c:v>3.01</c:v>
                </c:pt>
                <c:pt idx="4136">
                  <c:v>3.01</c:v>
                </c:pt>
                <c:pt idx="4137">
                  <c:v>3.01</c:v>
                </c:pt>
                <c:pt idx="4138">
                  <c:v>3</c:v>
                </c:pt>
                <c:pt idx="4139">
                  <c:v>3</c:v>
                </c:pt>
                <c:pt idx="4140">
                  <c:v>3</c:v>
                </c:pt>
                <c:pt idx="4141">
                  <c:v>3</c:v>
                </c:pt>
                <c:pt idx="4142">
                  <c:v>3</c:v>
                </c:pt>
                <c:pt idx="4143">
                  <c:v>2.99</c:v>
                </c:pt>
                <c:pt idx="4144">
                  <c:v>2.99</c:v>
                </c:pt>
                <c:pt idx="4145">
                  <c:v>2.99</c:v>
                </c:pt>
                <c:pt idx="4146">
                  <c:v>2.99</c:v>
                </c:pt>
                <c:pt idx="4147">
                  <c:v>2.99</c:v>
                </c:pt>
                <c:pt idx="4148">
                  <c:v>2.98</c:v>
                </c:pt>
                <c:pt idx="4149">
                  <c:v>2.98</c:v>
                </c:pt>
                <c:pt idx="4150">
                  <c:v>2.98</c:v>
                </c:pt>
                <c:pt idx="4151">
                  <c:v>2.98</c:v>
                </c:pt>
                <c:pt idx="4152">
                  <c:v>2.98</c:v>
                </c:pt>
                <c:pt idx="4153">
                  <c:v>2.98</c:v>
                </c:pt>
                <c:pt idx="4154">
                  <c:v>2.97</c:v>
                </c:pt>
                <c:pt idx="4155">
                  <c:v>2.97</c:v>
                </c:pt>
                <c:pt idx="4156">
                  <c:v>2.97</c:v>
                </c:pt>
                <c:pt idx="4157">
                  <c:v>2.97</c:v>
                </c:pt>
                <c:pt idx="4158">
                  <c:v>2.97</c:v>
                </c:pt>
                <c:pt idx="4159">
                  <c:v>2.96</c:v>
                </c:pt>
                <c:pt idx="4160">
                  <c:v>2.96</c:v>
                </c:pt>
                <c:pt idx="4161">
                  <c:v>2.96</c:v>
                </c:pt>
                <c:pt idx="4162">
                  <c:v>2.96</c:v>
                </c:pt>
                <c:pt idx="4163">
                  <c:v>2.96</c:v>
                </c:pt>
                <c:pt idx="4164">
                  <c:v>2.95</c:v>
                </c:pt>
                <c:pt idx="4165">
                  <c:v>2.95</c:v>
                </c:pt>
                <c:pt idx="4166">
                  <c:v>2.95</c:v>
                </c:pt>
                <c:pt idx="4167">
                  <c:v>2.95</c:v>
                </c:pt>
                <c:pt idx="4168">
                  <c:v>2.95</c:v>
                </c:pt>
                <c:pt idx="4169">
                  <c:v>2.94</c:v>
                </c:pt>
                <c:pt idx="4170">
                  <c:v>2.94</c:v>
                </c:pt>
                <c:pt idx="4171">
                  <c:v>2.94</c:v>
                </c:pt>
                <c:pt idx="4172">
                  <c:v>2.94</c:v>
                </c:pt>
                <c:pt idx="4173">
                  <c:v>2.94</c:v>
                </c:pt>
                <c:pt idx="4174">
                  <c:v>2.94</c:v>
                </c:pt>
                <c:pt idx="4175">
                  <c:v>2.93</c:v>
                </c:pt>
                <c:pt idx="4176">
                  <c:v>2.93</c:v>
                </c:pt>
                <c:pt idx="4177">
                  <c:v>2.93</c:v>
                </c:pt>
                <c:pt idx="4178">
                  <c:v>2.93</c:v>
                </c:pt>
                <c:pt idx="4179">
                  <c:v>2.93</c:v>
                </c:pt>
                <c:pt idx="4180">
                  <c:v>2.92</c:v>
                </c:pt>
                <c:pt idx="4181">
                  <c:v>2.92</c:v>
                </c:pt>
                <c:pt idx="4182">
                  <c:v>2.92</c:v>
                </c:pt>
                <c:pt idx="4183">
                  <c:v>2.92</c:v>
                </c:pt>
                <c:pt idx="4184">
                  <c:v>2.92</c:v>
                </c:pt>
                <c:pt idx="4185">
                  <c:v>2.91</c:v>
                </c:pt>
                <c:pt idx="4186">
                  <c:v>2.91</c:v>
                </c:pt>
                <c:pt idx="4187">
                  <c:v>2.91</c:v>
                </c:pt>
                <c:pt idx="4188">
                  <c:v>2.91</c:v>
                </c:pt>
                <c:pt idx="4189">
                  <c:v>2.91</c:v>
                </c:pt>
                <c:pt idx="4190">
                  <c:v>2.91</c:v>
                </c:pt>
                <c:pt idx="4191">
                  <c:v>2.9</c:v>
                </c:pt>
                <c:pt idx="4192">
                  <c:v>2.9</c:v>
                </c:pt>
                <c:pt idx="4193">
                  <c:v>2.9</c:v>
                </c:pt>
                <c:pt idx="4194">
                  <c:v>2.9</c:v>
                </c:pt>
                <c:pt idx="4195">
                  <c:v>2.9</c:v>
                </c:pt>
                <c:pt idx="4196">
                  <c:v>2.89</c:v>
                </c:pt>
                <c:pt idx="4197">
                  <c:v>2.89</c:v>
                </c:pt>
                <c:pt idx="4198">
                  <c:v>2.89</c:v>
                </c:pt>
                <c:pt idx="4199">
                  <c:v>2.89</c:v>
                </c:pt>
                <c:pt idx="4200">
                  <c:v>2.89</c:v>
                </c:pt>
                <c:pt idx="4201">
                  <c:v>2.88</c:v>
                </c:pt>
                <c:pt idx="4202">
                  <c:v>2.88</c:v>
                </c:pt>
                <c:pt idx="4203">
                  <c:v>2.88</c:v>
                </c:pt>
                <c:pt idx="4204">
                  <c:v>2.88</c:v>
                </c:pt>
                <c:pt idx="4205">
                  <c:v>2.88</c:v>
                </c:pt>
                <c:pt idx="4206">
                  <c:v>2.88</c:v>
                </c:pt>
                <c:pt idx="4207">
                  <c:v>2.87</c:v>
                </c:pt>
                <c:pt idx="4208">
                  <c:v>2.87</c:v>
                </c:pt>
                <c:pt idx="4209">
                  <c:v>2.87</c:v>
                </c:pt>
                <c:pt idx="4210">
                  <c:v>2.87</c:v>
                </c:pt>
                <c:pt idx="4211">
                  <c:v>2.87</c:v>
                </c:pt>
                <c:pt idx="4212">
                  <c:v>2.86</c:v>
                </c:pt>
                <c:pt idx="4213">
                  <c:v>2.86</c:v>
                </c:pt>
                <c:pt idx="4214">
                  <c:v>2.86</c:v>
                </c:pt>
                <c:pt idx="4215">
                  <c:v>2.86</c:v>
                </c:pt>
                <c:pt idx="4216">
                  <c:v>2.86</c:v>
                </c:pt>
                <c:pt idx="4217">
                  <c:v>2.86</c:v>
                </c:pt>
                <c:pt idx="4218">
                  <c:v>2.85</c:v>
                </c:pt>
                <c:pt idx="4219">
                  <c:v>2.85</c:v>
                </c:pt>
                <c:pt idx="4220">
                  <c:v>2.85</c:v>
                </c:pt>
                <c:pt idx="4221">
                  <c:v>2.85</c:v>
                </c:pt>
                <c:pt idx="4222">
                  <c:v>2.85</c:v>
                </c:pt>
                <c:pt idx="4223">
                  <c:v>2.84</c:v>
                </c:pt>
                <c:pt idx="4224">
                  <c:v>2.84</c:v>
                </c:pt>
                <c:pt idx="4225">
                  <c:v>2.84</c:v>
                </c:pt>
                <c:pt idx="4226">
                  <c:v>2.84</c:v>
                </c:pt>
                <c:pt idx="4227">
                  <c:v>2.84</c:v>
                </c:pt>
                <c:pt idx="4228">
                  <c:v>2.83</c:v>
                </c:pt>
                <c:pt idx="4229">
                  <c:v>2.83</c:v>
                </c:pt>
                <c:pt idx="4230">
                  <c:v>2.83</c:v>
                </c:pt>
                <c:pt idx="4231">
                  <c:v>2.83</c:v>
                </c:pt>
                <c:pt idx="4232">
                  <c:v>2.83</c:v>
                </c:pt>
                <c:pt idx="4233">
                  <c:v>2.83</c:v>
                </c:pt>
                <c:pt idx="4234">
                  <c:v>2.82</c:v>
                </c:pt>
                <c:pt idx="4235">
                  <c:v>2.82</c:v>
                </c:pt>
                <c:pt idx="4236">
                  <c:v>2.82</c:v>
                </c:pt>
                <c:pt idx="4237">
                  <c:v>2.82</c:v>
                </c:pt>
                <c:pt idx="4238">
                  <c:v>2.82</c:v>
                </c:pt>
                <c:pt idx="4239">
                  <c:v>2.81</c:v>
                </c:pt>
                <c:pt idx="4240">
                  <c:v>2.81</c:v>
                </c:pt>
                <c:pt idx="4241">
                  <c:v>2.81</c:v>
                </c:pt>
                <c:pt idx="4242">
                  <c:v>2.81</c:v>
                </c:pt>
                <c:pt idx="4243">
                  <c:v>2.81</c:v>
                </c:pt>
                <c:pt idx="4244">
                  <c:v>2.81</c:v>
                </c:pt>
                <c:pt idx="4245">
                  <c:v>2.8</c:v>
                </c:pt>
                <c:pt idx="4246">
                  <c:v>2.8</c:v>
                </c:pt>
                <c:pt idx="4247">
                  <c:v>2.8</c:v>
                </c:pt>
                <c:pt idx="4248">
                  <c:v>2.8</c:v>
                </c:pt>
                <c:pt idx="4249">
                  <c:v>2.8</c:v>
                </c:pt>
                <c:pt idx="4250">
                  <c:v>2.8</c:v>
                </c:pt>
                <c:pt idx="4251">
                  <c:v>2.79</c:v>
                </c:pt>
                <c:pt idx="4252">
                  <c:v>2.79</c:v>
                </c:pt>
                <c:pt idx="4253">
                  <c:v>2.79</c:v>
                </c:pt>
                <c:pt idx="4254">
                  <c:v>2.79</c:v>
                </c:pt>
                <c:pt idx="4255">
                  <c:v>2.79</c:v>
                </c:pt>
                <c:pt idx="4256">
                  <c:v>2.78</c:v>
                </c:pt>
                <c:pt idx="4257">
                  <c:v>2.78</c:v>
                </c:pt>
                <c:pt idx="4258">
                  <c:v>2.78</c:v>
                </c:pt>
                <c:pt idx="4259">
                  <c:v>2.78</c:v>
                </c:pt>
                <c:pt idx="4260">
                  <c:v>2.78</c:v>
                </c:pt>
                <c:pt idx="4261">
                  <c:v>2.78</c:v>
                </c:pt>
                <c:pt idx="4262">
                  <c:v>2.77</c:v>
                </c:pt>
                <c:pt idx="4263">
                  <c:v>2.77</c:v>
                </c:pt>
                <c:pt idx="4264">
                  <c:v>2.77</c:v>
                </c:pt>
                <c:pt idx="4265">
                  <c:v>2.77</c:v>
                </c:pt>
                <c:pt idx="4266">
                  <c:v>2.77</c:v>
                </c:pt>
                <c:pt idx="4267">
                  <c:v>2.76</c:v>
                </c:pt>
                <c:pt idx="4268">
                  <c:v>2.76</c:v>
                </c:pt>
                <c:pt idx="4269">
                  <c:v>2.76</c:v>
                </c:pt>
                <c:pt idx="4270">
                  <c:v>2.76</c:v>
                </c:pt>
                <c:pt idx="4271">
                  <c:v>2.76</c:v>
                </c:pt>
                <c:pt idx="4272">
                  <c:v>2.76</c:v>
                </c:pt>
                <c:pt idx="4273">
                  <c:v>2.75</c:v>
                </c:pt>
                <c:pt idx="4274">
                  <c:v>2.75</c:v>
                </c:pt>
                <c:pt idx="4275">
                  <c:v>2.75</c:v>
                </c:pt>
                <c:pt idx="4276">
                  <c:v>2.75</c:v>
                </c:pt>
                <c:pt idx="4277">
                  <c:v>2.75</c:v>
                </c:pt>
                <c:pt idx="4278">
                  <c:v>2.75</c:v>
                </c:pt>
                <c:pt idx="4279">
                  <c:v>2.74</c:v>
                </c:pt>
                <c:pt idx="4280">
                  <c:v>2.74</c:v>
                </c:pt>
                <c:pt idx="4281">
                  <c:v>2.74</c:v>
                </c:pt>
                <c:pt idx="4282">
                  <c:v>2.74</c:v>
                </c:pt>
                <c:pt idx="4283">
                  <c:v>2.74</c:v>
                </c:pt>
                <c:pt idx="4284">
                  <c:v>2.73</c:v>
                </c:pt>
                <c:pt idx="4285">
                  <c:v>2.73</c:v>
                </c:pt>
                <c:pt idx="4286">
                  <c:v>2.73</c:v>
                </c:pt>
                <c:pt idx="4287">
                  <c:v>2.73</c:v>
                </c:pt>
                <c:pt idx="4288">
                  <c:v>2.73</c:v>
                </c:pt>
                <c:pt idx="4289">
                  <c:v>2.73</c:v>
                </c:pt>
                <c:pt idx="4290">
                  <c:v>2.72</c:v>
                </c:pt>
                <c:pt idx="4291">
                  <c:v>2.72</c:v>
                </c:pt>
                <c:pt idx="4292">
                  <c:v>2.72</c:v>
                </c:pt>
                <c:pt idx="4293">
                  <c:v>2.72</c:v>
                </c:pt>
                <c:pt idx="4294">
                  <c:v>2.72</c:v>
                </c:pt>
                <c:pt idx="4295">
                  <c:v>2.72</c:v>
                </c:pt>
                <c:pt idx="4296">
                  <c:v>2.71</c:v>
                </c:pt>
                <c:pt idx="4297">
                  <c:v>2.71</c:v>
                </c:pt>
                <c:pt idx="4298">
                  <c:v>2.71</c:v>
                </c:pt>
                <c:pt idx="4299">
                  <c:v>2.71</c:v>
                </c:pt>
                <c:pt idx="4300">
                  <c:v>2.71</c:v>
                </c:pt>
                <c:pt idx="4301">
                  <c:v>2.7</c:v>
                </c:pt>
                <c:pt idx="4302">
                  <c:v>2.7</c:v>
                </c:pt>
                <c:pt idx="4303">
                  <c:v>2.7</c:v>
                </c:pt>
                <c:pt idx="4304">
                  <c:v>2.7</c:v>
                </c:pt>
                <c:pt idx="4305">
                  <c:v>2.7</c:v>
                </c:pt>
                <c:pt idx="4306">
                  <c:v>2.7</c:v>
                </c:pt>
                <c:pt idx="4307">
                  <c:v>2.69</c:v>
                </c:pt>
                <c:pt idx="4308">
                  <c:v>2.69</c:v>
                </c:pt>
                <c:pt idx="4309">
                  <c:v>2.69</c:v>
                </c:pt>
                <c:pt idx="4310">
                  <c:v>2.69</c:v>
                </c:pt>
                <c:pt idx="4311">
                  <c:v>2.69</c:v>
                </c:pt>
                <c:pt idx="4312">
                  <c:v>2.69</c:v>
                </c:pt>
                <c:pt idx="4313">
                  <c:v>2.68</c:v>
                </c:pt>
                <c:pt idx="4314">
                  <c:v>2.68</c:v>
                </c:pt>
                <c:pt idx="4315">
                  <c:v>2.68</c:v>
                </c:pt>
                <c:pt idx="4316">
                  <c:v>2.68</c:v>
                </c:pt>
                <c:pt idx="4317">
                  <c:v>2.68</c:v>
                </c:pt>
                <c:pt idx="4318">
                  <c:v>2.68</c:v>
                </c:pt>
                <c:pt idx="4319">
                  <c:v>2.67</c:v>
                </c:pt>
                <c:pt idx="4320">
                  <c:v>2.67</c:v>
                </c:pt>
                <c:pt idx="4321">
                  <c:v>2.67</c:v>
                </c:pt>
                <c:pt idx="4322">
                  <c:v>2.67</c:v>
                </c:pt>
                <c:pt idx="4323">
                  <c:v>2.67</c:v>
                </c:pt>
                <c:pt idx="4324">
                  <c:v>2.67</c:v>
                </c:pt>
                <c:pt idx="4325">
                  <c:v>2.66</c:v>
                </c:pt>
                <c:pt idx="4326">
                  <c:v>2.66</c:v>
                </c:pt>
                <c:pt idx="4327">
                  <c:v>2.66</c:v>
                </c:pt>
                <c:pt idx="4328">
                  <c:v>2.66</c:v>
                </c:pt>
                <c:pt idx="4329">
                  <c:v>2.66</c:v>
                </c:pt>
                <c:pt idx="4330">
                  <c:v>2.65</c:v>
                </c:pt>
                <c:pt idx="4331">
                  <c:v>2.65</c:v>
                </c:pt>
                <c:pt idx="4332">
                  <c:v>2.65</c:v>
                </c:pt>
                <c:pt idx="4333">
                  <c:v>2.65</c:v>
                </c:pt>
                <c:pt idx="4334">
                  <c:v>2.65</c:v>
                </c:pt>
                <c:pt idx="4335">
                  <c:v>2.65</c:v>
                </c:pt>
                <c:pt idx="4336">
                  <c:v>2.64</c:v>
                </c:pt>
                <c:pt idx="4337">
                  <c:v>2.64</c:v>
                </c:pt>
                <c:pt idx="4338">
                  <c:v>2.64</c:v>
                </c:pt>
                <c:pt idx="4339">
                  <c:v>2.64</c:v>
                </c:pt>
                <c:pt idx="4340">
                  <c:v>2.64</c:v>
                </c:pt>
                <c:pt idx="4341">
                  <c:v>2.64</c:v>
                </c:pt>
                <c:pt idx="4342">
                  <c:v>2.63</c:v>
                </c:pt>
                <c:pt idx="4343">
                  <c:v>2.63</c:v>
                </c:pt>
                <c:pt idx="4344">
                  <c:v>2.63</c:v>
                </c:pt>
                <c:pt idx="4345">
                  <c:v>2.63</c:v>
                </c:pt>
                <c:pt idx="4346">
                  <c:v>2.63</c:v>
                </c:pt>
                <c:pt idx="4347">
                  <c:v>2.63</c:v>
                </c:pt>
                <c:pt idx="4348">
                  <c:v>2.62</c:v>
                </c:pt>
                <c:pt idx="4349">
                  <c:v>2.62</c:v>
                </c:pt>
                <c:pt idx="4350">
                  <c:v>2.62</c:v>
                </c:pt>
                <c:pt idx="4351">
                  <c:v>2.62</c:v>
                </c:pt>
                <c:pt idx="4352">
                  <c:v>2.62</c:v>
                </c:pt>
                <c:pt idx="4353">
                  <c:v>2.62</c:v>
                </c:pt>
                <c:pt idx="4354">
                  <c:v>2.61</c:v>
                </c:pt>
                <c:pt idx="4355">
                  <c:v>2.61</c:v>
                </c:pt>
                <c:pt idx="4356">
                  <c:v>2.61</c:v>
                </c:pt>
                <c:pt idx="4357">
                  <c:v>2.61</c:v>
                </c:pt>
                <c:pt idx="4358">
                  <c:v>2.61</c:v>
                </c:pt>
                <c:pt idx="4359">
                  <c:v>2.61</c:v>
                </c:pt>
                <c:pt idx="4360">
                  <c:v>2.6</c:v>
                </c:pt>
                <c:pt idx="4361">
                  <c:v>2.6</c:v>
                </c:pt>
                <c:pt idx="4362">
                  <c:v>2.6</c:v>
                </c:pt>
                <c:pt idx="4363">
                  <c:v>2.6</c:v>
                </c:pt>
                <c:pt idx="4364">
                  <c:v>2.6</c:v>
                </c:pt>
                <c:pt idx="4365">
                  <c:v>2.6</c:v>
                </c:pt>
                <c:pt idx="4366">
                  <c:v>2.59</c:v>
                </c:pt>
                <c:pt idx="4367">
                  <c:v>2.59</c:v>
                </c:pt>
                <c:pt idx="4368">
                  <c:v>2.59</c:v>
                </c:pt>
                <c:pt idx="4369">
                  <c:v>2.59</c:v>
                </c:pt>
                <c:pt idx="4370">
                  <c:v>2.59</c:v>
                </c:pt>
                <c:pt idx="4371">
                  <c:v>2.59</c:v>
                </c:pt>
                <c:pt idx="4372">
                  <c:v>2.58</c:v>
                </c:pt>
                <c:pt idx="4373">
                  <c:v>2.58</c:v>
                </c:pt>
                <c:pt idx="4374">
                  <c:v>2.58</c:v>
                </c:pt>
                <c:pt idx="4375">
                  <c:v>2.58</c:v>
                </c:pt>
                <c:pt idx="4376">
                  <c:v>2.58</c:v>
                </c:pt>
                <c:pt idx="4377">
                  <c:v>2.58</c:v>
                </c:pt>
                <c:pt idx="4378">
                  <c:v>2.57</c:v>
                </c:pt>
                <c:pt idx="4379">
                  <c:v>2.57</c:v>
                </c:pt>
                <c:pt idx="4380">
                  <c:v>2.57</c:v>
                </c:pt>
                <c:pt idx="4381">
                  <c:v>2.57</c:v>
                </c:pt>
                <c:pt idx="4382">
                  <c:v>2.57</c:v>
                </c:pt>
                <c:pt idx="4383">
                  <c:v>2.57</c:v>
                </c:pt>
                <c:pt idx="4384">
                  <c:v>2.56</c:v>
                </c:pt>
                <c:pt idx="4385">
                  <c:v>2.56</c:v>
                </c:pt>
                <c:pt idx="4386">
                  <c:v>2.56</c:v>
                </c:pt>
                <c:pt idx="4387">
                  <c:v>2.56</c:v>
                </c:pt>
                <c:pt idx="4388">
                  <c:v>2.56</c:v>
                </c:pt>
                <c:pt idx="4389">
                  <c:v>2.56</c:v>
                </c:pt>
                <c:pt idx="4390">
                  <c:v>2.5499999999999998</c:v>
                </c:pt>
                <c:pt idx="4391">
                  <c:v>2.5499999999999998</c:v>
                </c:pt>
                <c:pt idx="4392">
                  <c:v>2.5499999999999998</c:v>
                </c:pt>
                <c:pt idx="4393">
                  <c:v>2.5499999999999998</c:v>
                </c:pt>
                <c:pt idx="4394">
                  <c:v>2.5499999999999998</c:v>
                </c:pt>
                <c:pt idx="4395">
                  <c:v>2.5499999999999998</c:v>
                </c:pt>
                <c:pt idx="4396">
                  <c:v>2.54</c:v>
                </c:pt>
                <c:pt idx="4397">
                  <c:v>2.54</c:v>
                </c:pt>
                <c:pt idx="4398">
                  <c:v>2.54</c:v>
                </c:pt>
                <c:pt idx="4399">
                  <c:v>2.54</c:v>
                </c:pt>
                <c:pt idx="4400">
                  <c:v>2.54</c:v>
                </c:pt>
                <c:pt idx="4401">
                  <c:v>2.54</c:v>
                </c:pt>
                <c:pt idx="4402">
                  <c:v>2.5299999999999998</c:v>
                </c:pt>
                <c:pt idx="4403">
                  <c:v>2.5299999999999998</c:v>
                </c:pt>
                <c:pt idx="4404">
                  <c:v>2.5299999999999998</c:v>
                </c:pt>
                <c:pt idx="4405">
                  <c:v>2.5299999999999998</c:v>
                </c:pt>
                <c:pt idx="4406">
                  <c:v>2.5299999999999998</c:v>
                </c:pt>
                <c:pt idx="4407">
                  <c:v>2.5299999999999998</c:v>
                </c:pt>
                <c:pt idx="4408">
                  <c:v>2.52</c:v>
                </c:pt>
                <c:pt idx="4409">
                  <c:v>2.52</c:v>
                </c:pt>
                <c:pt idx="4410">
                  <c:v>2.52</c:v>
                </c:pt>
                <c:pt idx="4411">
                  <c:v>2.52</c:v>
                </c:pt>
                <c:pt idx="4412">
                  <c:v>2.52</c:v>
                </c:pt>
                <c:pt idx="4413">
                  <c:v>2.52</c:v>
                </c:pt>
                <c:pt idx="4414">
                  <c:v>2.52</c:v>
                </c:pt>
                <c:pt idx="4415">
                  <c:v>2.5099999999999998</c:v>
                </c:pt>
                <c:pt idx="4416">
                  <c:v>2.5099999999999998</c:v>
                </c:pt>
                <c:pt idx="4417">
                  <c:v>2.5099999999999998</c:v>
                </c:pt>
                <c:pt idx="4418">
                  <c:v>2.5099999999999998</c:v>
                </c:pt>
                <c:pt idx="4419">
                  <c:v>2.5099999999999998</c:v>
                </c:pt>
                <c:pt idx="4420">
                  <c:v>2.5099999999999998</c:v>
                </c:pt>
                <c:pt idx="4421">
                  <c:v>2.5</c:v>
                </c:pt>
                <c:pt idx="4422">
                  <c:v>2.5</c:v>
                </c:pt>
                <c:pt idx="4423">
                  <c:v>2.5</c:v>
                </c:pt>
                <c:pt idx="4424">
                  <c:v>2.5</c:v>
                </c:pt>
                <c:pt idx="4425">
                  <c:v>2.5</c:v>
                </c:pt>
                <c:pt idx="4426">
                  <c:v>2.5</c:v>
                </c:pt>
                <c:pt idx="4427">
                  <c:v>2.4900000000000002</c:v>
                </c:pt>
                <c:pt idx="4428">
                  <c:v>2.4900000000000002</c:v>
                </c:pt>
                <c:pt idx="4429">
                  <c:v>2.4900000000000002</c:v>
                </c:pt>
                <c:pt idx="4430">
                  <c:v>2.4900000000000002</c:v>
                </c:pt>
                <c:pt idx="4431">
                  <c:v>2.4900000000000002</c:v>
                </c:pt>
                <c:pt idx="4432">
                  <c:v>2.4900000000000002</c:v>
                </c:pt>
                <c:pt idx="4433">
                  <c:v>2.48</c:v>
                </c:pt>
                <c:pt idx="4434">
                  <c:v>2.48</c:v>
                </c:pt>
                <c:pt idx="4435">
                  <c:v>2.48</c:v>
                </c:pt>
                <c:pt idx="4436">
                  <c:v>2.48</c:v>
                </c:pt>
                <c:pt idx="4437">
                  <c:v>2.48</c:v>
                </c:pt>
                <c:pt idx="4438">
                  <c:v>2.48</c:v>
                </c:pt>
                <c:pt idx="4439">
                  <c:v>2.4700000000000002</c:v>
                </c:pt>
                <c:pt idx="4440">
                  <c:v>2.4700000000000002</c:v>
                </c:pt>
                <c:pt idx="4441">
                  <c:v>2.4700000000000002</c:v>
                </c:pt>
                <c:pt idx="4442">
                  <c:v>2.4700000000000002</c:v>
                </c:pt>
                <c:pt idx="4443">
                  <c:v>2.4700000000000002</c:v>
                </c:pt>
                <c:pt idx="4444">
                  <c:v>2.4700000000000002</c:v>
                </c:pt>
                <c:pt idx="4445">
                  <c:v>2.4700000000000002</c:v>
                </c:pt>
                <c:pt idx="4446">
                  <c:v>2.46</c:v>
                </c:pt>
                <c:pt idx="4447">
                  <c:v>2.46</c:v>
                </c:pt>
                <c:pt idx="4448">
                  <c:v>2.46</c:v>
                </c:pt>
                <c:pt idx="4449">
                  <c:v>2.46</c:v>
                </c:pt>
                <c:pt idx="4450">
                  <c:v>2.46</c:v>
                </c:pt>
                <c:pt idx="4451">
                  <c:v>2.46</c:v>
                </c:pt>
                <c:pt idx="4452">
                  <c:v>2.4500000000000002</c:v>
                </c:pt>
                <c:pt idx="4453">
                  <c:v>2.4500000000000002</c:v>
                </c:pt>
                <c:pt idx="4454">
                  <c:v>2.4500000000000002</c:v>
                </c:pt>
                <c:pt idx="4455">
                  <c:v>2.4500000000000002</c:v>
                </c:pt>
                <c:pt idx="4456">
                  <c:v>2.4500000000000002</c:v>
                </c:pt>
                <c:pt idx="4457">
                  <c:v>2.4500000000000002</c:v>
                </c:pt>
                <c:pt idx="4458">
                  <c:v>2.44</c:v>
                </c:pt>
                <c:pt idx="4459">
                  <c:v>2.44</c:v>
                </c:pt>
                <c:pt idx="4460">
                  <c:v>2.44</c:v>
                </c:pt>
                <c:pt idx="4461">
                  <c:v>2.44</c:v>
                </c:pt>
                <c:pt idx="4462">
                  <c:v>2.44</c:v>
                </c:pt>
                <c:pt idx="4463">
                  <c:v>2.44</c:v>
                </c:pt>
                <c:pt idx="4464">
                  <c:v>2.44</c:v>
                </c:pt>
                <c:pt idx="4465">
                  <c:v>2.4300000000000002</c:v>
                </c:pt>
                <c:pt idx="4466">
                  <c:v>2.4300000000000002</c:v>
                </c:pt>
                <c:pt idx="4467">
                  <c:v>2.4300000000000002</c:v>
                </c:pt>
                <c:pt idx="4468">
                  <c:v>2.4300000000000002</c:v>
                </c:pt>
                <c:pt idx="4469">
                  <c:v>2.4300000000000002</c:v>
                </c:pt>
                <c:pt idx="4470">
                  <c:v>2.4300000000000002</c:v>
                </c:pt>
                <c:pt idx="4471">
                  <c:v>2.42</c:v>
                </c:pt>
                <c:pt idx="4472">
                  <c:v>2.42</c:v>
                </c:pt>
                <c:pt idx="4473">
                  <c:v>2.42</c:v>
                </c:pt>
                <c:pt idx="4474">
                  <c:v>2.42</c:v>
                </c:pt>
                <c:pt idx="4475">
                  <c:v>2.42</c:v>
                </c:pt>
                <c:pt idx="4476">
                  <c:v>2.42</c:v>
                </c:pt>
                <c:pt idx="4477">
                  <c:v>2.42</c:v>
                </c:pt>
                <c:pt idx="4478">
                  <c:v>2.41</c:v>
                </c:pt>
                <c:pt idx="4479">
                  <c:v>2.41</c:v>
                </c:pt>
                <c:pt idx="4480">
                  <c:v>2.41</c:v>
                </c:pt>
                <c:pt idx="4481">
                  <c:v>2.41</c:v>
                </c:pt>
                <c:pt idx="4482">
                  <c:v>2.41</c:v>
                </c:pt>
                <c:pt idx="4483">
                  <c:v>2.41</c:v>
                </c:pt>
                <c:pt idx="4484">
                  <c:v>2.4</c:v>
                </c:pt>
                <c:pt idx="4485">
                  <c:v>2.4</c:v>
                </c:pt>
                <c:pt idx="4486">
                  <c:v>2.4</c:v>
                </c:pt>
                <c:pt idx="4487">
                  <c:v>2.4</c:v>
                </c:pt>
                <c:pt idx="4488">
                  <c:v>2.4</c:v>
                </c:pt>
                <c:pt idx="4489">
                  <c:v>2.4</c:v>
                </c:pt>
                <c:pt idx="4490">
                  <c:v>2.39</c:v>
                </c:pt>
                <c:pt idx="4491">
                  <c:v>2.39</c:v>
                </c:pt>
                <c:pt idx="4492">
                  <c:v>2.39</c:v>
                </c:pt>
                <c:pt idx="4493">
                  <c:v>2.39</c:v>
                </c:pt>
                <c:pt idx="4494">
                  <c:v>2.39</c:v>
                </c:pt>
                <c:pt idx="4495">
                  <c:v>2.39</c:v>
                </c:pt>
                <c:pt idx="4496">
                  <c:v>2.39</c:v>
                </c:pt>
                <c:pt idx="4497">
                  <c:v>2.38</c:v>
                </c:pt>
                <c:pt idx="4498">
                  <c:v>2.38</c:v>
                </c:pt>
                <c:pt idx="4499">
                  <c:v>2.38</c:v>
                </c:pt>
                <c:pt idx="4500">
                  <c:v>2.38</c:v>
                </c:pt>
                <c:pt idx="4501">
                  <c:v>2.38</c:v>
                </c:pt>
                <c:pt idx="4502">
                  <c:v>2.38</c:v>
                </c:pt>
                <c:pt idx="4503">
                  <c:v>2.37</c:v>
                </c:pt>
                <c:pt idx="4504">
                  <c:v>2.37</c:v>
                </c:pt>
                <c:pt idx="4505">
                  <c:v>2.37</c:v>
                </c:pt>
                <c:pt idx="4506">
                  <c:v>2.37</c:v>
                </c:pt>
                <c:pt idx="4507">
                  <c:v>2.37</c:v>
                </c:pt>
                <c:pt idx="4508">
                  <c:v>2.37</c:v>
                </c:pt>
                <c:pt idx="4509">
                  <c:v>2.37</c:v>
                </c:pt>
                <c:pt idx="4510">
                  <c:v>2.36</c:v>
                </c:pt>
                <c:pt idx="4511">
                  <c:v>2.36</c:v>
                </c:pt>
                <c:pt idx="4512">
                  <c:v>2.36</c:v>
                </c:pt>
                <c:pt idx="4513">
                  <c:v>2.36</c:v>
                </c:pt>
                <c:pt idx="4514">
                  <c:v>2.36</c:v>
                </c:pt>
                <c:pt idx="4515">
                  <c:v>2.36</c:v>
                </c:pt>
                <c:pt idx="4516">
                  <c:v>2.36</c:v>
                </c:pt>
                <c:pt idx="4517">
                  <c:v>2.35</c:v>
                </c:pt>
                <c:pt idx="4518">
                  <c:v>2.35</c:v>
                </c:pt>
                <c:pt idx="4519">
                  <c:v>2.35</c:v>
                </c:pt>
                <c:pt idx="4520">
                  <c:v>2.35</c:v>
                </c:pt>
                <c:pt idx="4521">
                  <c:v>2.35</c:v>
                </c:pt>
                <c:pt idx="4522">
                  <c:v>2.35</c:v>
                </c:pt>
                <c:pt idx="4523">
                  <c:v>2.34</c:v>
                </c:pt>
                <c:pt idx="4524">
                  <c:v>2.34</c:v>
                </c:pt>
                <c:pt idx="4525">
                  <c:v>2.34</c:v>
                </c:pt>
                <c:pt idx="4526">
                  <c:v>2.34</c:v>
                </c:pt>
                <c:pt idx="4527">
                  <c:v>2.34</c:v>
                </c:pt>
                <c:pt idx="4528">
                  <c:v>2.34</c:v>
                </c:pt>
                <c:pt idx="4529">
                  <c:v>2.34</c:v>
                </c:pt>
                <c:pt idx="4530">
                  <c:v>2.33</c:v>
                </c:pt>
                <c:pt idx="4531">
                  <c:v>2.33</c:v>
                </c:pt>
                <c:pt idx="4532">
                  <c:v>2.33</c:v>
                </c:pt>
                <c:pt idx="4533">
                  <c:v>2.33</c:v>
                </c:pt>
                <c:pt idx="4534">
                  <c:v>2.33</c:v>
                </c:pt>
                <c:pt idx="4535">
                  <c:v>2.33</c:v>
                </c:pt>
                <c:pt idx="4536">
                  <c:v>2.33</c:v>
                </c:pt>
                <c:pt idx="4537">
                  <c:v>2.3199999999999998</c:v>
                </c:pt>
                <c:pt idx="4538">
                  <c:v>2.3199999999999998</c:v>
                </c:pt>
                <c:pt idx="4539">
                  <c:v>2.3199999999999998</c:v>
                </c:pt>
                <c:pt idx="4540">
                  <c:v>2.3199999999999998</c:v>
                </c:pt>
                <c:pt idx="4541">
                  <c:v>2.3199999999999998</c:v>
                </c:pt>
                <c:pt idx="4542">
                  <c:v>2.3199999999999998</c:v>
                </c:pt>
                <c:pt idx="4543">
                  <c:v>2.31</c:v>
                </c:pt>
                <c:pt idx="4544">
                  <c:v>2.31</c:v>
                </c:pt>
                <c:pt idx="4545">
                  <c:v>2.31</c:v>
                </c:pt>
                <c:pt idx="4546">
                  <c:v>2.31</c:v>
                </c:pt>
                <c:pt idx="4547">
                  <c:v>2.31</c:v>
                </c:pt>
                <c:pt idx="4548">
                  <c:v>2.31</c:v>
                </c:pt>
                <c:pt idx="4549">
                  <c:v>2.31</c:v>
                </c:pt>
                <c:pt idx="4550">
                  <c:v>2.2999999999999998</c:v>
                </c:pt>
                <c:pt idx="4551">
                  <c:v>2.2999999999999998</c:v>
                </c:pt>
                <c:pt idx="4552">
                  <c:v>2.2999999999999998</c:v>
                </c:pt>
                <c:pt idx="4553">
                  <c:v>2.2999999999999998</c:v>
                </c:pt>
                <c:pt idx="4554">
                  <c:v>2.2999999999999998</c:v>
                </c:pt>
                <c:pt idx="4555">
                  <c:v>2.2999999999999998</c:v>
                </c:pt>
                <c:pt idx="4556">
                  <c:v>2.2999999999999998</c:v>
                </c:pt>
                <c:pt idx="4557">
                  <c:v>2.29</c:v>
                </c:pt>
                <c:pt idx="4558">
                  <c:v>2.29</c:v>
                </c:pt>
                <c:pt idx="4559">
                  <c:v>2.29</c:v>
                </c:pt>
                <c:pt idx="4560">
                  <c:v>2.29</c:v>
                </c:pt>
                <c:pt idx="4561">
                  <c:v>2.29</c:v>
                </c:pt>
                <c:pt idx="4562">
                  <c:v>2.29</c:v>
                </c:pt>
                <c:pt idx="4563">
                  <c:v>2.2799999999999998</c:v>
                </c:pt>
                <c:pt idx="4564">
                  <c:v>2.2799999999999998</c:v>
                </c:pt>
                <c:pt idx="4565">
                  <c:v>2.2799999999999998</c:v>
                </c:pt>
                <c:pt idx="4566">
                  <c:v>2.2799999999999998</c:v>
                </c:pt>
                <c:pt idx="4567">
                  <c:v>2.2799999999999998</c:v>
                </c:pt>
                <c:pt idx="4568">
                  <c:v>2.2799999999999998</c:v>
                </c:pt>
                <c:pt idx="4569">
                  <c:v>2.2799999999999998</c:v>
                </c:pt>
                <c:pt idx="4570">
                  <c:v>2.27</c:v>
                </c:pt>
                <c:pt idx="4571">
                  <c:v>2.27</c:v>
                </c:pt>
                <c:pt idx="4572">
                  <c:v>2.27</c:v>
                </c:pt>
                <c:pt idx="4573">
                  <c:v>2.27</c:v>
                </c:pt>
                <c:pt idx="4574">
                  <c:v>2.27</c:v>
                </c:pt>
                <c:pt idx="4575">
                  <c:v>2.27</c:v>
                </c:pt>
                <c:pt idx="4576">
                  <c:v>2.27</c:v>
                </c:pt>
                <c:pt idx="4577">
                  <c:v>2.2599999999999998</c:v>
                </c:pt>
                <c:pt idx="4578">
                  <c:v>2.2599999999999998</c:v>
                </c:pt>
                <c:pt idx="4579">
                  <c:v>2.2599999999999998</c:v>
                </c:pt>
                <c:pt idx="4580">
                  <c:v>2.2599999999999998</c:v>
                </c:pt>
                <c:pt idx="4581">
                  <c:v>2.2599999999999998</c:v>
                </c:pt>
                <c:pt idx="4582">
                  <c:v>2.2599999999999998</c:v>
                </c:pt>
                <c:pt idx="4583">
                  <c:v>2.2599999999999998</c:v>
                </c:pt>
                <c:pt idx="4584">
                  <c:v>2.25</c:v>
                </c:pt>
                <c:pt idx="4585">
                  <c:v>2.25</c:v>
                </c:pt>
                <c:pt idx="4586">
                  <c:v>2.25</c:v>
                </c:pt>
                <c:pt idx="4587">
                  <c:v>2.25</c:v>
                </c:pt>
                <c:pt idx="4588">
                  <c:v>2.25</c:v>
                </c:pt>
                <c:pt idx="4589">
                  <c:v>2.25</c:v>
                </c:pt>
                <c:pt idx="4590">
                  <c:v>2.25</c:v>
                </c:pt>
                <c:pt idx="4591">
                  <c:v>2.2400000000000002</c:v>
                </c:pt>
                <c:pt idx="4592">
                  <c:v>2.2400000000000002</c:v>
                </c:pt>
                <c:pt idx="4593">
                  <c:v>2.2400000000000002</c:v>
                </c:pt>
                <c:pt idx="4594">
                  <c:v>2.2400000000000002</c:v>
                </c:pt>
                <c:pt idx="4595">
                  <c:v>2.2400000000000002</c:v>
                </c:pt>
                <c:pt idx="4596">
                  <c:v>2.2400000000000002</c:v>
                </c:pt>
                <c:pt idx="4597">
                  <c:v>2.2400000000000002</c:v>
                </c:pt>
                <c:pt idx="4598">
                  <c:v>2.23</c:v>
                </c:pt>
                <c:pt idx="4599">
                  <c:v>2.23</c:v>
                </c:pt>
                <c:pt idx="4600">
                  <c:v>2.23</c:v>
                </c:pt>
                <c:pt idx="4601">
                  <c:v>2.23</c:v>
                </c:pt>
                <c:pt idx="4602">
                  <c:v>2.23</c:v>
                </c:pt>
                <c:pt idx="4603">
                  <c:v>2.23</c:v>
                </c:pt>
                <c:pt idx="4604">
                  <c:v>2.23</c:v>
                </c:pt>
                <c:pt idx="4605">
                  <c:v>2.2200000000000002</c:v>
                </c:pt>
                <c:pt idx="4606">
                  <c:v>2.2200000000000002</c:v>
                </c:pt>
                <c:pt idx="4607">
                  <c:v>2.2200000000000002</c:v>
                </c:pt>
                <c:pt idx="4608">
                  <c:v>2.2200000000000002</c:v>
                </c:pt>
                <c:pt idx="4609">
                  <c:v>2.2200000000000002</c:v>
                </c:pt>
                <c:pt idx="4610">
                  <c:v>2.2200000000000002</c:v>
                </c:pt>
                <c:pt idx="4611">
                  <c:v>2.2200000000000002</c:v>
                </c:pt>
                <c:pt idx="4612">
                  <c:v>2.21</c:v>
                </c:pt>
                <c:pt idx="4613">
                  <c:v>2.21</c:v>
                </c:pt>
                <c:pt idx="4614">
                  <c:v>2.21</c:v>
                </c:pt>
                <c:pt idx="4615">
                  <c:v>2.21</c:v>
                </c:pt>
                <c:pt idx="4616">
                  <c:v>2.21</c:v>
                </c:pt>
                <c:pt idx="4617">
                  <c:v>2.21</c:v>
                </c:pt>
                <c:pt idx="4618">
                  <c:v>2.21</c:v>
                </c:pt>
                <c:pt idx="4619">
                  <c:v>2.2000000000000002</c:v>
                </c:pt>
                <c:pt idx="4620">
                  <c:v>2.2000000000000002</c:v>
                </c:pt>
                <c:pt idx="4621">
                  <c:v>2.2000000000000002</c:v>
                </c:pt>
                <c:pt idx="4622">
                  <c:v>2.2000000000000002</c:v>
                </c:pt>
                <c:pt idx="4623">
                  <c:v>2.2000000000000002</c:v>
                </c:pt>
                <c:pt idx="4624">
                  <c:v>2.2000000000000002</c:v>
                </c:pt>
                <c:pt idx="4625">
                  <c:v>2.2000000000000002</c:v>
                </c:pt>
                <c:pt idx="4626">
                  <c:v>2.19</c:v>
                </c:pt>
                <c:pt idx="4627">
                  <c:v>2.19</c:v>
                </c:pt>
                <c:pt idx="4628">
                  <c:v>2.19</c:v>
                </c:pt>
                <c:pt idx="4629">
                  <c:v>2.19</c:v>
                </c:pt>
                <c:pt idx="4630">
                  <c:v>2.19</c:v>
                </c:pt>
                <c:pt idx="4631">
                  <c:v>2.19</c:v>
                </c:pt>
                <c:pt idx="4632">
                  <c:v>2.19</c:v>
                </c:pt>
                <c:pt idx="4633">
                  <c:v>2.1800000000000002</c:v>
                </c:pt>
                <c:pt idx="4634">
                  <c:v>2.1800000000000002</c:v>
                </c:pt>
                <c:pt idx="4635">
                  <c:v>2.1800000000000002</c:v>
                </c:pt>
                <c:pt idx="4636">
                  <c:v>2.1800000000000002</c:v>
                </c:pt>
                <c:pt idx="4637">
                  <c:v>2.1800000000000002</c:v>
                </c:pt>
                <c:pt idx="4638">
                  <c:v>2.1800000000000002</c:v>
                </c:pt>
                <c:pt idx="4639">
                  <c:v>2.1800000000000002</c:v>
                </c:pt>
                <c:pt idx="4640">
                  <c:v>2.17</c:v>
                </c:pt>
                <c:pt idx="4641">
                  <c:v>2.17</c:v>
                </c:pt>
                <c:pt idx="4642">
                  <c:v>2.17</c:v>
                </c:pt>
                <c:pt idx="4643">
                  <c:v>2.17</c:v>
                </c:pt>
                <c:pt idx="4644">
                  <c:v>2.17</c:v>
                </c:pt>
                <c:pt idx="4645">
                  <c:v>2.17</c:v>
                </c:pt>
                <c:pt idx="4646">
                  <c:v>2.17</c:v>
                </c:pt>
                <c:pt idx="4647">
                  <c:v>2.16</c:v>
                </c:pt>
                <c:pt idx="4648">
                  <c:v>2.16</c:v>
                </c:pt>
                <c:pt idx="4649">
                  <c:v>2.16</c:v>
                </c:pt>
                <c:pt idx="4650">
                  <c:v>2.16</c:v>
                </c:pt>
                <c:pt idx="4651">
                  <c:v>2.16</c:v>
                </c:pt>
                <c:pt idx="4652">
                  <c:v>2.16</c:v>
                </c:pt>
                <c:pt idx="4653">
                  <c:v>2.16</c:v>
                </c:pt>
                <c:pt idx="4654">
                  <c:v>2.15</c:v>
                </c:pt>
                <c:pt idx="4655">
                  <c:v>2.15</c:v>
                </c:pt>
                <c:pt idx="4656">
                  <c:v>2.15</c:v>
                </c:pt>
                <c:pt idx="4657">
                  <c:v>2.15</c:v>
                </c:pt>
                <c:pt idx="4658">
                  <c:v>2.15</c:v>
                </c:pt>
                <c:pt idx="4659">
                  <c:v>2.15</c:v>
                </c:pt>
                <c:pt idx="4660">
                  <c:v>2.15</c:v>
                </c:pt>
                <c:pt idx="4661">
                  <c:v>2.15</c:v>
                </c:pt>
                <c:pt idx="4662">
                  <c:v>2.14</c:v>
                </c:pt>
                <c:pt idx="4663">
                  <c:v>2.14</c:v>
                </c:pt>
                <c:pt idx="4664">
                  <c:v>2.14</c:v>
                </c:pt>
                <c:pt idx="4665">
                  <c:v>2.14</c:v>
                </c:pt>
                <c:pt idx="4666">
                  <c:v>2.14</c:v>
                </c:pt>
                <c:pt idx="4667">
                  <c:v>2.14</c:v>
                </c:pt>
                <c:pt idx="4668">
                  <c:v>2.14</c:v>
                </c:pt>
                <c:pt idx="4669">
                  <c:v>2.13</c:v>
                </c:pt>
                <c:pt idx="4670">
                  <c:v>2.13</c:v>
                </c:pt>
                <c:pt idx="4671">
                  <c:v>2.13</c:v>
                </c:pt>
                <c:pt idx="4672">
                  <c:v>2.13</c:v>
                </c:pt>
                <c:pt idx="4673">
                  <c:v>2.13</c:v>
                </c:pt>
                <c:pt idx="4674">
                  <c:v>2.13</c:v>
                </c:pt>
                <c:pt idx="4675">
                  <c:v>2.13</c:v>
                </c:pt>
                <c:pt idx="4676">
                  <c:v>2.12</c:v>
                </c:pt>
                <c:pt idx="4677">
                  <c:v>2.12</c:v>
                </c:pt>
                <c:pt idx="4678">
                  <c:v>2.12</c:v>
                </c:pt>
                <c:pt idx="4679">
                  <c:v>2.12</c:v>
                </c:pt>
                <c:pt idx="4680">
                  <c:v>2.12</c:v>
                </c:pt>
                <c:pt idx="4681">
                  <c:v>2.12</c:v>
                </c:pt>
                <c:pt idx="4682">
                  <c:v>2.12</c:v>
                </c:pt>
                <c:pt idx="4683">
                  <c:v>2.12</c:v>
                </c:pt>
                <c:pt idx="4684">
                  <c:v>2.11</c:v>
                </c:pt>
                <c:pt idx="4685">
                  <c:v>2.11</c:v>
                </c:pt>
                <c:pt idx="4686">
                  <c:v>2.11</c:v>
                </c:pt>
                <c:pt idx="4687">
                  <c:v>2.11</c:v>
                </c:pt>
                <c:pt idx="4688">
                  <c:v>2.11</c:v>
                </c:pt>
                <c:pt idx="4689">
                  <c:v>2.11</c:v>
                </c:pt>
                <c:pt idx="4690">
                  <c:v>2.11</c:v>
                </c:pt>
                <c:pt idx="4691">
                  <c:v>2.1</c:v>
                </c:pt>
                <c:pt idx="4692">
                  <c:v>2.1</c:v>
                </c:pt>
                <c:pt idx="4693">
                  <c:v>2.1</c:v>
                </c:pt>
                <c:pt idx="4694">
                  <c:v>2.1</c:v>
                </c:pt>
                <c:pt idx="4695">
                  <c:v>2.1</c:v>
                </c:pt>
                <c:pt idx="4696">
                  <c:v>2.1</c:v>
                </c:pt>
                <c:pt idx="4697">
                  <c:v>2.1</c:v>
                </c:pt>
                <c:pt idx="4698">
                  <c:v>2.09</c:v>
                </c:pt>
                <c:pt idx="4699">
                  <c:v>2.09</c:v>
                </c:pt>
                <c:pt idx="4700">
                  <c:v>2.09</c:v>
                </c:pt>
                <c:pt idx="4701">
                  <c:v>2.09</c:v>
                </c:pt>
                <c:pt idx="4702">
                  <c:v>2.09</c:v>
                </c:pt>
                <c:pt idx="4703">
                  <c:v>2.09</c:v>
                </c:pt>
                <c:pt idx="4704">
                  <c:v>2.09</c:v>
                </c:pt>
                <c:pt idx="4705">
                  <c:v>2.09</c:v>
                </c:pt>
                <c:pt idx="4706">
                  <c:v>2.08</c:v>
                </c:pt>
                <c:pt idx="4707">
                  <c:v>2.08</c:v>
                </c:pt>
                <c:pt idx="4708">
                  <c:v>2.08</c:v>
                </c:pt>
                <c:pt idx="4709">
                  <c:v>2.08</c:v>
                </c:pt>
                <c:pt idx="4710">
                  <c:v>2.08</c:v>
                </c:pt>
                <c:pt idx="4711">
                  <c:v>2.08</c:v>
                </c:pt>
                <c:pt idx="4712">
                  <c:v>2.08</c:v>
                </c:pt>
                <c:pt idx="4713">
                  <c:v>2.0699999999999998</c:v>
                </c:pt>
                <c:pt idx="4714">
                  <c:v>2.0699999999999998</c:v>
                </c:pt>
                <c:pt idx="4715">
                  <c:v>2.0699999999999998</c:v>
                </c:pt>
                <c:pt idx="4716">
                  <c:v>2.0699999999999998</c:v>
                </c:pt>
                <c:pt idx="4717">
                  <c:v>2.0699999999999998</c:v>
                </c:pt>
                <c:pt idx="4718">
                  <c:v>2.0699999999999998</c:v>
                </c:pt>
                <c:pt idx="4719">
                  <c:v>2.0699999999999998</c:v>
                </c:pt>
                <c:pt idx="4720">
                  <c:v>2.0699999999999998</c:v>
                </c:pt>
                <c:pt idx="4721">
                  <c:v>2.06</c:v>
                </c:pt>
                <c:pt idx="4722">
                  <c:v>2.06</c:v>
                </c:pt>
                <c:pt idx="4723">
                  <c:v>2.06</c:v>
                </c:pt>
                <c:pt idx="4724">
                  <c:v>2.06</c:v>
                </c:pt>
                <c:pt idx="4725">
                  <c:v>2.06</c:v>
                </c:pt>
                <c:pt idx="4726">
                  <c:v>2.06</c:v>
                </c:pt>
                <c:pt idx="4727">
                  <c:v>2.06</c:v>
                </c:pt>
                <c:pt idx="4728">
                  <c:v>2.0499999999999998</c:v>
                </c:pt>
                <c:pt idx="4729">
                  <c:v>2.0499999999999998</c:v>
                </c:pt>
                <c:pt idx="4730">
                  <c:v>2.0499999999999998</c:v>
                </c:pt>
                <c:pt idx="4731">
                  <c:v>2.0499999999999998</c:v>
                </c:pt>
                <c:pt idx="4732">
                  <c:v>2.0499999999999998</c:v>
                </c:pt>
                <c:pt idx="4733">
                  <c:v>2.0499999999999998</c:v>
                </c:pt>
                <c:pt idx="4734">
                  <c:v>2.0499999999999998</c:v>
                </c:pt>
                <c:pt idx="4735">
                  <c:v>2.0499999999999998</c:v>
                </c:pt>
                <c:pt idx="4736">
                  <c:v>2.04</c:v>
                </c:pt>
                <c:pt idx="4737">
                  <c:v>2.04</c:v>
                </c:pt>
                <c:pt idx="4738">
                  <c:v>2.04</c:v>
                </c:pt>
                <c:pt idx="4739">
                  <c:v>2.04</c:v>
                </c:pt>
                <c:pt idx="4740">
                  <c:v>2.04</c:v>
                </c:pt>
                <c:pt idx="4741">
                  <c:v>2.04</c:v>
                </c:pt>
                <c:pt idx="4742">
                  <c:v>2.04</c:v>
                </c:pt>
                <c:pt idx="4743">
                  <c:v>2.0299999999999998</c:v>
                </c:pt>
                <c:pt idx="4744">
                  <c:v>2.0299999999999998</c:v>
                </c:pt>
                <c:pt idx="4745">
                  <c:v>2.0299999999999998</c:v>
                </c:pt>
                <c:pt idx="4746">
                  <c:v>2.0299999999999998</c:v>
                </c:pt>
                <c:pt idx="4747">
                  <c:v>2.0299999999999998</c:v>
                </c:pt>
                <c:pt idx="4748">
                  <c:v>2.0299999999999998</c:v>
                </c:pt>
                <c:pt idx="4749">
                  <c:v>2.0299999999999998</c:v>
                </c:pt>
                <c:pt idx="4750">
                  <c:v>2.0299999999999998</c:v>
                </c:pt>
                <c:pt idx="4751">
                  <c:v>2.02</c:v>
                </c:pt>
                <c:pt idx="4752">
                  <c:v>2.02</c:v>
                </c:pt>
                <c:pt idx="4753">
                  <c:v>2.02</c:v>
                </c:pt>
                <c:pt idx="4754">
                  <c:v>2.02</c:v>
                </c:pt>
                <c:pt idx="4755">
                  <c:v>2.02</c:v>
                </c:pt>
                <c:pt idx="4756">
                  <c:v>2.02</c:v>
                </c:pt>
                <c:pt idx="4757">
                  <c:v>2.02</c:v>
                </c:pt>
                <c:pt idx="4758">
                  <c:v>2.02</c:v>
                </c:pt>
                <c:pt idx="4759">
                  <c:v>2.0099999999999998</c:v>
                </c:pt>
                <c:pt idx="4760">
                  <c:v>2.0099999999999998</c:v>
                </c:pt>
                <c:pt idx="4761">
                  <c:v>2.0099999999999998</c:v>
                </c:pt>
                <c:pt idx="4762">
                  <c:v>2.0099999999999998</c:v>
                </c:pt>
                <c:pt idx="4763">
                  <c:v>2.0099999999999998</c:v>
                </c:pt>
                <c:pt idx="4764">
                  <c:v>2.0099999999999998</c:v>
                </c:pt>
                <c:pt idx="4765">
                  <c:v>2.0099999999999998</c:v>
                </c:pt>
                <c:pt idx="4766">
                  <c:v>2.0099999999999998</c:v>
                </c:pt>
                <c:pt idx="4767">
                  <c:v>2</c:v>
                </c:pt>
                <c:pt idx="4768">
                  <c:v>2</c:v>
                </c:pt>
                <c:pt idx="4769">
                  <c:v>2</c:v>
                </c:pt>
                <c:pt idx="4770">
                  <c:v>2</c:v>
                </c:pt>
                <c:pt idx="4771">
                  <c:v>2</c:v>
                </c:pt>
                <c:pt idx="4772">
                  <c:v>2</c:v>
                </c:pt>
                <c:pt idx="4773">
                  <c:v>2</c:v>
                </c:pt>
                <c:pt idx="4774">
                  <c:v>1.99</c:v>
                </c:pt>
                <c:pt idx="4775">
                  <c:v>1.99</c:v>
                </c:pt>
                <c:pt idx="4776">
                  <c:v>1.99</c:v>
                </c:pt>
                <c:pt idx="4777">
                  <c:v>1.99</c:v>
                </c:pt>
                <c:pt idx="4778">
                  <c:v>1.99</c:v>
                </c:pt>
                <c:pt idx="4779">
                  <c:v>1.99</c:v>
                </c:pt>
                <c:pt idx="4780">
                  <c:v>1.99</c:v>
                </c:pt>
                <c:pt idx="4781">
                  <c:v>1.99</c:v>
                </c:pt>
                <c:pt idx="4782">
                  <c:v>1.98</c:v>
                </c:pt>
                <c:pt idx="4783">
                  <c:v>1.98</c:v>
                </c:pt>
                <c:pt idx="4784">
                  <c:v>1.98</c:v>
                </c:pt>
                <c:pt idx="4785">
                  <c:v>1.98</c:v>
                </c:pt>
                <c:pt idx="4786">
                  <c:v>1.98</c:v>
                </c:pt>
                <c:pt idx="4787">
                  <c:v>1.98</c:v>
                </c:pt>
                <c:pt idx="4788">
                  <c:v>1.98</c:v>
                </c:pt>
                <c:pt idx="4789">
                  <c:v>1.98</c:v>
                </c:pt>
                <c:pt idx="4790">
                  <c:v>1.97</c:v>
                </c:pt>
                <c:pt idx="4791">
                  <c:v>1.97</c:v>
                </c:pt>
                <c:pt idx="4792">
                  <c:v>1.97</c:v>
                </c:pt>
                <c:pt idx="4793">
                  <c:v>1.97</c:v>
                </c:pt>
                <c:pt idx="4794">
                  <c:v>1.97</c:v>
                </c:pt>
                <c:pt idx="4795">
                  <c:v>1.97</c:v>
                </c:pt>
                <c:pt idx="4796">
                  <c:v>1.97</c:v>
                </c:pt>
                <c:pt idx="4797">
                  <c:v>1.97</c:v>
                </c:pt>
                <c:pt idx="4798">
                  <c:v>1.96</c:v>
                </c:pt>
                <c:pt idx="4799">
                  <c:v>1.96</c:v>
                </c:pt>
                <c:pt idx="4800">
                  <c:v>1.96</c:v>
                </c:pt>
                <c:pt idx="4801">
                  <c:v>1.96</c:v>
                </c:pt>
                <c:pt idx="4802">
                  <c:v>1.96</c:v>
                </c:pt>
                <c:pt idx="4803">
                  <c:v>1.96</c:v>
                </c:pt>
                <c:pt idx="4804">
                  <c:v>1.96</c:v>
                </c:pt>
                <c:pt idx="4805">
                  <c:v>1.96</c:v>
                </c:pt>
                <c:pt idx="4806">
                  <c:v>1.95</c:v>
                </c:pt>
                <c:pt idx="4807">
                  <c:v>1.95</c:v>
                </c:pt>
                <c:pt idx="4808">
                  <c:v>1.95</c:v>
                </c:pt>
                <c:pt idx="4809">
                  <c:v>1.95</c:v>
                </c:pt>
                <c:pt idx="4810">
                  <c:v>1.95</c:v>
                </c:pt>
                <c:pt idx="4811">
                  <c:v>1.95</c:v>
                </c:pt>
                <c:pt idx="4812">
                  <c:v>1.95</c:v>
                </c:pt>
                <c:pt idx="4813">
                  <c:v>1.95</c:v>
                </c:pt>
                <c:pt idx="4814">
                  <c:v>1.94</c:v>
                </c:pt>
                <c:pt idx="4815">
                  <c:v>1.94</c:v>
                </c:pt>
                <c:pt idx="4816">
                  <c:v>1.94</c:v>
                </c:pt>
                <c:pt idx="4817">
                  <c:v>1.94</c:v>
                </c:pt>
                <c:pt idx="4818">
                  <c:v>1.94</c:v>
                </c:pt>
                <c:pt idx="4819">
                  <c:v>1.94</c:v>
                </c:pt>
                <c:pt idx="4820">
                  <c:v>1.94</c:v>
                </c:pt>
                <c:pt idx="4821">
                  <c:v>1.94</c:v>
                </c:pt>
                <c:pt idx="4822">
                  <c:v>1.93</c:v>
                </c:pt>
                <c:pt idx="4823">
                  <c:v>1.93</c:v>
                </c:pt>
                <c:pt idx="4824">
                  <c:v>1.93</c:v>
                </c:pt>
                <c:pt idx="4825">
                  <c:v>1.93</c:v>
                </c:pt>
                <c:pt idx="4826">
                  <c:v>1.93</c:v>
                </c:pt>
                <c:pt idx="4827">
                  <c:v>1.93</c:v>
                </c:pt>
                <c:pt idx="4828">
                  <c:v>1.93</c:v>
                </c:pt>
                <c:pt idx="4829">
                  <c:v>1.93</c:v>
                </c:pt>
                <c:pt idx="4830">
                  <c:v>1.92</c:v>
                </c:pt>
                <c:pt idx="4831">
                  <c:v>1.92</c:v>
                </c:pt>
                <c:pt idx="4832">
                  <c:v>1.92</c:v>
                </c:pt>
                <c:pt idx="4833">
                  <c:v>1.92</c:v>
                </c:pt>
                <c:pt idx="4834">
                  <c:v>1.92</c:v>
                </c:pt>
                <c:pt idx="4835">
                  <c:v>1.92</c:v>
                </c:pt>
                <c:pt idx="4836">
                  <c:v>1.92</c:v>
                </c:pt>
                <c:pt idx="4837">
                  <c:v>1.92</c:v>
                </c:pt>
                <c:pt idx="4838">
                  <c:v>1.91</c:v>
                </c:pt>
                <c:pt idx="4839">
                  <c:v>1.91</c:v>
                </c:pt>
                <c:pt idx="4840">
                  <c:v>1.91</c:v>
                </c:pt>
                <c:pt idx="4841">
                  <c:v>1.91</c:v>
                </c:pt>
                <c:pt idx="4842">
                  <c:v>1.91</c:v>
                </c:pt>
                <c:pt idx="4843">
                  <c:v>1.91</c:v>
                </c:pt>
                <c:pt idx="4844">
                  <c:v>1.91</c:v>
                </c:pt>
                <c:pt idx="4845">
                  <c:v>1.91</c:v>
                </c:pt>
                <c:pt idx="4846">
                  <c:v>1.9</c:v>
                </c:pt>
                <c:pt idx="4847">
                  <c:v>1.9</c:v>
                </c:pt>
                <c:pt idx="4848">
                  <c:v>1.9</c:v>
                </c:pt>
                <c:pt idx="4849">
                  <c:v>1.9</c:v>
                </c:pt>
                <c:pt idx="4850">
                  <c:v>1.9</c:v>
                </c:pt>
                <c:pt idx="4851">
                  <c:v>1.9</c:v>
                </c:pt>
                <c:pt idx="4852">
                  <c:v>1.9</c:v>
                </c:pt>
                <c:pt idx="4853">
                  <c:v>1.9</c:v>
                </c:pt>
                <c:pt idx="4854">
                  <c:v>1.89</c:v>
                </c:pt>
                <c:pt idx="4855">
                  <c:v>1.89</c:v>
                </c:pt>
                <c:pt idx="4856">
                  <c:v>1.89</c:v>
                </c:pt>
                <c:pt idx="4857">
                  <c:v>1.89</c:v>
                </c:pt>
                <c:pt idx="4858">
                  <c:v>1.89</c:v>
                </c:pt>
                <c:pt idx="4859">
                  <c:v>1.89</c:v>
                </c:pt>
                <c:pt idx="4860">
                  <c:v>1.89</c:v>
                </c:pt>
                <c:pt idx="4861">
                  <c:v>1.89</c:v>
                </c:pt>
                <c:pt idx="4862">
                  <c:v>1.88</c:v>
                </c:pt>
                <c:pt idx="4863">
                  <c:v>1.88</c:v>
                </c:pt>
                <c:pt idx="4864">
                  <c:v>1.88</c:v>
                </c:pt>
                <c:pt idx="4865">
                  <c:v>1.88</c:v>
                </c:pt>
                <c:pt idx="4866">
                  <c:v>1.88</c:v>
                </c:pt>
                <c:pt idx="4867">
                  <c:v>1.88</c:v>
                </c:pt>
                <c:pt idx="4868">
                  <c:v>1.88</c:v>
                </c:pt>
                <c:pt idx="4869">
                  <c:v>1.88</c:v>
                </c:pt>
                <c:pt idx="4870">
                  <c:v>1.88</c:v>
                </c:pt>
                <c:pt idx="4871">
                  <c:v>1.87</c:v>
                </c:pt>
                <c:pt idx="4872">
                  <c:v>1.87</c:v>
                </c:pt>
                <c:pt idx="4873">
                  <c:v>1.87</c:v>
                </c:pt>
                <c:pt idx="4874">
                  <c:v>1.87</c:v>
                </c:pt>
                <c:pt idx="4875">
                  <c:v>1.87</c:v>
                </c:pt>
                <c:pt idx="4876">
                  <c:v>1.87</c:v>
                </c:pt>
                <c:pt idx="4877">
                  <c:v>1.87</c:v>
                </c:pt>
                <c:pt idx="4878">
                  <c:v>1.87</c:v>
                </c:pt>
                <c:pt idx="4879">
                  <c:v>1.86</c:v>
                </c:pt>
                <c:pt idx="4880">
                  <c:v>1.86</c:v>
                </c:pt>
                <c:pt idx="4881">
                  <c:v>1.86</c:v>
                </c:pt>
                <c:pt idx="4882">
                  <c:v>1.86</c:v>
                </c:pt>
                <c:pt idx="4883">
                  <c:v>1.86</c:v>
                </c:pt>
                <c:pt idx="4884">
                  <c:v>1.86</c:v>
                </c:pt>
                <c:pt idx="4885">
                  <c:v>1.86</c:v>
                </c:pt>
                <c:pt idx="4886">
                  <c:v>1.86</c:v>
                </c:pt>
                <c:pt idx="4887">
                  <c:v>1.85</c:v>
                </c:pt>
                <c:pt idx="4888">
                  <c:v>1.85</c:v>
                </c:pt>
                <c:pt idx="4889">
                  <c:v>1.85</c:v>
                </c:pt>
                <c:pt idx="4890">
                  <c:v>1.85</c:v>
                </c:pt>
                <c:pt idx="4891">
                  <c:v>1.85</c:v>
                </c:pt>
                <c:pt idx="4892">
                  <c:v>1.85</c:v>
                </c:pt>
                <c:pt idx="4893">
                  <c:v>1.85</c:v>
                </c:pt>
                <c:pt idx="4894">
                  <c:v>1.85</c:v>
                </c:pt>
                <c:pt idx="4895">
                  <c:v>1.85</c:v>
                </c:pt>
                <c:pt idx="4896">
                  <c:v>1.84</c:v>
                </c:pt>
                <c:pt idx="4897">
                  <c:v>1.84</c:v>
                </c:pt>
                <c:pt idx="4898">
                  <c:v>1.84</c:v>
                </c:pt>
                <c:pt idx="4899">
                  <c:v>1.84</c:v>
                </c:pt>
                <c:pt idx="4900">
                  <c:v>1.84</c:v>
                </c:pt>
                <c:pt idx="4901">
                  <c:v>1.84</c:v>
                </c:pt>
                <c:pt idx="4902">
                  <c:v>1.84</c:v>
                </c:pt>
                <c:pt idx="4903">
                  <c:v>1.84</c:v>
                </c:pt>
                <c:pt idx="4904">
                  <c:v>1.83</c:v>
                </c:pt>
                <c:pt idx="4905">
                  <c:v>1.83</c:v>
                </c:pt>
                <c:pt idx="4906">
                  <c:v>1.83</c:v>
                </c:pt>
                <c:pt idx="4907">
                  <c:v>1.83</c:v>
                </c:pt>
                <c:pt idx="4908">
                  <c:v>1.83</c:v>
                </c:pt>
                <c:pt idx="4909">
                  <c:v>1.83</c:v>
                </c:pt>
                <c:pt idx="4910">
                  <c:v>1.83</c:v>
                </c:pt>
                <c:pt idx="4911">
                  <c:v>1.83</c:v>
                </c:pt>
                <c:pt idx="4912">
                  <c:v>1.83</c:v>
                </c:pt>
                <c:pt idx="4913">
                  <c:v>1.82</c:v>
                </c:pt>
                <c:pt idx="4914">
                  <c:v>1.82</c:v>
                </c:pt>
                <c:pt idx="4915">
                  <c:v>1.82</c:v>
                </c:pt>
                <c:pt idx="4916">
                  <c:v>1.82</c:v>
                </c:pt>
                <c:pt idx="4917">
                  <c:v>1.82</c:v>
                </c:pt>
                <c:pt idx="4918">
                  <c:v>1.82</c:v>
                </c:pt>
                <c:pt idx="4919">
                  <c:v>1.82</c:v>
                </c:pt>
                <c:pt idx="4920">
                  <c:v>1.82</c:v>
                </c:pt>
                <c:pt idx="4921">
                  <c:v>1.81</c:v>
                </c:pt>
                <c:pt idx="4922">
                  <c:v>1.81</c:v>
                </c:pt>
                <c:pt idx="4923">
                  <c:v>1.81</c:v>
                </c:pt>
                <c:pt idx="4924">
                  <c:v>1.81</c:v>
                </c:pt>
                <c:pt idx="4925">
                  <c:v>1.81</c:v>
                </c:pt>
                <c:pt idx="4926">
                  <c:v>1.81</c:v>
                </c:pt>
                <c:pt idx="4927">
                  <c:v>1.81</c:v>
                </c:pt>
                <c:pt idx="4928">
                  <c:v>1.81</c:v>
                </c:pt>
                <c:pt idx="4929">
                  <c:v>1.81</c:v>
                </c:pt>
                <c:pt idx="4930">
                  <c:v>1.8</c:v>
                </c:pt>
                <c:pt idx="4931">
                  <c:v>1.8</c:v>
                </c:pt>
                <c:pt idx="4932">
                  <c:v>1.8</c:v>
                </c:pt>
                <c:pt idx="4933">
                  <c:v>1.8</c:v>
                </c:pt>
                <c:pt idx="4934">
                  <c:v>1.8</c:v>
                </c:pt>
                <c:pt idx="4935">
                  <c:v>1.8</c:v>
                </c:pt>
                <c:pt idx="4936">
                  <c:v>1.8</c:v>
                </c:pt>
                <c:pt idx="4937">
                  <c:v>1.8</c:v>
                </c:pt>
                <c:pt idx="4938">
                  <c:v>1.79</c:v>
                </c:pt>
                <c:pt idx="4939">
                  <c:v>1.79</c:v>
                </c:pt>
                <c:pt idx="4940">
                  <c:v>1.79</c:v>
                </c:pt>
                <c:pt idx="4941">
                  <c:v>1.79</c:v>
                </c:pt>
                <c:pt idx="4942">
                  <c:v>1.79</c:v>
                </c:pt>
                <c:pt idx="4943">
                  <c:v>1.79</c:v>
                </c:pt>
                <c:pt idx="4944">
                  <c:v>1.79</c:v>
                </c:pt>
                <c:pt idx="4945">
                  <c:v>1.79</c:v>
                </c:pt>
                <c:pt idx="4946">
                  <c:v>1.79</c:v>
                </c:pt>
                <c:pt idx="4947">
                  <c:v>1.78</c:v>
                </c:pt>
                <c:pt idx="4948">
                  <c:v>1.78</c:v>
                </c:pt>
                <c:pt idx="4949">
                  <c:v>1.78</c:v>
                </c:pt>
                <c:pt idx="4950">
                  <c:v>1.78</c:v>
                </c:pt>
                <c:pt idx="4951">
                  <c:v>1.78</c:v>
                </c:pt>
                <c:pt idx="4952">
                  <c:v>1.78</c:v>
                </c:pt>
                <c:pt idx="4953">
                  <c:v>1.78</c:v>
                </c:pt>
                <c:pt idx="4954">
                  <c:v>1.78</c:v>
                </c:pt>
                <c:pt idx="4955">
                  <c:v>1.78</c:v>
                </c:pt>
                <c:pt idx="4956">
                  <c:v>1.77</c:v>
                </c:pt>
                <c:pt idx="4957">
                  <c:v>1.77</c:v>
                </c:pt>
                <c:pt idx="4958">
                  <c:v>1.77</c:v>
                </c:pt>
                <c:pt idx="4959">
                  <c:v>1.77</c:v>
                </c:pt>
                <c:pt idx="4960">
                  <c:v>1.77</c:v>
                </c:pt>
                <c:pt idx="4961">
                  <c:v>1.77</c:v>
                </c:pt>
                <c:pt idx="4962">
                  <c:v>1.77</c:v>
                </c:pt>
                <c:pt idx="4963">
                  <c:v>1.77</c:v>
                </c:pt>
                <c:pt idx="4964">
                  <c:v>1.77</c:v>
                </c:pt>
                <c:pt idx="4965">
                  <c:v>1.76</c:v>
                </c:pt>
                <c:pt idx="4966">
                  <c:v>1.76</c:v>
                </c:pt>
                <c:pt idx="4967">
                  <c:v>1.76</c:v>
                </c:pt>
                <c:pt idx="4968">
                  <c:v>1.76</c:v>
                </c:pt>
                <c:pt idx="4969">
                  <c:v>1.76</c:v>
                </c:pt>
                <c:pt idx="4970">
                  <c:v>1.76</c:v>
                </c:pt>
                <c:pt idx="4971">
                  <c:v>1.76</c:v>
                </c:pt>
                <c:pt idx="4972">
                  <c:v>1.76</c:v>
                </c:pt>
                <c:pt idx="4973">
                  <c:v>1.75</c:v>
                </c:pt>
                <c:pt idx="4974">
                  <c:v>1.75</c:v>
                </c:pt>
                <c:pt idx="4975">
                  <c:v>1.75</c:v>
                </c:pt>
                <c:pt idx="4976">
                  <c:v>1.75</c:v>
                </c:pt>
                <c:pt idx="4977">
                  <c:v>1.75</c:v>
                </c:pt>
                <c:pt idx="4978">
                  <c:v>1.75</c:v>
                </c:pt>
                <c:pt idx="4979">
                  <c:v>1.75</c:v>
                </c:pt>
                <c:pt idx="4980">
                  <c:v>1.75</c:v>
                </c:pt>
                <c:pt idx="4981">
                  <c:v>1.75</c:v>
                </c:pt>
                <c:pt idx="4982">
                  <c:v>1.74</c:v>
                </c:pt>
                <c:pt idx="4983">
                  <c:v>1.74</c:v>
                </c:pt>
                <c:pt idx="4984">
                  <c:v>1.74</c:v>
                </c:pt>
                <c:pt idx="4985">
                  <c:v>1.74</c:v>
                </c:pt>
                <c:pt idx="4986">
                  <c:v>1.74</c:v>
                </c:pt>
                <c:pt idx="4987">
                  <c:v>1.74</c:v>
                </c:pt>
                <c:pt idx="4988">
                  <c:v>1.74</c:v>
                </c:pt>
                <c:pt idx="4989">
                  <c:v>1.74</c:v>
                </c:pt>
                <c:pt idx="4990">
                  <c:v>1.74</c:v>
                </c:pt>
                <c:pt idx="4991">
                  <c:v>1.73</c:v>
                </c:pt>
                <c:pt idx="4992">
                  <c:v>1.73</c:v>
                </c:pt>
                <c:pt idx="4993">
                  <c:v>1.73</c:v>
                </c:pt>
                <c:pt idx="4994">
                  <c:v>1.73</c:v>
                </c:pt>
                <c:pt idx="4995">
                  <c:v>1.73</c:v>
                </c:pt>
                <c:pt idx="4996">
                  <c:v>1.73</c:v>
                </c:pt>
                <c:pt idx="4997">
                  <c:v>1.73</c:v>
                </c:pt>
                <c:pt idx="4998">
                  <c:v>1.73</c:v>
                </c:pt>
                <c:pt idx="4999">
                  <c:v>1.73</c:v>
                </c:pt>
                <c:pt idx="5000">
                  <c:v>1.72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995-4237-98CC-35EB539BAB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5331792"/>
        <c:axId val="1145332272"/>
      </c:lineChart>
      <c:catAx>
        <c:axId val="11453317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5332272"/>
        <c:crosses val="autoZero"/>
        <c:auto val="1"/>
        <c:lblAlgn val="ctr"/>
        <c:lblOffset val="100"/>
        <c:noMultiLvlLbl val="1"/>
      </c:catAx>
      <c:valAx>
        <c:axId val="1145332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(ug/m3)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53317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O-DCB Concentrations in Bathroom (Zone 1) and Rest of House (Zone 2)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Zone 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'[2]Results, 2 Bathrooms'!$A$5:$A$5005</c:f>
              <c:strCache>
                <c:ptCount val="5001"/>
                <c:pt idx="0">
                  <c:v>(h)</c:v>
                </c:pt>
                <c:pt idx="1">
                  <c:v>0</c:v>
                </c:pt>
                <c:pt idx="2">
                  <c:v>0.144</c:v>
                </c:pt>
                <c:pt idx="3">
                  <c:v>0.288</c:v>
                </c:pt>
                <c:pt idx="4">
                  <c:v>0.432</c:v>
                </c:pt>
                <c:pt idx="5">
                  <c:v>0.576</c:v>
                </c:pt>
                <c:pt idx="6">
                  <c:v>0.72</c:v>
                </c:pt>
                <c:pt idx="7">
                  <c:v>0.864</c:v>
                </c:pt>
                <c:pt idx="8">
                  <c:v>1.01</c:v>
                </c:pt>
                <c:pt idx="9">
                  <c:v>1.15</c:v>
                </c:pt>
                <c:pt idx="10">
                  <c:v>1.3</c:v>
                </c:pt>
                <c:pt idx="11">
                  <c:v>1.44</c:v>
                </c:pt>
                <c:pt idx="12">
                  <c:v>1.58</c:v>
                </c:pt>
                <c:pt idx="13">
                  <c:v>1.73</c:v>
                </c:pt>
                <c:pt idx="14">
                  <c:v>1.87</c:v>
                </c:pt>
                <c:pt idx="15">
                  <c:v>2.02</c:v>
                </c:pt>
                <c:pt idx="16">
                  <c:v>2.16</c:v>
                </c:pt>
                <c:pt idx="17">
                  <c:v>2.3</c:v>
                </c:pt>
                <c:pt idx="18">
                  <c:v>2.45</c:v>
                </c:pt>
                <c:pt idx="19">
                  <c:v>2.59</c:v>
                </c:pt>
                <c:pt idx="20">
                  <c:v>2.74</c:v>
                </c:pt>
                <c:pt idx="21">
                  <c:v>2.88</c:v>
                </c:pt>
                <c:pt idx="22">
                  <c:v>3.02</c:v>
                </c:pt>
                <c:pt idx="23">
                  <c:v>3.17</c:v>
                </c:pt>
                <c:pt idx="24">
                  <c:v>3.31</c:v>
                </c:pt>
                <c:pt idx="25">
                  <c:v>3.46</c:v>
                </c:pt>
                <c:pt idx="26">
                  <c:v>3.6</c:v>
                </c:pt>
                <c:pt idx="27">
                  <c:v>3.74</c:v>
                </c:pt>
                <c:pt idx="28">
                  <c:v>3.89</c:v>
                </c:pt>
                <c:pt idx="29">
                  <c:v>4.03</c:v>
                </c:pt>
                <c:pt idx="30">
                  <c:v>4.18</c:v>
                </c:pt>
                <c:pt idx="31">
                  <c:v>4.32</c:v>
                </c:pt>
                <c:pt idx="32">
                  <c:v>4.46</c:v>
                </c:pt>
                <c:pt idx="33">
                  <c:v>4.61</c:v>
                </c:pt>
                <c:pt idx="34">
                  <c:v>4.75</c:v>
                </c:pt>
                <c:pt idx="35">
                  <c:v>4.9</c:v>
                </c:pt>
                <c:pt idx="36">
                  <c:v>5.04</c:v>
                </c:pt>
                <c:pt idx="37">
                  <c:v>5.18</c:v>
                </c:pt>
                <c:pt idx="38">
                  <c:v>5.33</c:v>
                </c:pt>
                <c:pt idx="39">
                  <c:v>5.47</c:v>
                </c:pt>
                <c:pt idx="40">
                  <c:v>5.62</c:v>
                </c:pt>
                <c:pt idx="41">
                  <c:v>5.76</c:v>
                </c:pt>
                <c:pt idx="42">
                  <c:v>5.9</c:v>
                </c:pt>
                <c:pt idx="43">
                  <c:v>6.05</c:v>
                </c:pt>
                <c:pt idx="44">
                  <c:v>6.19</c:v>
                </c:pt>
                <c:pt idx="45">
                  <c:v>6.34</c:v>
                </c:pt>
                <c:pt idx="46">
                  <c:v>6.48</c:v>
                </c:pt>
                <c:pt idx="47">
                  <c:v>6.62</c:v>
                </c:pt>
                <c:pt idx="48">
                  <c:v>6.77</c:v>
                </c:pt>
                <c:pt idx="49">
                  <c:v>6.91</c:v>
                </c:pt>
                <c:pt idx="50">
                  <c:v>7.06</c:v>
                </c:pt>
                <c:pt idx="51">
                  <c:v>7.2</c:v>
                </c:pt>
                <c:pt idx="52">
                  <c:v>7.34</c:v>
                </c:pt>
                <c:pt idx="53">
                  <c:v>7.49</c:v>
                </c:pt>
                <c:pt idx="54">
                  <c:v>7.63</c:v>
                </c:pt>
                <c:pt idx="55">
                  <c:v>7.78</c:v>
                </c:pt>
                <c:pt idx="56">
                  <c:v>7.92</c:v>
                </c:pt>
                <c:pt idx="57">
                  <c:v>8.06</c:v>
                </c:pt>
                <c:pt idx="58">
                  <c:v>8.21</c:v>
                </c:pt>
                <c:pt idx="59">
                  <c:v>8.35</c:v>
                </c:pt>
                <c:pt idx="60">
                  <c:v>8.5</c:v>
                </c:pt>
                <c:pt idx="61">
                  <c:v>8.64</c:v>
                </c:pt>
                <c:pt idx="62">
                  <c:v>8.78</c:v>
                </c:pt>
                <c:pt idx="63">
                  <c:v>8.93</c:v>
                </c:pt>
                <c:pt idx="64">
                  <c:v>9.07</c:v>
                </c:pt>
                <c:pt idx="65">
                  <c:v>9.22</c:v>
                </c:pt>
                <c:pt idx="66">
                  <c:v>9.36</c:v>
                </c:pt>
                <c:pt idx="67">
                  <c:v>9.5</c:v>
                </c:pt>
                <c:pt idx="68">
                  <c:v>9.65</c:v>
                </c:pt>
                <c:pt idx="69">
                  <c:v>9.79</c:v>
                </c:pt>
                <c:pt idx="70">
                  <c:v>9.94</c:v>
                </c:pt>
                <c:pt idx="71">
                  <c:v>10.1</c:v>
                </c:pt>
                <c:pt idx="72">
                  <c:v>10.2</c:v>
                </c:pt>
                <c:pt idx="73">
                  <c:v>10.4</c:v>
                </c:pt>
                <c:pt idx="74">
                  <c:v>10.5</c:v>
                </c:pt>
                <c:pt idx="75">
                  <c:v>10.7</c:v>
                </c:pt>
                <c:pt idx="76">
                  <c:v>10.8</c:v>
                </c:pt>
                <c:pt idx="77">
                  <c:v>10.9</c:v>
                </c:pt>
                <c:pt idx="78">
                  <c:v>11.1</c:v>
                </c:pt>
                <c:pt idx="79">
                  <c:v>11.2</c:v>
                </c:pt>
                <c:pt idx="80">
                  <c:v>11.4</c:v>
                </c:pt>
                <c:pt idx="81">
                  <c:v>11.5</c:v>
                </c:pt>
                <c:pt idx="82">
                  <c:v>11.7</c:v>
                </c:pt>
                <c:pt idx="83">
                  <c:v>11.8</c:v>
                </c:pt>
                <c:pt idx="84">
                  <c:v>12</c:v>
                </c:pt>
                <c:pt idx="85">
                  <c:v>12.1</c:v>
                </c:pt>
                <c:pt idx="86">
                  <c:v>12.2</c:v>
                </c:pt>
                <c:pt idx="87">
                  <c:v>12.4</c:v>
                </c:pt>
                <c:pt idx="88">
                  <c:v>12.5</c:v>
                </c:pt>
                <c:pt idx="89">
                  <c:v>12.7</c:v>
                </c:pt>
                <c:pt idx="90">
                  <c:v>12.8</c:v>
                </c:pt>
                <c:pt idx="91">
                  <c:v>13</c:v>
                </c:pt>
                <c:pt idx="92">
                  <c:v>13.1</c:v>
                </c:pt>
                <c:pt idx="93">
                  <c:v>13.2</c:v>
                </c:pt>
                <c:pt idx="94">
                  <c:v>13.4</c:v>
                </c:pt>
                <c:pt idx="95">
                  <c:v>13.5</c:v>
                </c:pt>
                <c:pt idx="96">
                  <c:v>13.7</c:v>
                </c:pt>
                <c:pt idx="97">
                  <c:v>13.8</c:v>
                </c:pt>
                <c:pt idx="98">
                  <c:v>14</c:v>
                </c:pt>
                <c:pt idx="99">
                  <c:v>14.1</c:v>
                </c:pt>
                <c:pt idx="100">
                  <c:v>14.3</c:v>
                </c:pt>
                <c:pt idx="101">
                  <c:v>14.4</c:v>
                </c:pt>
                <c:pt idx="102">
                  <c:v>14.5</c:v>
                </c:pt>
                <c:pt idx="103">
                  <c:v>14.7</c:v>
                </c:pt>
                <c:pt idx="104">
                  <c:v>14.8</c:v>
                </c:pt>
                <c:pt idx="105">
                  <c:v>15</c:v>
                </c:pt>
                <c:pt idx="106">
                  <c:v>15.1</c:v>
                </c:pt>
                <c:pt idx="107">
                  <c:v>15.3</c:v>
                </c:pt>
                <c:pt idx="108">
                  <c:v>15.4</c:v>
                </c:pt>
                <c:pt idx="109">
                  <c:v>15.6</c:v>
                </c:pt>
                <c:pt idx="110">
                  <c:v>15.7</c:v>
                </c:pt>
                <c:pt idx="111">
                  <c:v>15.8</c:v>
                </c:pt>
                <c:pt idx="112">
                  <c:v>16</c:v>
                </c:pt>
                <c:pt idx="113">
                  <c:v>16.1</c:v>
                </c:pt>
                <c:pt idx="114">
                  <c:v>16.3</c:v>
                </c:pt>
                <c:pt idx="115">
                  <c:v>16.4</c:v>
                </c:pt>
                <c:pt idx="116">
                  <c:v>16.6</c:v>
                </c:pt>
                <c:pt idx="117">
                  <c:v>16.7</c:v>
                </c:pt>
                <c:pt idx="118">
                  <c:v>16.8</c:v>
                </c:pt>
                <c:pt idx="119">
                  <c:v>17</c:v>
                </c:pt>
                <c:pt idx="120">
                  <c:v>17.1</c:v>
                </c:pt>
                <c:pt idx="121">
                  <c:v>17.3</c:v>
                </c:pt>
                <c:pt idx="122">
                  <c:v>17.4</c:v>
                </c:pt>
                <c:pt idx="123">
                  <c:v>17.6</c:v>
                </c:pt>
                <c:pt idx="124">
                  <c:v>17.7</c:v>
                </c:pt>
                <c:pt idx="125">
                  <c:v>17.9</c:v>
                </c:pt>
                <c:pt idx="126">
                  <c:v>18</c:v>
                </c:pt>
                <c:pt idx="127">
                  <c:v>18.1</c:v>
                </c:pt>
                <c:pt idx="128">
                  <c:v>18.3</c:v>
                </c:pt>
                <c:pt idx="129">
                  <c:v>18.4</c:v>
                </c:pt>
                <c:pt idx="130">
                  <c:v>18.6</c:v>
                </c:pt>
                <c:pt idx="131">
                  <c:v>18.7</c:v>
                </c:pt>
                <c:pt idx="132">
                  <c:v>18.9</c:v>
                </c:pt>
                <c:pt idx="133">
                  <c:v>19</c:v>
                </c:pt>
                <c:pt idx="134">
                  <c:v>19.2</c:v>
                </c:pt>
                <c:pt idx="135">
                  <c:v>19.3</c:v>
                </c:pt>
                <c:pt idx="136">
                  <c:v>19.4</c:v>
                </c:pt>
                <c:pt idx="137">
                  <c:v>19.6</c:v>
                </c:pt>
                <c:pt idx="138">
                  <c:v>19.7</c:v>
                </c:pt>
                <c:pt idx="139">
                  <c:v>19.9</c:v>
                </c:pt>
                <c:pt idx="140">
                  <c:v>20</c:v>
                </c:pt>
                <c:pt idx="141">
                  <c:v>20.2</c:v>
                </c:pt>
                <c:pt idx="142">
                  <c:v>20.3</c:v>
                </c:pt>
                <c:pt idx="143">
                  <c:v>20.4</c:v>
                </c:pt>
                <c:pt idx="144">
                  <c:v>20.6</c:v>
                </c:pt>
                <c:pt idx="145">
                  <c:v>20.7</c:v>
                </c:pt>
                <c:pt idx="146">
                  <c:v>20.9</c:v>
                </c:pt>
                <c:pt idx="147">
                  <c:v>21</c:v>
                </c:pt>
                <c:pt idx="148">
                  <c:v>21.2</c:v>
                </c:pt>
                <c:pt idx="149">
                  <c:v>21.3</c:v>
                </c:pt>
                <c:pt idx="150">
                  <c:v>21.5</c:v>
                </c:pt>
                <c:pt idx="151">
                  <c:v>21.6</c:v>
                </c:pt>
                <c:pt idx="152">
                  <c:v>21.7</c:v>
                </c:pt>
                <c:pt idx="153">
                  <c:v>21.9</c:v>
                </c:pt>
                <c:pt idx="154">
                  <c:v>22</c:v>
                </c:pt>
                <c:pt idx="155">
                  <c:v>22.2</c:v>
                </c:pt>
                <c:pt idx="156">
                  <c:v>22.3</c:v>
                </c:pt>
                <c:pt idx="157">
                  <c:v>22.5</c:v>
                </c:pt>
                <c:pt idx="158">
                  <c:v>22.6</c:v>
                </c:pt>
                <c:pt idx="159">
                  <c:v>22.8</c:v>
                </c:pt>
                <c:pt idx="160">
                  <c:v>22.9</c:v>
                </c:pt>
                <c:pt idx="161">
                  <c:v>23</c:v>
                </c:pt>
                <c:pt idx="162">
                  <c:v>23.2</c:v>
                </c:pt>
                <c:pt idx="163">
                  <c:v>23.3</c:v>
                </c:pt>
                <c:pt idx="164">
                  <c:v>23.5</c:v>
                </c:pt>
                <c:pt idx="165">
                  <c:v>23.6</c:v>
                </c:pt>
                <c:pt idx="166">
                  <c:v>23.8</c:v>
                </c:pt>
                <c:pt idx="167">
                  <c:v>23.9</c:v>
                </c:pt>
                <c:pt idx="168">
                  <c:v>24</c:v>
                </c:pt>
                <c:pt idx="169">
                  <c:v>24.2</c:v>
                </c:pt>
                <c:pt idx="170">
                  <c:v>24.3</c:v>
                </c:pt>
                <c:pt idx="171">
                  <c:v>24.5</c:v>
                </c:pt>
                <c:pt idx="172">
                  <c:v>24.6</c:v>
                </c:pt>
                <c:pt idx="173">
                  <c:v>24.8</c:v>
                </c:pt>
                <c:pt idx="174">
                  <c:v>24.9</c:v>
                </c:pt>
                <c:pt idx="175">
                  <c:v>25.1</c:v>
                </c:pt>
                <c:pt idx="176">
                  <c:v>25.2</c:v>
                </c:pt>
                <c:pt idx="177">
                  <c:v>25.3</c:v>
                </c:pt>
                <c:pt idx="178">
                  <c:v>25.5</c:v>
                </c:pt>
                <c:pt idx="179">
                  <c:v>25.6</c:v>
                </c:pt>
                <c:pt idx="180">
                  <c:v>25.8</c:v>
                </c:pt>
                <c:pt idx="181">
                  <c:v>25.9</c:v>
                </c:pt>
                <c:pt idx="182">
                  <c:v>26.1</c:v>
                </c:pt>
                <c:pt idx="183">
                  <c:v>26.2</c:v>
                </c:pt>
                <c:pt idx="184">
                  <c:v>26.4</c:v>
                </c:pt>
                <c:pt idx="185">
                  <c:v>26.5</c:v>
                </c:pt>
                <c:pt idx="186">
                  <c:v>26.6</c:v>
                </c:pt>
                <c:pt idx="187">
                  <c:v>26.8</c:v>
                </c:pt>
                <c:pt idx="188">
                  <c:v>26.9</c:v>
                </c:pt>
                <c:pt idx="189">
                  <c:v>27.1</c:v>
                </c:pt>
                <c:pt idx="190">
                  <c:v>27.2</c:v>
                </c:pt>
                <c:pt idx="191">
                  <c:v>27.4</c:v>
                </c:pt>
                <c:pt idx="192">
                  <c:v>27.5</c:v>
                </c:pt>
                <c:pt idx="193">
                  <c:v>27.6</c:v>
                </c:pt>
                <c:pt idx="194">
                  <c:v>27.8</c:v>
                </c:pt>
                <c:pt idx="195">
                  <c:v>27.9</c:v>
                </c:pt>
                <c:pt idx="196">
                  <c:v>28.1</c:v>
                </c:pt>
                <c:pt idx="197">
                  <c:v>28.2</c:v>
                </c:pt>
                <c:pt idx="198">
                  <c:v>28.4</c:v>
                </c:pt>
                <c:pt idx="199">
                  <c:v>28.5</c:v>
                </c:pt>
                <c:pt idx="200">
                  <c:v>28.7</c:v>
                </c:pt>
                <c:pt idx="201">
                  <c:v>28.8</c:v>
                </c:pt>
                <c:pt idx="202">
                  <c:v>28.9</c:v>
                </c:pt>
                <c:pt idx="203">
                  <c:v>29.1</c:v>
                </c:pt>
                <c:pt idx="204">
                  <c:v>29.2</c:v>
                </c:pt>
                <c:pt idx="205">
                  <c:v>29.4</c:v>
                </c:pt>
                <c:pt idx="206">
                  <c:v>29.5</c:v>
                </c:pt>
                <c:pt idx="207">
                  <c:v>29.7</c:v>
                </c:pt>
                <c:pt idx="208">
                  <c:v>29.8</c:v>
                </c:pt>
                <c:pt idx="209">
                  <c:v>30</c:v>
                </c:pt>
                <c:pt idx="210">
                  <c:v>30.1</c:v>
                </c:pt>
                <c:pt idx="211">
                  <c:v>30.2</c:v>
                </c:pt>
                <c:pt idx="212">
                  <c:v>30.4</c:v>
                </c:pt>
                <c:pt idx="213">
                  <c:v>30.5</c:v>
                </c:pt>
                <c:pt idx="214">
                  <c:v>30.7</c:v>
                </c:pt>
                <c:pt idx="215">
                  <c:v>30.8</c:v>
                </c:pt>
                <c:pt idx="216">
                  <c:v>31</c:v>
                </c:pt>
                <c:pt idx="217">
                  <c:v>31.1</c:v>
                </c:pt>
                <c:pt idx="218">
                  <c:v>31.2</c:v>
                </c:pt>
                <c:pt idx="219">
                  <c:v>31.4</c:v>
                </c:pt>
                <c:pt idx="220">
                  <c:v>31.5</c:v>
                </c:pt>
                <c:pt idx="221">
                  <c:v>31.7</c:v>
                </c:pt>
                <c:pt idx="222">
                  <c:v>31.8</c:v>
                </c:pt>
                <c:pt idx="223">
                  <c:v>32</c:v>
                </c:pt>
                <c:pt idx="224">
                  <c:v>32.1</c:v>
                </c:pt>
                <c:pt idx="225">
                  <c:v>32.3</c:v>
                </c:pt>
                <c:pt idx="226">
                  <c:v>32.4</c:v>
                </c:pt>
                <c:pt idx="227">
                  <c:v>32.5</c:v>
                </c:pt>
                <c:pt idx="228">
                  <c:v>32.7</c:v>
                </c:pt>
                <c:pt idx="229">
                  <c:v>32.8</c:v>
                </c:pt>
                <c:pt idx="230">
                  <c:v>33</c:v>
                </c:pt>
                <c:pt idx="231">
                  <c:v>33.1</c:v>
                </c:pt>
                <c:pt idx="232">
                  <c:v>33.3</c:v>
                </c:pt>
                <c:pt idx="233">
                  <c:v>33.4</c:v>
                </c:pt>
                <c:pt idx="234">
                  <c:v>33.6</c:v>
                </c:pt>
                <c:pt idx="235">
                  <c:v>33.7</c:v>
                </c:pt>
                <c:pt idx="236">
                  <c:v>33.8</c:v>
                </c:pt>
                <c:pt idx="237">
                  <c:v>34</c:v>
                </c:pt>
                <c:pt idx="238">
                  <c:v>34.1</c:v>
                </c:pt>
                <c:pt idx="239">
                  <c:v>34.3</c:v>
                </c:pt>
                <c:pt idx="240">
                  <c:v>34.4</c:v>
                </c:pt>
                <c:pt idx="241">
                  <c:v>34.6</c:v>
                </c:pt>
                <c:pt idx="242">
                  <c:v>34.7</c:v>
                </c:pt>
                <c:pt idx="243">
                  <c:v>34.8</c:v>
                </c:pt>
                <c:pt idx="244">
                  <c:v>35</c:v>
                </c:pt>
                <c:pt idx="245">
                  <c:v>35.1</c:v>
                </c:pt>
                <c:pt idx="246">
                  <c:v>35.3</c:v>
                </c:pt>
                <c:pt idx="247">
                  <c:v>35.4</c:v>
                </c:pt>
                <c:pt idx="248">
                  <c:v>35.6</c:v>
                </c:pt>
                <c:pt idx="249">
                  <c:v>35.7</c:v>
                </c:pt>
                <c:pt idx="250">
                  <c:v>35.9</c:v>
                </c:pt>
                <c:pt idx="251">
                  <c:v>36</c:v>
                </c:pt>
                <c:pt idx="252">
                  <c:v>36.1</c:v>
                </c:pt>
                <c:pt idx="253">
                  <c:v>36.3</c:v>
                </c:pt>
                <c:pt idx="254">
                  <c:v>36.4</c:v>
                </c:pt>
                <c:pt idx="255">
                  <c:v>36.6</c:v>
                </c:pt>
                <c:pt idx="256">
                  <c:v>36.7</c:v>
                </c:pt>
                <c:pt idx="257">
                  <c:v>36.9</c:v>
                </c:pt>
                <c:pt idx="258">
                  <c:v>37</c:v>
                </c:pt>
                <c:pt idx="259">
                  <c:v>37.2</c:v>
                </c:pt>
                <c:pt idx="260">
                  <c:v>37.3</c:v>
                </c:pt>
                <c:pt idx="261">
                  <c:v>37.4</c:v>
                </c:pt>
                <c:pt idx="262">
                  <c:v>37.6</c:v>
                </c:pt>
                <c:pt idx="263">
                  <c:v>37.7</c:v>
                </c:pt>
                <c:pt idx="264">
                  <c:v>37.9</c:v>
                </c:pt>
                <c:pt idx="265">
                  <c:v>38</c:v>
                </c:pt>
                <c:pt idx="266">
                  <c:v>38.2</c:v>
                </c:pt>
                <c:pt idx="267">
                  <c:v>38.3</c:v>
                </c:pt>
                <c:pt idx="268">
                  <c:v>38.4</c:v>
                </c:pt>
                <c:pt idx="269">
                  <c:v>38.6</c:v>
                </c:pt>
                <c:pt idx="270">
                  <c:v>38.7</c:v>
                </c:pt>
                <c:pt idx="271">
                  <c:v>38.9</c:v>
                </c:pt>
                <c:pt idx="272">
                  <c:v>39</c:v>
                </c:pt>
                <c:pt idx="273">
                  <c:v>39.2</c:v>
                </c:pt>
                <c:pt idx="274">
                  <c:v>39.3</c:v>
                </c:pt>
                <c:pt idx="275">
                  <c:v>39.5</c:v>
                </c:pt>
                <c:pt idx="276">
                  <c:v>39.6</c:v>
                </c:pt>
                <c:pt idx="277">
                  <c:v>39.7</c:v>
                </c:pt>
                <c:pt idx="278">
                  <c:v>39.9</c:v>
                </c:pt>
                <c:pt idx="279">
                  <c:v>40</c:v>
                </c:pt>
                <c:pt idx="280">
                  <c:v>40.2</c:v>
                </c:pt>
                <c:pt idx="281">
                  <c:v>40.3</c:v>
                </c:pt>
                <c:pt idx="282">
                  <c:v>40.5</c:v>
                </c:pt>
                <c:pt idx="283">
                  <c:v>40.6</c:v>
                </c:pt>
                <c:pt idx="284">
                  <c:v>40.8</c:v>
                </c:pt>
                <c:pt idx="285">
                  <c:v>40.9</c:v>
                </c:pt>
                <c:pt idx="286">
                  <c:v>41</c:v>
                </c:pt>
                <c:pt idx="287">
                  <c:v>41.2</c:v>
                </c:pt>
                <c:pt idx="288">
                  <c:v>41.3</c:v>
                </c:pt>
                <c:pt idx="289">
                  <c:v>41.5</c:v>
                </c:pt>
                <c:pt idx="290">
                  <c:v>41.6</c:v>
                </c:pt>
                <c:pt idx="291">
                  <c:v>41.8</c:v>
                </c:pt>
                <c:pt idx="292">
                  <c:v>41.9</c:v>
                </c:pt>
                <c:pt idx="293">
                  <c:v>42</c:v>
                </c:pt>
                <c:pt idx="294">
                  <c:v>42.2</c:v>
                </c:pt>
                <c:pt idx="295">
                  <c:v>42.3</c:v>
                </c:pt>
                <c:pt idx="296">
                  <c:v>42.5</c:v>
                </c:pt>
                <c:pt idx="297">
                  <c:v>42.6</c:v>
                </c:pt>
                <c:pt idx="298">
                  <c:v>42.8</c:v>
                </c:pt>
                <c:pt idx="299">
                  <c:v>42.9</c:v>
                </c:pt>
                <c:pt idx="300">
                  <c:v>43.1</c:v>
                </c:pt>
                <c:pt idx="301">
                  <c:v>43.2</c:v>
                </c:pt>
                <c:pt idx="302">
                  <c:v>43.3</c:v>
                </c:pt>
                <c:pt idx="303">
                  <c:v>43.5</c:v>
                </c:pt>
                <c:pt idx="304">
                  <c:v>43.6</c:v>
                </c:pt>
                <c:pt idx="305">
                  <c:v>43.8</c:v>
                </c:pt>
                <c:pt idx="306">
                  <c:v>43.9</c:v>
                </c:pt>
                <c:pt idx="307">
                  <c:v>44.1</c:v>
                </c:pt>
                <c:pt idx="308">
                  <c:v>44.2</c:v>
                </c:pt>
                <c:pt idx="309">
                  <c:v>44.4</c:v>
                </c:pt>
                <c:pt idx="310">
                  <c:v>44.5</c:v>
                </c:pt>
                <c:pt idx="311">
                  <c:v>44.6</c:v>
                </c:pt>
                <c:pt idx="312">
                  <c:v>44.8</c:v>
                </c:pt>
                <c:pt idx="313">
                  <c:v>44.9</c:v>
                </c:pt>
                <c:pt idx="314">
                  <c:v>45.1</c:v>
                </c:pt>
                <c:pt idx="315">
                  <c:v>45.2</c:v>
                </c:pt>
                <c:pt idx="316">
                  <c:v>45.4</c:v>
                </c:pt>
                <c:pt idx="317">
                  <c:v>45.5</c:v>
                </c:pt>
                <c:pt idx="318">
                  <c:v>45.6</c:v>
                </c:pt>
                <c:pt idx="319">
                  <c:v>45.8</c:v>
                </c:pt>
                <c:pt idx="320">
                  <c:v>45.9</c:v>
                </c:pt>
                <c:pt idx="321">
                  <c:v>46.1</c:v>
                </c:pt>
                <c:pt idx="322">
                  <c:v>46.2</c:v>
                </c:pt>
                <c:pt idx="323">
                  <c:v>46.4</c:v>
                </c:pt>
                <c:pt idx="324">
                  <c:v>46.5</c:v>
                </c:pt>
                <c:pt idx="325">
                  <c:v>46.7</c:v>
                </c:pt>
                <c:pt idx="326">
                  <c:v>46.8</c:v>
                </c:pt>
                <c:pt idx="327">
                  <c:v>46.9</c:v>
                </c:pt>
                <c:pt idx="328">
                  <c:v>47.1</c:v>
                </c:pt>
                <c:pt idx="329">
                  <c:v>47.2</c:v>
                </c:pt>
                <c:pt idx="330">
                  <c:v>47.4</c:v>
                </c:pt>
                <c:pt idx="331">
                  <c:v>47.5</c:v>
                </c:pt>
                <c:pt idx="332">
                  <c:v>47.7</c:v>
                </c:pt>
                <c:pt idx="333">
                  <c:v>47.8</c:v>
                </c:pt>
                <c:pt idx="334">
                  <c:v>48</c:v>
                </c:pt>
                <c:pt idx="335">
                  <c:v>48.1</c:v>
                </c:pt>
                <c:pt idx="336">
                  <c:v>48.2</c:v>
                </c:pt>
                <c:pt idx="337">
                  <c:v>48.4</c:v>
                </c:pt>
                <c:pt idx="338">
                  <c:v>48.5</c:v>
                </c:pt>
                <c:pt idx="339">
                  <c:v>48.7</c:v>
                </c:pt>
                <c:pt idx="340">
                  <c:v>48.8</c:v>
                </c:pt>
                <c:pt idx="341">
                  <c:v>49</c:v>
                </c:pt>
                <c:pt idx="342">
                  <c:v>49.1</c:v>
                </c:pt>
                <c:pt idx="343">
                  <c:v>49.2</c:v>
                </c:pt>
                <c:pt idx="344">
                  <c:v>49.4</c:v>
                </c:pt>
                <c:pt idx="345">
                  <c:v>49.5</c:v>
                </c:pt>
                <c:pt idx="346">
                  <c:v>49.7</c:v>
                </c:pt>
                <c:pt idx="347">
                  <c:v>49.8</c:v>
                </c:pt>
                <c:pt idx="348">
                  <c:v>50</c:v>
                </c:pt>
                <c:pt idx="349">
                  <c:v>50.1</c:v>
                </c:pt>
                <c:pt idx="350">
                  <c:v>50.3</c:v>
                </c:pt>
                <c:pt idx="351">
                  <c:v>50.4</c:v>
                </c:pt>
                <c:pt idx="352">
                  <c:v>50.5</c:v>
                </c:pt>
                <c:pt idx="353">
                  <c:v>50.7</c:v>
                </c:pt>
                <c:pt idx="354">
                  <c:v>50.8</c:v>
                </c:pt>
                <c:pt idx="355">
                  <c:v>51</c:v>
                </c:pt>
                <c:pt idx="356">
                  <c:v>51.1</c:v>
                </c:pt>
                <c:pt idx="357">
                  <c:v>51.3</c:v>
                </c:pt>
                <c:pt idx="358">
                  <c:v>51.4</c:v>
                </c:pt>
                <c:pt idx="359">
                  <c:v>51.6</c:v>
                </c:pt>
                <c:pt idx="360">
                  <c:v>51.7</c:v>
                </c:pt>
                <c:pt idx="361">
                  <c:v>51.8</c:v>
                </c:pt>
                <c:pt idx="362">
                  <c:v>52</c:v>
                </c:pt>
                <c:pt idx="363">
                  <c:v>52.1</c:v>
                </c:pt>
                <c:pt idx="364">
                  <c:v>52.3</c:v>
                </c:pt>
                <c:pt idx="365">
                  <c:v>52.4</c:v>
                </c:pt>
                <c:pt idx="366">
                  <c:v>52.6</c:v>
                </c:pt>
                <c:pt idx="367">
                  <c:v>52.7</c:v>
                </c:pt>
                <c:pt idx="368">
                  <c:v>52.8</c:v>
                </c:pt>
                <c:pt idx="369">
                  <c:v>53</c:v>
                </c:pt>
                <c:pt idx="370">
                  <c:v>53.1</c:v>
                </c:pt>
                <c:pt idx="371">
                  <c:v>53.3</c:v>
                </c:pt>
                <c:pt idx="372">
                  <c:v>53.4</c:v>
                </c:pt>
                <c:pt idx="373">
                  <c:v>53.6</c:v>
                </c:pt>
                <c:pt idx="374">
                  <c:v>53.7</c:v>
                </c:pt>
                <c:pt idx="375">
                  <c:v>53.9</c:v>
                </c:pt>
                <c:pt idx="376">
                  <c:v>54</c:v>
                </c:pt>
                <c:pt idx="377">
                  <c:v>54.1</c:v>
                </c:pt>
                <c:pt idx="378">
                  <c:v>54.3</c:v>
                </c:pt>
                <c:pt idx="379">
                  <c:v>54.4</c:v>
                </c:pt>
                <c:pt idx="380">
                  <c:v>54.6</c:v>
                </c:pt>
                <c:pt idx="381">
                  <c:v>54.7</c:v>
                </c:pt>
                <c:pt idx="382">
                  <c:v>54.9</c:v>
                </c:pt>
                <c:pt idx="383">
                  <c:v>55</c:v>
                </c:pt>
                <c:pt idx="384">
                  <c:v>55.2</c:v>
                </c:pt>
                <c:pt idx="385">
                  <c:v>55.3</c:v>
                </c:pt>
                <c:pt idx="386">
                  <c:v>55.4</c:v>
                </c:pt>
                <c:pt idx="387">
                  <c:v>55.6</c:v>
                </c:pt>
                <c:pt idx="388">
                  <c:v>55.7</c:v>
                </c:pt>
                <c:pt idx="389">
                  <c:v>55.9</c:v>
                </c:pt>
                <c:pt idx="390">
                  <c:v>56</c:v>
                </c:pt>
                <c:pt idx="391">
                  <c:v>56.2</c:v>
                </c:pt>
                <c:pt idx="392">
                  <c:v>56.3</c:v>
                </c:pt>
                <c:pt idx="393">
                  <c:v>56.4</c:v>
                </c:pt>
                <c:pt idx="394">
                  <c:v>56.6</c:v>
                </c:pt>
                <c:pt idx="395">
                  <c:v>56.7</c:v>
                </c:pt>
                <c:pt idx="396">
                  <c:v>56.9</c:v>
                </c:pt>
                <c:pt idx="397">
                  <c:v>57</c:v>
                </c:pt>
                <c:pt idx="398">
                  <c:v>57.2</c:v>
                </c:pt>
                <c:pt idx="399">
                  <c:v>57.3</c:v>
                </c:pt>
                <c:pt idx="400">
                  <c:v>57.5</c:v>
                </c:pt>
                <c:pt idx="401">
                  <c:v>57.6</c:v>
                </c:pt>
                <c:pt idx="402">
                  <c:v>57.7</c:v>
                </c:pt>
                <c:pt idx="403">
                  <c:v>57.9</c:v>
                </c:pt>
                <c:pt idx="404">
                  <c:v>58</c:v>
                </c:pt>
                <c:pt idx="405">
                  <c:v>58.2</c:v>
                </c:pt>
                <c:pt idx="406">
                  <c:v>58.3</c:v>
                </c:pt>
                <c:pt idx="407">
                  <c:v>58.5</c:v>
                </c:pt>
                <c:pt idx="408">
                  <c:v>58.6</c:v>
                </c:pt>
                <c:pt idx="409">
                  <c:v>58.8</c:v>
                </c:pt>
                <c:pt idx="410">
                  <c:v>58.9</c:v>
                </c:pt>
                <c:pt idx="411">
                  <c:v>59</c:v>
                </c:pt>
                <c:pt idx="412">
                  <c:v>59.2</c:v>
                </c:pt>
                <c:pt idx="413">
                  <c:v>59.3</c:v>
                </c:pt>
                <c:pt idx="414">
                  <c:v>59.5</c:v>
                </c:pt>
                <c:pt idx="415">
                  <c:v>59.6</c:v>
                </c:pt>
                <c:pt idx="416">
                  <c:v>59.8</c:v>
                </c:pt>
                <c:pt idx="417">
                  <c:v>59.9</c:v>
                </c:pt>
                <c:pt idx="418">
                  <c:v>60</c:v>
                </c:pt>
                <c:pt idx="419">
                  <c:v>60.2</c:v>
                </c:pt>
                <c:pt idx="420">
                  <c:v>60.3</c:v>
                </c:pt>
                <c:pt idx="421">
                  <c:v>60.5</c:v>
                </c:pt>
                <c:pt idx="422">
                  <c:v>60.6</c:v>
                </c:pt>
                <c:pt idx="423">
                  <c:v>60.8</c:v>
                </c:pt>
                <c:pt idx="424">
                  <c:v>60.9</c:v>
                </c:pt>
                <c:pt idx="425">
                  <c:v>61.1</c:v>
                </c:pt>
                <c:pt idx="426">
                  <c:v>61.2</c:v>
                </c:pt>
                <c:pt idx="427">
                  <c:v>61.3</c:v>
                </c:pt>
                <c:pt idx="428">
                  <c:v>61.5</c:v>
                </c:pt>
                <c:pt idx="429">
                  <c:v>61.6</c:v>
                </c:pt>
                <c:pt idx="430">
                  <c:v>61.8</c:v>
                </c:pt>
                <c:pt idx="431">
                  <c:v>61.9</c:v>
                </c:pt>
                <c:pt idx="432">
                  <c:v>62.1</c:v>
                </c:pt>
                <c:pt idx="433">
                  <c:v>62.2</c:v>
                </c:pt>
                <c:pt idx="434">
                  <c:v>62.4</c:v>
                </c:pt>
                <c:pt idx="435">
                  <c:v>62.5</c:v>
                </c:pt>
                <c:pt idx="436">
                  <c:v>62.6</c:v>
                </c:pt>
                <c:pt idx="437">
                  <c:v>62.8</c:v>
                </c:pt>
                <c:pt idx="438">
                  <c:v>62.9</c:v>
                </c:pt>
                <c:pt idx="439">
                  <c:v>63.1</c:v>
                </c:pt>
                <c:pt idx="440">
                  <c:v>63.2</c:v>
                </c:pt>
                <c:pt idx="441">
                  <c:v>63.4</c:v>
                </c:pt>
                <c:pt idx="442">
                  <c:v>63.5</c:v>
                </c:pt>
                <c:pt idx="443">
                  <c:v>63.6</c:v>
                </c:pt>
                <c:pt idx="444">
                  <c:v>63.8</c:v>
                </c:pt>
                <c:pt idx="445">
                  <c:v>63.9</c:v>
                </c:pt>
                <c:pt idx="446">
                  <c:v>64.1</c:v>
                </c:pt>
                <c:pt idx="447">
                  <c:v>64.2</c:v>
                </c:pt>
                <c:pt idx="448">
                  <c:v>64.4</c:v>
                </c:pt>
                <c:pt idx="449">
                  <c:v>64.5</c:v>
                </c:pt>
                <c:pt idx="450">
                  <c:v>64.7</c:v>
                </c:pt>
                <c:pt idx="451">
                  <c:v>64.8</c:v>
                </c:pt>
                <c:pt idx="452">
                  <c:v>64.9</c:v>
                </c:pt>
                <c:pt idx="453">
                  <c:v>65.1</c:v>
                </c:pt>
                <c:pt idx="454">
                  <c:v>65.2</c:v>
                </c:pt>
                <c:pt idx="455">
                  <c:v>65.4</c:v>
                </c:pt>
                <c:pt idx="456">
                  <c:v>65.5</c:v>
                </c:pt>
                <c:pt idx="457">
                  <c:v>65.7</c:v>
                </c:pt>
                <c:pt idx="458">
                  <c:v>65.8</c:v>
                </c:pt>
                <c:pt idx="459">
                  <c:v>66</c:v>
                </c:pt>
                <c:pt idx="460">
                  <c:v>66.1</c:v>
                </c:pt>
                <c:pt idx="461">
                  <c:v>66.2</c:v>
                </c:pt>
                <c:pt idx="462">
                  <c:v>66.4</c:v>
                </c:pt>
                <c:pt idx="463">
                  <c:v>66.5</c:v>
                </c:pt>
                <c:pt idx="464">
                  <c:v>66.7</c:v>
                </c:pt>
                <c:pt idx="465">
                  <c:v>66.8</c:v>
                </c:pt>
                <c:pt idx="466">
                  <c:v>67</c:v>
                </c:pt>
                <c:pt idx="467">
                  <c:v>67.1</c:v>
                </c:pt>
                <c:pt idx="468">
                  <c:v>67.2</c:v>
                </c:pt>
                <c:pt idx="469">
                  <c:v>67.4</c:v>
                </c:pt>
                <c:pt idx="470">
                  <c:v>67.5</c:v>
                </c:pt>
                <c:pt idx="471">
                  <c:v>67.7</c:v>
                </c:pt>
                <c:pt idx="472">
                  <c:v>67.8</c:v>
                </c:pt>
                <c:pt idx="473">
                  <c:v>68</c:v>
                </c:pt>
                <c:pt idx="474">
                  <c:v>68.1</c:v>
                </c:pt>
                <c:pt idx="475">
                  <c:v>68.3</c:v>
                </c:pt>
                <c:pt idx="476">
                  <c:v>68.4</c:v>
                </c:pt>
                <c:pt idx="477">
                  <c:v>68.5</c:v>
                </c:pt>
                <c:pt idx="478">
                  <c:v>68.7</c:v>
                </c:pt>
                <c:pt idx="479">
                  <c:v>68.8</c:v>
                </c:pt>
                <c:pt idx="480">
                  <c:v>69</c:v>
                </c:pt>
                <c:pt idx="481">
                  <c:v>69.1</c:v>
                </c:pt>
                <c:pt idx="482">
                  <c:v>69.3</c:v>
                </c:pt>
                <c:pt idx="483">
                  <c:v>69.4</c:v>
                </c:pt>
                <c:pt idx="484">
                  <c:v>69.6</c:v>
                </c:pt>
                <c:pt idx="485">
                  <c:v>69.7</c:v>
                </c:pt>
                <c:pt idx="486">
                  <c:v>69.8</c:v>
                </c:pt>
                <c:pt idx="487">
                  <c:v>70</c:v>
                </c:pt>
                <c:pt idx="488">
                  <c:v>70.1</c:v>
                </c:pt>
                <c:pt idx="489">
                  <c:v>70.3</c:v>
                </c:pt>
                <c:pt idx="490">
                  <c:v>70.4</c:v>
                </c:pt>
                <c:pt idx="491">
                  <c:v>70.6</c:v>
                </c:pt>
                <c:pt idx="492">
                  <c:v>70.7</c:v>
                </c:pt>
                <c:pt idx="493">
                  <c:v>70.8</c:v>
                </c:pt>
                <c:pt idx="494">
                  <c:v>71</c:v>
                </c:pt>
                <c:pt idx="495">
                  <c:v>71.1</c:v>
                </c:pt>
                <c:pt idx="496">
                  <c:v>71.3</c:v>
                </c:pt>
                <c:pt idx="497">
                  <c:v>71.4</c:v>
                </c:pt>
                <c:pt idx="498">
                  <c:v>71.6</c:v>
                </c:pt>
                <c:pt idx="499">
                  <c:v>71.7</c:v>
                </c:pt>
                <c:pt idx="500">
                  <c:v>71.9</c:v>
                </c:pt>
                <c:pt idx="501">
                  <c:v>72</c:v>
                </c:pt>
                <c:pt idx="502">
                  <c:v>72.1</c:v>
                </c:pt>
                <c:pt idx="503">
                  <c:v>72.3</c:v>
                </c:pt>
                <c:pt idx="504">
                  <c:v>72.4</c:v>
                </c:pt>
                <c:pt idx="505">
                  <c:v>72.6</c:v>
                </c:pt>
                <c:pt idx="506">
                  <c:v>72.7</c:v>
                </c:pt>
                <c:pt idx="507">
                  <c:v>72.9</c:v>
                </c:pt>
                <c:pt idx="508">
                  <c:v>73</c:v>
                </c:pt>
                <c:pt idx="509">
                  <c:v>73.2</c:v>
                </c:pt>
                <c:pt idx="510">
                  <c:v>73.3</c:v>
                </c:pt>
                <c:pt idx="511">
                  <c:v>73.4</c:v>
                </c:pt>
                <c:pt idx="512">
                  <c:v>73.6</c:v>
                </c:pt>
                <c:pt idx="513">
                  <c:v>73.7</c:v>
                </c:pt>
                <c:pt idx="514">
                  <c:v>73.9</c:v>
                </c:pt>
                <c:pt idx="515">
                  <c:v>74</c:v>
                </c:pt>
                <c:pt idx="516">
                  <c:v>74.2</c:v>
                </c:pt>
                <c:pt idx="517">
                  <c:v>74.3</c:v>
                </c:pt>
                <c:pt idx="518">
                  <c:v>74.4</c:v>
                </c:pt>
                <c:pt idx="519">
                  <c:v>74.6</c:v>
                </c:pt>
                <c:pt idx="520">
                  <c:v>74.7</c:v>
                </c:pt>
                <c:pt idx="521">
                  <c:v>74.9</c:v>
                </c:pt>
                <c:pt idx="522">
                  <c:v>75</c:v>
                </c:pt>
                <c:pt idx="523">
                  <c:v>75.2</c:v>
                </c:pt>
                <c:pt idx="524">
                  <c:v>75.3</c:v>
                </c:pt>
                <c:pt idx="525">
                  <c:v>75.5</c:v>
                </c:pt>
                <c:pt idx="526">
                  <c:v>75.6</c:v>
                </c:pt>
                <c:pt idx="527">
                  <c:v>75.7</c:v>
                </c:pt>
                <c:pt idx="528">
                  <c:v>75.9</c:v>
                </c:pt>
                <c:pt idx="529">
                  <c:v>76</c:v>
                </c:pt>
                <c:pt idx="530">
                  <c:v>76.2</c:v>
                </c:pt>
                <c:pt idx="531">
                  <c:v>76.3</c:v>
                </c:pt>
                <c:pt idx="532">
                  <c:v>76.5</c:v>
                </c:pt>
                <c:pt idx="533">
                  <c:v>76.6</c:v>
                </c:pt>
                <c:pt idx="534">
                  <c:v>76.8</c:v>
                </c:pt>
                <c:pt idx="535">
                  <c:v>76.9</c:v>
                </c:pt>
                <c:pt idx="536">
                  <c:v>77</c:v>
                </c:pt>
                <c:pt idx="537">
                  <c:v>77.2</c:v>
                </c:pt>
                <c:pt idx="538">
                  <c:v>77.3</c:v>
                </c:pt>
                <c:pt idx="539">
                  <c:v>77.5</c:v>
                </c:pt>
                <c:pt idx="540">
                  <c:v>77.6</c:v>
                </c:pt>
                <c:pt idx="541">
                  <c:v>77.8</c:v>
                </c:pt>
                <c:pt idx="542">
                  <c:v>77.9</c:v>
                </c:pt>
                <c:pt idx="543">
                  <c:v>78</c:v>
                </c:pt>
                <c:pt idx="544">
                  <c:v>78.2</c:v>
                </c:pt>
                <c:pt idx="545">
                  <c:v>78.3</c:v>
                </c:pt>
                <c:pt idx="546">
                  <c:v>78.5</c:v>
                </c:pt>
                <c:pt idx="547">
                  <c:v>78.6</c:v>
                </c:pt>
                <c:pt idx="548">
                  <c:v>78.8</c:v>
                </c:pt>
                <c:pt idx="549">
                  <c:v>78.9</c:v>
                </c:pt>
                <c:pt idx="550">
                  <c:v>79.1</c:v>
                </c:pt>
                <c:pt idx="551">
                  <c:v>79.2</c:v>
                </c:pt>
                <c:pt idx="552">
                  <c:v>79.3</c:v>
                </c:pt>
                <c:pt idx="553">
                  <c:v>79.5</c:v>
                </c:pt>
                <c:pt idx="554">
                  <c:v>79.6</c:v>
                </c:pt>
                <c:pt idx="555">
                  <c:v>79.8</c:v>
                </c:pt>
                <c:pt idx="556">
                  <c:v>79.9</c:v>
                </c:pt>
                <c:pt idx="557">
                  <c:v>80.1</c:v>
                </c:pt>
                <c:pt idx="558">
                  <c:v>80.2</c:v>
                </c:pt>
                <c:pt idx="559">
                  <c:v>80.4</c:v>
                </c:pt>
                <c:pt idx="560">
                  <c:v>80.5</c:v>
                </c:pt>
                <c:pt idx="561">
                  <c:v>80.6</c:v>
                </c:pt>
                <c:pt idx="562">
                  <c:v>80.8</c:v>
                </c:pt>
                <c:pt idx="563">
                  <c:v>80.9</c:v>
                </c:pt>
                <c:pt idx="564">
                  <c:v>81.1</c:v>
                </c:pt>
                <c:pt idx="565">
                  <c:v>81.2</c:v>
                </c:pt>
                <c:pt idx="566">
                  <c:v>81.4</c:v>
                </c:pt>
                <c:pt idx="567">
                  <c:v>81.5</c:v>
                </c:pt>
                <c:pt idx="568">
                  <c:v>81.6</c:v>
                </c:pt>
                <c:pt idx="569">
                  <c:v>81.8</c:v>
                </c:pt>
                <c:pt idx="570">
                  <c:v>81.9</c:v>
                </c:pt>
                <c:pt idx="571">
                  <c:v>82.1</c:v>
                </c:pt>
                <c:pt idx="572">
                  <c:v>82.2</c:v>
                </c:pt>
                <c:pt idx="573">
                  <c:v>82.4</c:v>
                </c:pt>
                <c:pt idx="574">
                  <c:v>82.5</c:v>
                </c:pt>
                <c:pt idx="575">
                  <c:v>82.7</c:v>
                </c:pt>
                <c:pt idx="576">
                  <c:v>82.8</c:v>
                </c:pt>
                <c:pt idx="577">
                  <c:v>82.9</c:v>
                </c:pt>
                <c:pt idx="578">
                  <c:v>83.1</c:v>
                </c:pt>
                <c:pt idx="579">
                  <c:v>83.2</c:v>
                </c:pt>
                <c:pt idx="580">
                  <c:v>83.4</c:v>
                </c:pt>
                <c:pt idx="581">
                  <c:v>83.5</c:v>
                </c:pt>
                <c:pt idx="582">
                  <c:v>83.7</c:v>
                </c:pt>
                <c:pt idx="583">
                  <c:v>83.8</c:v>
                </c:pt>
                <c:pt idx="584">
                  <c:v>84</c:v>
                </c:pt>
                <c:pt idx="585">
                  <c:v>84.1</c:v>
                </c:pt>
                <c:pt idx="586">
                  <c:v>84.2</c:v>
                </c:pt>
                <c:pt idx="587">
                  <c:v>84.4</c:v>
                </c:pt>
                <c:pt idx="588">
                  <c:v>84.5</c:v>
                </c:pt>
                <c:pt idx="589">
                  <c:v>84.7</c:v>
                </c:pt>
                <c:pt idx="590">
                  <c:v>84.8</c:v>
                </c:pt>
                <c:pt idx="591">
                  <c:v>85</c:v>
                </c:pt>
                <c:pt idx="592">
                  <c:v>85.1</c:v>
                </c:pt>
                <c:pt idx="593">
                  <c:v>85.2</c:v>
                </c:pt>
                <c:pt idx="594">
                  <c:v>85.4</c:v>
                </c:pt>
                <c:pt idx="595">
                  <c:v>85.5</c:v>
                </c:pt>
                <c:pt idx="596">
                  <c:v>85.7</c:v>
                </c:pt>
                <c:pt idx="597">
                  <c:v>85.8</c:v>
                </c:pt>
                <c:pt idx="598">
                  <c:v>86</c:v>
                </c:pt>
                <c:pt idx="599">
                  <c:v>86.1</c:v>
                </c:pt>
                <c:pt idx="600">
                  <c:v>86.3</c:v>
                </c:pt>
                <c:pt idx="601">
                  <c:v>86.4</c:v>
                </c:pt>
                <c:pt idx="602">
                  <c:v>86.5</c:v>
                </c:pt>
                <c:pt idx="603">
                  <c:v>86.7</c:v>
                </c:pt>
                <c:pt idx="604">
                  <c:v>86.8</c:v>
                </c:pt>
                <c:pt idx="605">
                  <c:v>87</c:v>
                </c:pt>
                <c:pt idx="606">
                  <c:v>87.1</c:v>
                </c:pt>
                <c:pt idx="607">
                  <c:v>87.3</c:v>
                </c:pt>
                <c:pt idx="608">
                  <c:v>87.4</c:v>
                </c:pt>
                <c:pt idx="609">
                  <c:v>87.6</c:v>
                </c:pt>
                <c:pt idx="610">
                  <c:v>87.7</c:v>
                </c:pt>
                <c:pt idx="611">
                  <c:v>87.8</c:v>
                </c:pt>
                <c:pt idx="612">
                  <c:v>88</c:v>
                </c:pt>
                <c:pt idx="613">
                  <c:v>88.1</c:v>
                </c:pt>
                <c:pt idx="614">
                  <c:v>88.3</c:v>
                </c:pt>
                <c:pt idx="615">
                  <c:v>88.4</c:v>
                </c:pt>
                <c:pt idx="616">
                  <c:v>88.6</c:v>
                </c:pt>
                <c:pt idx="617">
                  <c:v>88.7</c:v>
                </c:pt>
                <c:pt idx="618">
                  <c:v>88.8</c:v>
                </c:pt>
                <c:pt idx="619">
                  <c:v>89</c:v>
                </c:pt>
                <c:pt idx="620">
                  <c:v>89.1</c:v>
                </c:pt>
                <c:pt idx="621">
                  <c:v>89.3</c:v>
                </c:pt>
                <c:pt idx="622">
                  <c:v>89.4</c:v>
                </c:pt>
                <c:pt idx="623">
                  <c:v>89.6</c:v>
                </c:pt>
                <c:pt idx="624">
                  <c:v>89.7</c:v>
                </c:pt>
                <c:pt idx="625">
                  <c:v>89.9</c:v>
                </c:pt>
                <c:pt idx="626">
                  <c:v>90</c:v>
                </c:pt>
                <c:pt idx="627">
                  <c:v>90.1</c:v>
                </c:pt>
                <c:pt idx="628">
                  <c:v>90.3</c:v>
                </c:pt>
                <c:pt idx="629">
                  <c:v>90.4</c:v>
                </c:pt>
                <c:pt idx="630">
                  <c:v>90.6</c:v>
                </c:pt>
                <c:pt idx="631">
                  <c:v>90.7</c:v>
                </c:pt>
                <c:pt idx="632">
                  <c:v>90.9</c:v>
                </c:pt>
                <c:pt idx="633">
                  <c:v>91</c:v>
                </c:pt>
                <c:pt idx="634">
                  <c:v>91.2</c:v>
                </c:pt>
                <c:pt idx="635">
                  <c:v>91.3</c:v>
                </c:pt>
                <c:pt idx="636">
                  <c:v>91.4</c:v>
                </c:pt>
                <c:pt idx="637">
                  <c:v>91.6</c:v>
                </c:pt>
                <c:pt idx="638">
                  <c:v>91.7</c:v>
                </c:pt>
                <c:pt idx="639">
                  <c:v>91.9</c:v>
                </c:pt>
                <c:pt idx="640">
                  <c:v>92</c:v>
                </c:pt>
                <c:pt idx="641">
                  <c:v>92.2</c:v>
                </c:pt>
                <c:pt idx="642">
                  <c:v>92.3</c:v>
                </c:pt>
                <c:pt idx="643">
                  <c:v>92.4</c:v>
                </c:pt>
                <c:pt idx="644">
                  <c:v>92.6</c:v>
                </c:pt>
                <c:pt idx="645">
                  <c:v>92.7</c:v>
                </c:pt>
                <c:pt idx="646">
                  <c:v>92.9</c:v>
                </c:pt>
                <c:pt idx="647">
                  <c:v>93</c:v>
                </c:pt>
                <c:pt idx="648">
                  <c:v>93.2</c:v>
                </c:pt>
                <c:pt idx="649">
                  <c:v>93.3</c:v>
                </c:pt>
                <c:pt idx="650">
                  <c:v>93.5</c:v>
                </c:pt>
                <c:pt idx="651">
                  <c:v>93.6</c:v>
                </c:pt>
                <c:pt idx="652">
                  <c:v>93.7</c:v>
                </c:pt>
                <c:pt idx="653">
                  <c:v>93.9</c:v>
                </c:pt>
                <c:pt idx="654">
                  <c:v>94</c:v>
                </c:pt>
                <c:pt idx="655">
                  <c:v>94.2</c:v>
                </c:pt>
                <c:pt idx="656">
                  <c:v>94.3</c:v>
                </c:pt>
                <c:pt idx="657">
                  <c:v>94.5</c:v>
                </c:pt>
                <c:pt idx="658">
                  <c:v>94.6</c:v>
                </c:pt>
                <c:pt idx="659">
                  <c:v>94.8</c:v>
                </c:pt>
                <c:pt idx="660">
                  <c:v>94.9</c:v>
                </c:pt>
                <c:pt idx="661">
                  <c:v>95</c:v>
                </c:pt>
                <c:pt idx="662">
                  <c:v>95.2</c:v>
                </c:pt>
                <c:pt idx="663">
                  <c:v>95.3</c:v>
                </c:pt>
                <c:pt idx="664">
                  <c:v>95.5</c:v>
                </c:pt>
                <c:pt idx="665">
                  <c:v>95.6</c:v>
                </c:pt>
                <c:pt idx="666">
                  <c:v>95.8</c:v>
                </c:pt>
                <c:pt idx="667">
                  <c:v>95.9</c:v>
                </c:pt>
                <c:pt idx="668">
                  <c:v>96</c:v>
                </c:pt>
                <c:pt idx="669">
                  <c:v>96.2</c:v>
                </c:pt>
                <c:pt idx="670">
                  <c:v>96.3</c:v>
                </c:pt>
                <c:pt idx="671">
                  <c:v>96.5</c:v>
                </c:pt>
                <c:pt idx="672">
                  <c:v>96.6</c:v>
                </c:pt>
                <c:pt idx="673">
                  <c:v>96.8</c:v>
                </c:pt>
                <c:pt idx="674">
                  <c:v>96.9</c:v>
                </c:pt>
                <c:pt idx="675">
                  <c:v>97.1</c:v>
                </c:pt>
                <c:pt idx="676">
                  <c:v>97.2</c:v>
                </c:pt>
                <c:pt idx="677">
                  <c:v>97.3</c:v>
                </c:pt>
                <c:pt idx="678">
                  <c:v>97.5</c:v>
                </c:pt>
                <c:pt idx="679">
                  <c:v>97.6</c:v>
                </c:pt>
                <c:pt idx="680">
                  <c:v>97.8</c:v>
                </c:pt>
                <c:pt idx="681">
                  <c:v>97.9</c:v>
                </c:pt>
                <c:pt idx="682">
                  <c:v>98.1</c:v>
                </c:pt>
                <c:pt idx="683">
                  <c:v>98.2</c:v>
                </c:pt>
                <c:pt idx="684">
                  <c:v>98.4</c:v>
                </c:pt>
                <c:pt idx="685">
                  <c:v>98.5</c:v>
                </c:pt>
                <c:pt idx="686">
                  <c:v>98.6</c:v>
                </c:pt>
                <c:pt idx="687">
                  <c:v>98.8</c:v>
                </c:pt>
                <c:pt idx="688">
                  <c:v>98.9</c:v>
                </c:pt>
                <c:pt idx="689">
                  <c:v>99.1</c:v>
                </c:pt>
                <c:pt idx="690">
                  <c:v>99.2</c:v>
                </c:pt>
                <c:pt idx="691">
                  <c:v>99.4</c:v>
                </c:pt>
                <c:pt idx="692">
                  <c:v>99.5</c:v>
                </c:pt>
                <c:pt idx="693">
                  <c:v>99.6</c:v>
                </c:pt>
                <c:pt idx="694">
                  <c:v>99.8</c:v>
                </c:pt>
                <c:pt idx="695">
                  <c:v>99.9</c:v>
                </c:pt>
                <c:pt idx="696">
                  <c:v>100</c:v>
                </c:pt>
                <c:pt idx="697">
                  <c:v>100</c:v>
                </c:pt>
                <c:pt idx="698">
                  <c:v>100</c:v>
                </c:pt>
                <c:pt idx="699">
                  <c:v>101</c:v>
                </c:pt>
                <c:pt idx="700">
                  <c:v>101</c:v>
                </c:pt>
                <c:pt idx="701">
                  <c:v>101</c:v>
                </c:pt>
                <c:pt idx="702">
                  <c:v>101</c:v>
                </c:pt>
                <c:pt idx="703">
                  <c:v>101</c:v>
                </c:pt>
                <c:pt idx="704">
                  <c:v>101</c:v>
                </c:pt>
                <c:pt idx="705">
                  <c:v>101</c:v>
                </c:pt>
                <c:pt idx="706">
                  <c:v>102</c:v>
                </c:pt>
                <c:pt idx="707">
                  <c:v>102</c:v>
                </c:pt>
                <c:pt idx="708">
                  <c:v>102</c:v>
                </c:pt>
                <c:pt idx="709">
                  <c:v>102</c:v>
                </c:pt>
                <c:pt idx="710">
                  <c:v>102</c:v>
                </c:pt>
                <c:pt idx="711">
                  <c:v>102</c:v>
                </c:pt>
                <c:pt idx="712">
                  <c:v>102</c:v>
                </c:pt>
                <c:pt idx="713">
                  <c:v>103</c:v>
                </c:pt>
                <c:pt idx="714">
                  <c:v>103</c:v>
                </c:pt>
                <c:pt idx="715">
                  <c:v>103</c:v>
                </c:pt>
                <c:pt idx="716">
                  <c:v>103</c:v>
                </c:pt>
                <c:pt idx="717">
                  <c:v>103</c:v>
                </c:pt>
                <c:pt idx="718">
                  <c:v>103</c:v>
                </c:pt>
                <c:pt idx="719">
                  <c:v>103</c:v>
                </c:pt>
                <c:pt idx="720">
                  <c:v>104</c:v>
                </c:pt>
                <c:pt idx="721">
                  <c:v>104</c:v>
                </c:pt>
                <c:pt idx="722">
                  <c:v>104</c:v>
                </c:pt>
                <c:pt idx="723">
                  <c:v>104</c:v>
                </c:pt>
                <c:pt idx="724">
                  <c:v>104</c:v>
                </c:pt>
                <c:pt idx="725">
                  <c:v>104</c:v>
                </c:pt>
                <c:pt idx="726">
                  <c:v>104</c:v>
                </c:pt>
                <c:pt idx="727">
                  <c:v>105</c:v>
                </c:pt>
                <c:pt idx="728">
                  <c:v>105</c:v>
                </c:pt>
                <c:pt idx="729">
                  <c:v>105</c:v>
                </c:pt>
                <c:pt idx="730">
                  <c:v>105</c:v>
                </c:pt>
                <c:pt idx="731">
                  <c:v>105</c:v>
                </c:pt>
                <c:pt idx="732">
                  <c:v>105</c:v>
                </c:pt>
                <c:pt idx="733">
                  <c:v>105</c:v>
                </c:pt>
                <c:pt idx="734">
                  <c:v>106</c:v>
                </c:pt>
                <c:pt idx="735">
                  <c:v>106</c:v>
                </c:pt>
                <c:pt idx="736">
                  <c:v>106</c:v>
                </c:pt>
                <c:pt idx="737">
                  <c:v>106</c:v>
                </c:pt>
                <c:pt idx="738">
                  <c:v>106</c:v>
                </c:pt>
                <c:pt idx="739">
                  <c:v>106</c:v>
                </c:pt>
                <c:pt idx="740">
                  <c:v>106</c:v>
                </c:pt>
                <c:pt idx="741">
                  <c:v>107</c:v>
                </c:pt>
                <c:pt idx="742">
                  <c:v>107</c:v>
                </c:pt>
                <c:pt idx="743">
                  <c:v>107</c:v>
                </c:pt>
                <c:pt idx="744">
                  <c:v>107</c:v>
                </c:pt>
                <c:pt idx="745">
                  <c:v>107</c:v>
                </c:pt>
                <c:pt idx="746">
                  <c:v>107</c:v>
                </c:pt>
                <c:pt idx="747">
                  <c:v>107</c:v>
                </c:pt>
                <c:pt idx="748">
                  <c:v>108</c:v>
                </c:pt>
                <c:pt idx="749">
                  <c:v>108</c:v>
                </c:pt>
                <c:pt idx="750">
                  <c:v>108</c:v>
                </c:pt>
                <c:pt idx="751">
                  <c:v>108</c:v>
                </c:pt>
                <c:pt idx="752">
                  <c:v>108</c:v>
                </c:pt>
                <c:pt idx="753">
                  <c:v>108</c:v>
                </c:pt>
                <c:pt idx="754">
                  <c:v>108</c:v>
                </c:pt>
                <c:pt idx="755">
                  <c:v>109</c:v>
                </c:pt>
                <c:pt idx="756">
                  <c:v>109</c:v>
                </c:pt>
                <c:pt idx="757">
                  <c:v>109</c:v>
                </c:pt>
                <c:pt idx="758">
                  <c:v>109</c:v>
                </c:pt>
                <c:pt idx="759">
                  <c:v>109</c:v>
                </c:pt>
                <c:pt idx="760">
                  <c:v>109</c:v>
                </c:pt>
                <c:pt idx="761">
                  <c:v>109</c:v>
                </c:pt>
                <c:pt idx="762">
                  <c:v>110</c:v>
                </c:pt>
                <c:pt idx="763">
                  <c:v>110</c:v>
                </c:pt>
                <c:pt idx="764">
                  <c:v>110</c:v>
                </c:pt>
                <c:pt idx="765">
                  <c:v>110</c:v>
                </c:pt>
                <c:pt idx="766">
                  <c:v>110</c:v>
                </c:pt>
                <c:pt idx="767">
                  <c:v>110</c:v>
                </c:pt>
                <c:pt idx="768">
                  <c:v>110</c:v>
                </c:pt>
                <c:pt idx="769">
                  <c:v>111</c:v>
                </c:pt>
                <c:pt idx="770">
                  <c:v>111</c:v>
                </c:pt>
                <c:pt idx="771">
                  <c:v>111</c:v>
                </c:pt>
                <c:pt idx="772">
                  <c:v>111</c:v>
                </c:pt>
                <c:pt idx="773">
                  <c:v>111</c:v>
                </c:pt>
                <c:pt idx="774">
                  <c:v>111</c:v>
                </c:pt>
                <c:pt idx="775">
                  <c:v>111</c:v>
                </c:pt>
                <c:pt idx="776">
                  <c:v>112</c:v>
                </c:pt>
                <c:pt idx="777">
                  <c:v>112</c:v>
                </c:pt>
                <c:pt idx="778">
                  <c:v>112</c:v>
                </c:pt>
                <c:pt idx="779">
                  <c:v>112</c:v>
                </c:pt>
                <c:pt idx="780">
                  <c:v>112</c:v>
                </c:pt>
                <c:pt idx="781">
                  <c:v>112</c:v>
                </c:pt>
                <c:pt idx="782">
                  <c:v>112</c:v>
                </c:pt>
                <c:pt idx="783">
                  <c:v>113</c:v>
                </c:pt>
                <c:pt idx="784">
                  <c:v>113</c:v>
                </c:pt>
                <c:pt idx="785">
                  <c:v>113</c:v>
                </c:pt>
                <c:pt idx="786">
                  <c:v>113</c:v>
                </c:pt>
                <c:pt idx="787">
                  <c:v>113</c:v>
                </c:pt>
                <c:pt idx="788">
                  <c:v>113</c:v>
                </c:pt>
                <c:pt idx="789">
                  <c:v>113</c:v>
                </c:pt>
                <c:pt idx="790">
                  <c:v>114</c:v>
                </c:pt>
                <c:pt idx="791">
                  <c:v>114</c:v>
                </c:pt>
                <c:pt idx="792">
                  <c:v>114</c:v>
                </c:pt>
                <c:pt idx="793">
                  <c:v>114</c:v>
                </c:pt>
                <c:pt idx="794">
                  <c:v>114</c:v>
                </c:pt>
                <c:pt idx="795">
                  <c:v>114</c:v>
                </c:pt>
                <c:pt idx="796">
                  <c:v>114</c:v>
                </c:pt>
                <c:pt idx="797">
                  <c:v>115</c:v>
                </c:pt>
                <c:pt idx="798">
                  <c:v>115</c:v>
                </c:pt>
                <c:pt idx="799">
                  <c:v>115</c:v>
                </c:pt>
                <c:pt idx="800">
                  <c:v>115</c:v>
                </c:pt>
                <c:pt idx="801">
                  <c:v>115</c:v>
                </c:pt>
                <c:pt idx="802">
                  <c:v>115</c:v>
                </c:pt>
                <c:pt idx="803">
                  <c:v>115</c:v>
                </c:pt>
                <c:pt idx="804">
                  <c:v>116</c:v>
                </c:pt>
                <c:pt idx="805">
                  <c:v>116</c:v>
                </c:pt>
                <c:pt idx="806">
                  <c:v>116</c:v>
                </c:pt>
                <c:pt idx="807">
                  <c:v>116</c:v>
                </c:pt>
                <c:pt idx="808">
                  <c:v>116</c:v>
                </c:pt>
                <c:pt idx="809">
                  <c:v>116</c:v>
                </c:pt>
                <c:pt idx="810">
                  <c:v>116</c:v>
                </c:pt>
                <c:pt idx="811">
                  <c:v>117</c:v>
                </c:pt>
                <c:pt idx="812">
                  <c:v>117</c:v>
                </c:pt>
                <c:pt idx="813">
                  <c:v>117</c:v>
                </c:pt>
                <c:pt idx="814">
                  <c:v>117</c:v>
                </c:pt>
                <c:pt idx="815">
                  <c:v>117</c:v>
                </c:pt>
                <c:pt idx="816">
                  <c:v>117</c:v>
                </c:pt>
                <c:pt idx="817">
                  <c:v>118</c:v>
                </c:pt>
                <c:pt idx="818">
                  <c:v>118</c:v>
                </c:pt>
                <c:pt idx="819">
                  <c:v>118</c:v>
                </c:pt>
                <c:pt idx="820">
                  <c:v>118</c:v>
                </c:pt>
                <c:pt idx="821">
                  <c:v>118</c:v>
                </c:pt>
                <c:pt idx="822">
                  <c:v>118</c:v>
                </c:pt>
                <c:pt idx="823">
                  <c:v>118</c:v>
                </c:pt>
                <c:pt idx="824">
                  <c:v>119</c:v>
                </c:pt>
                <c:pt idx="825">
                  <c:v>119</c:v>
                </c:pt>
                <c:pt idx="826">
                  <c:v>119</c:v>
                </c:pt>
                <c:pt idx="827">
                  <c:v>119</c:v>
                </c:pt>
                <c:pt idx="828">
                  <c:v>119</c:v>
                </c:pt>
                <c:pt idx="829">
                  <c:v>119</c:v>
                </c:pt>
                <c:pt idx="830">
                  <c:v>119</c:v>
                </c:pt>
                <c:pt idx="831">
                  <c:v>120</c:v>
                </c:pt>
                <c:pt idx="832">
                  <c:v>120</c:v>
                </c:pt>
                <c:pt idx="833">
                  <c:v>120</c:v>
                </c:pt>
                <c:pt idx="834">
                  <c:v>120</c:v>
                </c:pt>
                <c:pt idx="835">
                  <c:v>120</c:v>
                </c:pt>
                <c:pt idx="836">
                  <c:v>120</c:v>
                </c:pt>
                <c:pt idx="837">
                  <c:v>120</c:v>
                </c:pt>
                <c:pt idx="838">
                  <c:v>121</c:v>
                </c:pt>
                <c:pt idx="839">
                  <c:v>121</c:v>
                </c:pt>
                <c:pt idx="840">
                  <c:v>121</c:v>
                </c:pt>
                <c:pt idx="841">
                  <c:v>121</c:v>
                </c:pt>
                <c:pt idx="842">
                  <c:v>121</c:v>
                </c:pt>
                <c:pt idx="843">
                  <c:v>121</c:v>
                </c:pt>
                <c:pt idx="844">
                  <c:v>121</c:v>
                </c:pt>
                <c:pt idx="845">
                  <c:v>122</c:v>
                </c:pt>
                <c:pt idx="846">
                  <c:v>122</c:v>
                </c:pt>
                <c:pt idx="847">
                  <c:v>122</c:v>
                </c:pt>
                <c:pt idx="848">
                  <c:v>122</c:v>
                </c:pt>
                <c:pt idx="849">
                  <c:v>122</c:v>
                </c:pt>
                <c:pt idx="850">
                  <c:v>122</c:v>
                </c:pt>
                <c:pt idx="851">
                  <c:v>122</c:v>
                </c:pt>
                <c:pt idx="852">
                  <c:v>123</c:v>
                </c:pt>
                <c:pt idx="853">
                  <c:v>123</c:v>
                </c:pt>
                <c:pt idx="854">
                  <c:v>123</c:v>
                </c:pt>
                <c:pt idx="855">
                  <c:v>123</c:v>
                </c:pt>
                <c:pt idx="856">
                  <c:v>123</c:v>
                </c:pt>
                <c:pt idx="857">
                  <c:v>123</c:v>
                </c:pt>
                <c:pt idx="858">
                  <c:v>123</c:v>
                </c:pt>
                <c:pt idx="859">
                  <c:v>124</c:v>
                </c:pt>
                <c:pt idx="860">
                  <c:v>124</c:v>
                </c:pt>
                <c:pt idx="861">
                  <c:v>124</c:v>
                </c:pt>
                <c:pt idx="862">
                  <c:v>124</c:v>
                </c:pt>
                <c:pt idx="863">
                  <c:v>124</c:v>
                </c:pt>
                <c:pt idx="864">
                  <c:v>124</c:v>
                </c:pt>
                <c:pt idx="865">
                  <c:v>124</c:v>
                </c:pt>
                <c:pt idx="866">
                  <c:v>125</c:v>
                </c:pt>
                <c:pt idx="867">
                  <c:v>125</c:v>
                </c:pt>
                <c:pt idx="868">
                  <c:v>125</c:v>
                </c:pt>
                <c:pt idx="869">
                  <c:v>125</c:v>
                </c:pt>
                <c:pt idx="870">
                  <c:v>125</c:v>
                </c:pt>
                <c:pt idx="871">
                  <c:v>125</c:v>
                </c:pt>
                <c:pt idx="872">
                  <c:v>125</c:v>
                </c:pt>
                <c:pt idx="873">
                  <c:v>126</c:v>
                </c:pt>
                <c:pt idx="874">
                  <c:v>126</c:v>
                </c:pt>
                <c:pt idx="875">
                  <c:v>126</c:v>
                </c:pt>
                <c:pt idx="876">
                  <c:v>126</c:v>
                </c:pt>
                <c:pt idx="877">
                  <c:v>126</c:v>
                </c:pt>
                <c:pt idx="878">
                  <c:v>126</c:v>
                </c:pt>
                <c:pt idx="879">
                  <c:v>126</c:v>
                </c:pt>
                <c:pt idx="880">
                  <c:v>127</c:v>
                </c:pt>
                <c:pt idx="881">
                  <c:v>127</c:v>
                </c:pt>
                <c:pt idx="882">
                  <c:v>127</c:v>
                </c:pt>
                <c:pt idx="883">
                  <c:v>127</c:v>
                </c:pt>
                <c:pt idx="884">
                  <c:v>127</c:v>
                </c:pt>
                <c:pt idx="885">
                  <c:v>127</c:v>
                </c:pt>
                <c:pt idx="886">
                  <c:v>127</c:v>
                </c:pt>
                <c:pt idx="887">
                  <c:v>128</c:v>
                </c:pt>
                <c:pt idx="888">
                  <c:v>128</c:v>
                </c:pt>
                <c:pt idx="889">
                  <c:v>128</c:v>
                </c:pt>
                <c:pt idx="890">
                  <c:v>128</c:v>
                </c:pt>
                <c:pt idx="891">
                  <c:v>128</c:v>
                </c:pt>
                <c:pt idx="892">
                  <c:v>128</c:v>
                </c:pt>
                <c:pt idx="893">
                  <c:v>128</c:v>
                </c:pt>
                <c:pt idx="894">
                  <c:v>129</c:v>
                </c:pt>
                <c:pt idx="895">
                  <c:v>129</c:v>
                </c:pt>
                <c:pt idx="896">
                  <c:v>129</c:v>
                </c:pt>
                <c:pt idx="897">
                  <c:v>129</c:v>
                </c:pt>
                <c:pt idx="898">
                  <c:v>129</c:v>
                </c:pt>
                <c:pt idx="899">
                  <c:v>129</c:v>
                </c:pt>
                <c:pt idx="900">
                  <c:v>129</c:v>
                </c:pt>
                <c:pt idx="901">
                  <c:v>130</c:v>
                </c:pt>
                <c:pt idx="902">
                  <c:v>130</c:v>
                </c:pt>
                <c:pt idx="903">
                  <c:v>130</c:v>
                </c:pt>
                <c:pt idx="904">
                  <c:v>130</c:v>
                </c:pt>
                <c:pt idx="905">
                  <c:v>130</c:v>
                </c:pt>
                <c:pt idx="906">
                  <c:v>130</c:v>
                </c:pt>
                <c:pt idx="907">
                  <c:v>130</c:v>
                </c:pt>
                <c:pt idx="908">
                  <c:v>131</c:v>
                </c:pt>
                <c:pt idx="909">
                  <c:v>131</c:v>
                </c:pt>
                <c:pt idx="910">
                  <c:v>131</c:v>
                </c:pt>
                <c:pt idx="911">
                  <c:v>131</c:v>
                </c:pt>
                <c:pt idx="912">
                  <c:v>131</c:v>
                </c:pt>
                <c:pt idx="913">
                  <c:v>131</c:v>
                </c:pt>
                <c:pt idx="914">
                  <c:v>131</c:v>
                </c:pt>
                <c:pt idx="915">
                  <c:v>132</c:v>
                </c:pt>
                <c:pt idx="916">
                  <c:v>132</c:v>
                </c:pt>
                <c:pt idx="917">
                  <c:v>132</c:v>
                </c:pt>
                <c:pt idx="918">
                  <c:v>132</c:v>
                </c:pt>
                <c:pt idx="919">
                  <c:v>132</c:v>
                </c:pt>
                <c:pt idx="920">
                  <c:v>132</c:v>
                </c:pt>
                <c:pt idx="921">
                  <c:v>132</c:v>
                </c:pt>
                <c:pt idx="922">
                  <c:v>133</c:v>
                </c:pt>
                <c:pt idx="923">
                  <c:v>133</c:v>
                </c:pt>
                <c:pt idx="924">
                  <c:v>133</c:v>
                </c:pt>
                <c:pt idx="925">
                  <c:v>133</c:v>
                </c:pt>
                <c:pt idx="926">
                  <c:v>133</c:v>
                </c:pt>
                <c:pt idx="927">
                  <c:v>133</c:v>
                </c:pt>
                <c:pt idx="928">
                  <c:v>133</c:v>
                </c:pt>
                <c:pt idx="929">
                  <c:v>134</c:v>
                </c:pt>
                <c:pt idx="930">
                  <c:v>134</c:v>
                </c:pt>
                <c:pt idx="931">
                  <c:v>134</c:v>
                </c:pt>
                <c:pt idx="932">
                  <c:v>134</c:v>
                </c:pt>
                <c:pt idx="933">
                  <c:v>134</c:v>
                </c:pt>
                <c:pt idx="934">
                  <c:v>134</c:v>
                </c:pt>
                <c:pt idx="935">
                  <c:v>134</c:v>
                </c:pt>
                <c:pt idx="936">
                  <c:v>135</c:v>
                </c:pt>
                <c:pt idx="937">
                  <c:v>135</c:v>
                </c:pt>
                <c:pt idx="938">
                  <c:v>135</c:v>
                </c:pt>
                <c:pt idx="939">
                  <c:v>135</c:v>
                </c:pt>
                <c:pt idx="940">
                  <c:v>135</c:v>
                </c:pt>
                <c:pt idx="941">
                  <c:v>135</c:v>
                </c:pt>
                <c:pt idx="942">
                  <c:v>136</c:v>
                </c:pt>
                <c:pt idx="943">
                  <c:v>136</c:v>
                </c:pt>
                <c:pt idx="944">
                  <c:v>136</c:v>
                </c:pt>
                <c:pt idx="945">
                  <c:v>136</c:v>
                </c:pt>
                <c:pt idx="946">
                  <c:v>136</c:v>
                </c:pt>
                <c:pt idx="947">
                  <c:v>136</c:v>
                </c:pt>
                <c:pt idx="948">
                  <c:v>136</c:v>
                </c:pt>
                <c:pt idx="949">
                  <c:v>137</c:v>
                </c:pt>
                <c:pt idx="950">
                  <c:v>137</c:v>
                </c:pt>
                <c:pt idx="951">
                  <c:v>137</c:v>
                </c:pt>
                <c:pt idx="952">
                  <c:v>137</c:v>
                </c:pt>
                <c:pt idx="953">
                  <c:v>137</c:v>
                </c:pt>
                <c:pt idx="954">
                  <c:v>137</c:v>
                </c:pt>
                <c:pt idx="955">
                  <c:v>137</c:v>
                </c:pt>
                <c:pt idx="956">
                  <c:v>138</c:v>
                </c:pt>
                <c:pt idx="957">
                  <c:v>138</c:v>
                </c:pt>
                <c:pt idx="958">
                  <c:v>138</c:v>
                </c:pt>
                <c:pt idx="959">
                  <c:v>138</c:v>
                </c:pt>
                <c:pt idx="960">
                  <c:v>138</c:v>
                </c:pt>
                <c:pt idx="961">
                  <c:v>138</c:v>
                </c:pt>
                <c:pt idx="962">
                  <c:v>138</c:v>
                </c:pt>
                <c:pt idx="963">
                  <c:v>139</c:v>
                </c:pt>
                <c:pt idx="964">
                  <c:v>139</c:v>
                </c:pt>
                <c:pt idx="965">
                  <c:v>139</c:v>
                </c:pt>
                <c:pt idx="966">
                  <c:v>139</c:v>
                </c:pt>
                <c:pt idx="967">
                  <c:v>139</c:v>
                </c:pt>
                <c:pt idx="968">
                  <c:v>139</c:v>
                </c:pt>
                <c:pt idx="969">
                  <c:v>139</c:v>
                </c:pt>
                <c:pt idx="970">
                  <c:v>140</c:v>
                </c:pt>
                <c:pt idx="971">
                  <c:v>140</c:v>
                </c:pt>
                <c:pt idx="972">
                  <c:v>140</c:v>
                </c:pt>
                <c:pt idx="973">
                  <c:v>140</c:v>
                </c:pt>
                <c:pt idx="974">
                  <c:v>140</c:v>
                </c:pt>
                <c:pt idx="975">
                  <c:v>140</c:v>
                </c:pt>
                <c:pt idx="976">
                  <c:v>140</c:v>
                </c:pt>
                <c:pt idx="977">
                  <c:v>141</c:v>
                </c:pt>
                <c:pt idx="978">
                  <c:v>141</c:v>
                </c:pt>
                <c:pt idx="979">
                  <c:v>141</c:v>
                </c:pt>
                <c:pt idx="980">
                  <c:v>141</c:v>
                </c:pt>
                <c:pt idx="981">
                  <c:v>141</c:v>
                </c:pt>
                <c:pt idx="982">
                  <c:v>141</c:v>
                </c:pt>
                <c:pt idx="983">
                  <c:v>141</c:v>
                </c:pt>
                <c:pt idx="984">
                  <c:v>142</c:v>
                </c:pt>
                <c:pt idx="985">
                  <c:v>142</c:v>
                </c:pt>
                <c:pt idx="986">
                  <c:v>142</c:v>
                </c:pt>
                <c:pt idx="987">
                  <c:v>142</c:v>
                </c:pt>
                <c:pt idx="988">
                  <c:v>142</c:v>
                </c:pt>
                <c:pt idx="989">
                  <c:v>142</c:v>
                </c:pt>
                <c:pt idx="990">
                  <c:v>142</c:v>
                </c:pt>
                <c:pt idx="991">
                  <c:v>143</c:v>
                </c:pt>
                <c:pt idx="992">
                  <c:v>143</c:v>
                </c:pt>
                <c:pt idx="993">
                  <c:v>143</c:v>
                </c:pt>
                <c:pt idx="994">
                  <c:v>143</c:v>
                </c:pt>
                <c:pt idx="995">
                  <c:v>143</c:v>
                </c:pt>
                <c:pt idx="996">
                  <c:v>143</c:v>
                </c:pt>
                <c:pt idx="997">
                  <c:v>143</c:v>
                </c:pt>
                <c:pt idx="998">
                  <c:v>144</c:v>
                </c:pt>
                <c:pt idx="999">
                  <c:v>144</c:v>
                </c:pt>
                <c:pt idx="1000">
                  <c:v>144</c:v>
                </c:pt>
                <c:pt idx="1001">
                  <c:v>144</c:v>
                </c:pt>
                <c:pt idx="1002">
                  <c:v>144</c:v>
                </c:pt>
                <c:pt idx="1003">
                  <c:v>144</c:v>
                </c:pt>
                <c:pt idx="1004">
                  <c:v>144</c:v>
                </c:pt>
                <c:pt idx="1005">
                  <c:v>145</c:v>
                </c:pt>
                <c:pt idx="1006">
                  <c:v>145</c:v>
                </c:pt>
                <c:pt idx="1007">
                  <c:v>145</c:v>
                </c:pt>
                <c:pt idx="1008">
                  <c:v>145</c:v>
                </c:pt>
                <c:pt idx="1009">
                  <c:v>145</c:v>
                </c:pt>
                <c:pt idx="1010">
                  <c:v>145</c:v>
                </c:pt>
                <c:pt idx="1011">
                  <c:v>145</c:v>
                </c:pt>
                <c:pt idx="1012">
                  <c:v>146</c:v>
                </c:pt>
                <c:pt idx="1013">
                  <c:v>146</c:v>
                </c:pt>
                <c:pt idx="1014">
                  <c:v>146</c:v>
                </c:pt>
                <c:pt idx="1015">
                  <c:v>146</c:v>
                </c:pt>
                <c:pt idx="1016">
                  <c:v>146</c:v>
                </c:pt>
                <c:pt idx="1017">
                  <c:v>146</c:v>
                </c:pt>
                <c:pt idx="1018">
                  <c:v>146</c:v>
                </c:pt>
                <c:pt idx="1019">
                  <c:v>147</c:v>
                </c:pt>
                <c:pt idx="1020">
                  <c:v>147</c:v>
                </c:pt>
                <c:pt idx="1021">
                  <c:v>147</c:v>
                </c:pt>
                <c:pt idx="1022">
                  <c:v>147</c:v>
                </c:pt>
                <c:pt idx="1023">
                  <c:v>147</c:v>
                </c:pt>
                <c:pt idx="1024">
                  <c:v>147</c:v>
                </c:pt>
                <c:pt idx="1025">
                  <c:v>147</c:v>
                </c:pt>
                <c:pt idx="1026">
                  <c:v>148</c:v>
                </c:pt>
                <c:pt idx="1027">
                  <c:v>148</c:v>
                </c:pt>
                <c:pt idx="1028">
                  <c:v>148</c:v>
                </c:pt>
                <c:pt idx="1029">
                  <c:v>148</c:v>
                </c:pt>
                <c:pt idx="1030">
                  <c:v>148</c:v>
                </c:pt>
                <c:pt idx="1031">
                  <c:v>148</c:v>
                </c:pt>
                <c:pt idx="1032">
                  <c:v>148</c:v>
                </c:pt>
                <c:pt idx="1033">
                  <c:v>149</c:v>
                </c:pt>
                <c:pt idx="1034">
                  <c:v>149</c:v>
                </c:pt>
                <c:pt idx="1035">
                  <c:v>149</c:v>
                </c:pt>
                <c:pt idx="1036">
                  <c:v>149</c:v>
                </c:pt>
                <c:pt idx="1037">
                  <c:v>149</c:v>
                </c:pt>
                <c:pt idx="1038">
                  <c:v>149</c:v>
                </c:pt>
                <c:pt idx="1039">
                  <c:v>149</c:v>
                </c:pt>
                <c:pt idx="1040">
                  <c:v>150</c:v>
                </c:pt>
                <c:pt idx="1041">
                  <c:v>150</c:v>
                </c:pt>
                <c:pt idx="1042">
                  <c:v>150</c:v>
                </c:pt>
                <c:pt idx="1043">
                  <c:v>150</c:v>
                </c:pt>
                <c:pt idx="1044">
                  <c:v>150</c:v>
                </c:pt>
                <c:pt idx="1045">
                  <c:v>150</c:v>
                </c:pt>
                <c:pt idx="1046">
                  <c:v>150</c:v>
                </c:pt>
                <c:pt idx="1047">
                  <c:v>151</c:v>
                </c:pt>
                <c:pt idx="1048">
                  <c:v>151</c:v>
                </c:pt>
                <c:pt idx="1049">
                  <c:v>151</c:v>
                </c:pt>
                <c:pt idx="1050">
                  <c:v>151</c:v>
                </c:pt>
                <c:pt idx="1051">
                  <c:v>151</c:v>
                </c:pt>
                <c:pt idx="1052">
                  <c:v>151</c:v>
                </c:pt>
                <c:pt idx="1053">
                  <c:v>151</c:v>
                </c:pt>
                <c:pt idx="1054">
                  <c:v>152</c:v>
                </c:pt>
                <c:pt idx="1055">
                  <c:v>152</c:v>
                </c:pt>
                <c:pt idx="1056">
                  <c:v>152</c:v>
                </c:pt>
                <c:pt idx="1057">
                  <c:v>152</c:v>
                </c:pt>
                <c:pt idx="1058">
                  <c:v>152</c:v>
                </c:pt>
                <c:pt idx="1059">
                  <c:v>152</c:v>
                </c:pt>
                <c:pt idx="1060">
                  <c:v>152</c:v>
                </c:pt>
                <c:pt idx="1061">
                  <c:v>153</c:v>
                </c:pt>
                <c:pt idx="1062">
                  <c:v>153</c:v>
                </c:pt>
                <c:pt idx="1063">
                  <c:v>153</c:v>
                </c:pt>
                <c:pt idx="1064">
                  <c:v>153</c:v>
                </c:pt>
                <c:pt idx="1065">
                  <c:v>153</c:v>
                </c:pt>
                <c:pt idx="1066">
                  <c:v>153</c:v>
                </c:pt>
                <c:pt idx="1067">
                  <c:v>154</c:v>
                </c:pt>
                <c:pt idx="1068">
                  <c:v>154</c:v>
                </c:pt>
                <c:pt idx="1069">
                  <c:v>154</c:v>
                </c:pt>
                <c:pt idx="1070">
                  <c:v>154</c:v>
                </c:pt>
                <c:pt idx="1071">
                  <c:v>154</c:v>
                </c:pt>
                <c:pt idx="1072">
                  <c:v>154</c:v>
                </c:pt>
                <c:pt idx="1073">
                  <c:v>154</c:v>
                </c:pt>
                <c:pt idx="1074">
                  <c:v>155</c:v>
                </c:pt>
                <c:pt idx="1075">
                  <c:v>155</c:v>
                </c:pt>
                <c:pt idx="1076">
                  <c:v>155</c:v>
                </c:pt>
                <c:pt idx="1077">
                  <c:v>155</c:v>
                </c:pt>
                <c:pt idx="1078">
                  <c:v>155</c:v>
                </c:pt>
                <c:pt idx="1079">
                  <c:v>155</c:v>
                </c:pt>
                <c:pt idx="1080">
                  <c:v>155</c:v>
                </c:pt>
                <c:pt idx="1081">
                  <c:v>156</c:v>
                </c:pt>
                <c:pt idx="1082">
                  <c:v>156</c:v>
                </c:pt>
                <c:pt idx="1083">
                  <c:v>156</c:v>
                </c:pt>
                <c:pt idx="1084">
                  <c:v>156</c:v>
                </c:pt>
                <c:pt idx="1085">
                  <c:v>156</c:v>
                </c:pt>
                <c:pt idx="1086">
                  <c:v>156</c:v>
                </c:pt>
                <c:pt idx="1087">
                  <c:v>156</c:v>
                </c:pt>
                <c:pt idx="1088">
                  <c:v>157</c:v>
                </c:pt>
                <c:pt idx="1089">
                  <c:v>157</c:v>
                </c:pt>
                <c:pt idx="1090">
                  <c:v>157</c:v>
                </c:pt>
                <c:pt idx="1091">
                  <c:v>157</c:v>
                </c:pt>
                <c:pt idx="1092">
                  <c:v>157</c:v>
                </c:pt>
                <c:pt idx="1093">
                  <c:v>157</c:v>
                </c:pt>
                <c:pt idx="1094">
                  <c:v>157</c:v>
                </c:pt>
                <c:pt idx="1095">
                  <c:v>158</c:v>
                </c:pt>
                <c:pt idx="1096">
                  <c:v>158</c:v>
                </c:pt>
                <c:pt idx="1097">
                  <c:v>158</c:v>
                </c:pt>
                <c:pt idx="1098">
                  <c:v>158</c:v>
                </c:pt>
                <c:pt idx="1099">
                  <c:v>158</c:v>
                </c:pt>
                <c:pt idx="1100">
                  <c:v>158</c:v>
                </c:pt>
                <c:pt idx="1101">
                  <c:v>158</c:v>
                </c:pt>
                <c:pt idx="1102">
                  <c:v>159</c:v>
                </c:pt>
                <c:pt idx="1103">
                  <c:v>159</c:v>
                </c:pt>
                <c:pt idx="1104">
                  <c:v>159</c:v>
                </c:pt>
                <c:pt idx="1105">
                  <c:v>159</c:v>
                </c:pt>
                <c:pt idx="1106">
                  <c:v>159</c:v>
                </c:pt>
                <c:pt idx="1107">
                  <c:v>159</c:v>
                </c:pt>
                <c:pt idx="1108">
                  <c:v>159</c:v>
                </c:pt>
                <c:pt idx="1109">
                  <c:v>160</c:v>
                </c:pt>
                <c:pt idx="1110">
                  <c:v>160</c:v>
                </c:pt>
                <c:pt idx="1111">
                  <c:v>160</c:v>
                </c:pt>
                <c:pt idx="1112">
                  <c:v>160</c:v>
                </c:pt>
                <c:pt idx="1113">
                  <c:v>160</c:v>
                </c:pt>
                <c:pt idx="1114">
                  <c:v>160</c:v>
                </c:pt>
                <c:pt idx="1115">
                  <c:v>160</c:v>
                </c:pt>
                <c:pt idx="1116">
                  <c:v>161</c:v>
                </c:pt>
                <c:pt idx="1117">
                  <c:v>161</c:v>
                </c:pt>
                <c:pt idx="1118">
                  <c:v>161</c:v>
                </c:pt>
                <c:pt idx="1119">
                  <c:v>161</c:v>
                </c:pt>
                <c:pt idx="1120">
                  <c:v>161</c:v>
                </c:pt>
                <c:pt idx="1121">
                  <c:v>161</c:v>
                </c:pt>
                <c:pt idx="1122">
                  <c:v>161</c:v>
                </c:pt>
                <c:pt idx="1123">
                  <c:v>162</c:v>
                </c:pt>
                <c:pt idx="1124">
                  <c:v>162</c:v>
                </c:pt>
                <c:pt idx="1125">
                  <c:v>162</c:v>
                </c:pt>
                <c:pt idx="1126">
                  <c:v>162</c:v>
                </c:pt>
                <c:pt idx="1127">
                  <c:v>162</c:v>
                </c:pt>
                <c:pt idx="1128">
                  <c:v>162</c:v>
                </c:pt>
                <c:pt idx="1129">
                  <c:v>162</c:v>
                </c:pt>
                <c:pt idx="1130">
                  <c:v>163</c:v>
                </c:pt>
                <c:pt idx="1131">
                  <c:v>163</c:v>
                </c:pt>
                <c:pt idx="1132">
                  <c:v>163</c:v>
                </c:pt>
                <c:pt idx="1133">
                  <c:v>163</c:v>
                </c:pt>
                <c:pt idx="1134">
                  <c:v>163</c:v>
                </c:pt>
                <c:pt idx="1135">
                  <c:v>163</c:v>
                </c:pt>
                <c:pt idx="1136">
                  <c:v>163</c:v>
                </c:pt>
                <c:pt idx="1137">
                  <c:v>164</c:v>
                </c:pt>
                <c:pt idx="1138">
                  <c:v>164</c:v>
                </c:pt>
                <c:pt idx="1139">
                  <c:v>164</c:v>
                </c:pt>
                <c:pt idx="1140">
                  <c:v>164</c:v>
                </c:pt>
                <c:pt idx="1141">
                  <c:v>164</c:v>
                </c:pt>
                <c:pt idx="1142">
                  <c:v>164</c:v>
                </c:pt>
                <c:pt idx="1143">
                  <c:v>164</c:v>
                </c:pt>
                <c:pt idx="1144">
                  <c:v>165</c:v>
                </c:pt>
                <c:pt idx="1145">
                  <c:v>165</c:v>
                </c:pt>
                <c:pt idx="1146">
                  <c:v>165</c:v>
                </c:pt>
                <c:pt idx="1147">
                  <c:v>165</c:v>
                </c:pt>
                <c:pt idx="1148">
                  <c:v>165</c:v>
                </c:pt>
                <c:pt idx="1149">
                  <c:v>165</c:v>
                </c:pt>
                <c:pt idx="1150">
                  <c:v>165</c:v>
                </c:pt>
                <c:pt idx="1151">
                  <c:v>166</c:v>
                </c:pt>
                <c:pt idx="1152">
                  <c:v>166</c:v>
                </c:pt>
                <c:pt idx="1153">
                  <c:v>166</c:v>
                </c:pt>
                <c:pt idx="1154">
                  <c:v>166</c:v>
                </c:pt>
                <c:pt idx="1155">
                  <c:v>166</c:v>
                </c:pt>
                <c:pt idx="1156">
                  <c:v>166</c:v>
                </c:pt>
                <c:pt idx="1157">
                  <c:v>166</c:v>
                </c:pt>
                <c:pt idx="1158">
                  <c:v>167</c:v>
                </c:pt>
                <c:pt idx="1159">
                  <c:v>167</c:v>
                </c:pt>
                <c:pt idx="1160">
                  <c:v>167</c:v>
                </c:pt>
                <c:pt idx="1161">
                  <c:v>167</c:v>
                </c:pt>
                <c:pt idx="1162">
                  <c:v>167</c:v>
                </c:pt>
                <c:pt idx="1163">
                  <c:v>167</c:v>
                </c:pt>
                <c:pt idx="1164">
                  <c:v>167</c:v>
                </c:pt>
                <c:pt idx="1165">
                  <c:v>168</c:v>
                </c:pt>
                <c:pt idx="1166">
                  <c:v>168</c:v>
                </c:pt>
                <c:pt idx="1167">
                  <c:v>168</c:v>
                </c:pt>
                <c:pt idx="1168">
                  <c:v>168</c:v>
                </c:pt>
                <c:pt idx="1169">
                  <c:v>168</c:v>
                </c:pt>
                <c:pt idx="1170">
                  <c:v>168</c:v>
                </c:pt>
                <c:pt idx="1171">
                  <c:v>168</c:v>
                </c:pt>
                <c:pt idx="1172">
                  <c:v>169</c:v>
                </c:pt>
                <c:pt idx="1173">
                  <c:v>169</c:v>
                </c:pt>
                <c:pt idx="1174">
                  <c:v>169</c:v>
                </c:pt>
                <c:pt idx="1175">
                  <c:v>169</c:v>
                </c:pt>
                <c:pt idx="1176">
                  <c:v>169</c:v>
                </c:pt>
                <c:pt idx="1177">
                  <c:v>169</c:v>
                </c:pt>
                <c:pt idx="1178">
                  <c:v>169</c:v>
                </c:pt>
                <c:pt idx="1179">
                  <c:v>170</c:v>
                </c:pt>
                <c:pt idx="1180">
                  <c:v>170</c:v>
                </c:pt>
                <c:pt idx="1181">
                  <c:v>170</c:v>
                </c:pt>
                <c:pt idx="1182">
                  <c:v>170</c:v>
                </c:pt>
                <c:pt idx="1183">
                  <c:v>170</c:v>
                </c:pt>
                <c:pt idx="1184">
                  <c:v>170</c:v>
                </c:pt>
                <c:pt idx="1185">
                  <c:v>170</c:v>
                </c:pt>
                <c:pt idx="1186">
                  <c:v>171</c:v>
                </c:pt>
                <c:pt idx="1187">
                  <c:v>171</c:v>
                </c:pt>
                <c:pt idx="1188">
                  <c:v>171</c:v>
                </c:pt>
                <c:pt idx="1189">
                  <c:v>171</c:v>
                </c:pt>
                <c:pt idx="1190">
                  <c:v>171</c:v>
                </c:pt>
                <c:pt idx="1191">
                  <c:v>171</c:v>
                </c:pt>
                <c:pt idx="1192">
                  <c:v>172</c:v>
                </c:pt>
                <c:pt idx="1193">
                  <c:v>172</c:v>
                </c:pt>
                <c:pt idx="1194">
                  <c:v>172</c:v>
                </c:pt>
                <c:pt idx="1195">
                  <c:v>172</c:v>
                </c:pt>
                <c:pt idx="1196">
                  <c:v>172</c:v>
                </c:pt>
                <c:pt idx="1197">
                  <c:v>172</c:v>
                </c:pt>
                <c:pt idx="1198">
                  <c:v>172</c:v>
                </c:pt>
                <c:pt idx="1199">
                  <c:v>173</c:v>
                </c:pt>
                <c:pt idx="1200">
                  <c:v>173</c:v>
                </c:pt>
                <c:pt idx="1201">
                  <c:v>173</c:v>
                </c:pt>
                <c:pt idx="1202">
                  <c:v>173</c:v>
                </c:pt>
                <c:pt idx="1203">
                  <c:v>173</c:v>
                </c:pt>
                <c:pt idx="1204">
                  <c:v>173</c:v>
                </c:pt>
                <c:pt idx="1205">
                  <c:v>173</c:v>
                </c:pt>
                <c:pt idx="1206">
                  <c:v>174</c:v>
                </c:pt>
                <c:pt idx="1207">
                  <c:v>174</c:v>
                </c:pt>
                <c:pt idx="1208">
                  <c:v>174</c:v>
                </c:pt>
                <c:pt idx="1209">
                  <c:v>174</c:v>
                </c:pt>
                <c:pt idx="1210">
                  <c:v>174</c:v>
                </c:pt>
                <c:pt idx="1211">
                  <c:v>174</c:v>
                </c:pt>
                <c:pt idx="1212">
                  <c:v>174</c:v>
                </c:pt>
                <c:pt idx="1213">
                  <c:v>175</c:v>
                </c:pt>
                <c:pt idx="1214">
                  <c:v>175</c:v>
                </c:pt>
                <c:pt idx="1215">
                  <c:v>175</c:v>
                </c:pt>
                <c:pt idx="1216">
                  <c:v>175</c:v>
                </c:pt>
                <c:pt idx="1217">
                  <c:v>175</c:v>
                </c:pt>
                <c:pt idx="1218">
                  <c:v>175</c:v>
                </c:pt>
                <c:pt idx="1219">
                  <c:v>175</c:v>
                </c:pt>
                <c:pt idx="1220">
                  <c:v>176</c:v>
                </c:pt>
                <c:pt idx="1221">
                  <c:v>176</c:v>
                </c:pt>
                <c:pt idx="1222">
                  <c:v>176</c:v>
                </c:pt>
                <c:pt idx="1223">
                  <c:v>176</c:v>
                </c:pt>
                <c:pt idx="1224">
                  <c:v>176</c:v>
                </c:pt>
                <c:pt idx="1225">
                  <c:v>176</c:v>
                </c:pt>
                <c:pt idx="1226">
                  <c:v>176</c:v>
                </c:pt>
                <c:pt idx="1227">
                  <c:v>177</c:v>
                </c:pt>
                <c:pt idx="1228">
                  <c:v>177</c:v>
                </c:pt>
                <c:pt idx="1229">
                  <c:v>177</c:v>
                </c:pt>
                <c:pt idx="1230">
                  <c:v>177</c:v>
                </c:pt>
                <c:pt idx="1231">
                  <c:v>177</c:v>
                </c:pt>
                <c:pt idx="1232">
                  <c:v>177</c:v>
                </c:pt>
                <c:pt idx="1233">
                  <c:v>177</c:v>
                </c:pt>
                <c:pt idx="1234">
                  <c:v>178</c:v>
                </c:pt>
                <c:pt idx="1235">
                  <c:v>178</c:v>
                </c:pt>
                <c:pt idx="1236">
                  <c:v>178</c:v>
                </c:pt>
                <c:pt idx="1237">
                  <c:v>178</c:v>
                </c:pt>
                <c:pt idx="1238">
                  <c:v>178</c:v>
                </c:pt>
                <c:pt idx="1239">
                  <c:v>178</c:v>
                </c:pt>
                <c:pt idx="1240">
                  <c:v>178</c:v>
                </c:pt>
                <c:pt idx="1241">
                  <c:v>179</c:v>
                </c:pt>
                <c:pt idx="1242">
                  <c:v>179</c:v>
                </c:pt>
                <c:pt idx="1243">
                  <c:v>179</c:v>
                </c:pt>
                <c:pt idx="1244">
                  <c:v>179</c:v>
                </c:pt>
                <c:pt idx="1245">
                  <c:v>179</c:v>
                </c:pt>
                <c:pt idx="1246">
                  <c:v>179</c:v>
                </c:pt>
                <c:pt idx="1247">
                  <c:v>179</c:v>
                </c:pt>
                <c:pt idx="1248">
                  <c:v>180</c:v>
                </c:pt>
                <c:pt idx="1249">
                  <c:v>180</c:v>
                </c:pt>
                <c:pt idx="1250">
                  <c:v>180</c:v>
                </c:pt>
                <c:pt idx="1251">
                  <c:v>180</c:v>
                </c:pt>
                <c:pt idx="1252">
                  <c:v>180</c:v>
                </c:pt>
                <c:pt idx="1253">
                  <c:v>180</c:v>
                </c:pt>
                <c:pt idx="1254">
                  <c:v>180</c:v>
                </c:pt>
                <c:pt idx="1255">
                  <c:v>181</c:v>
                </c:pt>
                <c:pt idx="1256">
                  <c:v>181</c:v>
                </c:pt>
                <c:pt idx="1257">
                  <c:v>181</c:v>
                </c:pt>
                <c:pt idx="1258">
                  <c:v>181</c:v>
                </c:pt>
                <c:pt idx="1259">
                  <c:v>181</c:v>
                </c:pt>
                <c:pt idx="1260">
                  <c:v>181</c:v>
                </c:pt>
                <c:pt idx="1261">
                  <c:v>181</c:v>
                </c:pt>
                <c:pt idx="1262">
                  <c:v>182</c:v>
                </c:pt>
                <c:pt idx="1263">
                  <c:v>182</c:v>
                </c:pt>
                <c:pt idx="1264">
                  <c:v>182</c:v>
                </c:pt>
                <c:pt idx="1265">
                  <c:v>182</c:v>
                </c:pt>
                <c:pt idx="1266">
                  <c:v>182</c:v>
                </c:pt>
                <c:pt idx="1267">
                  <c:v>182</c:v>
                </c:pt>
                <c:pt idx="1268">
                  <c:v>182</c:v>
                </c:pt>
                <c:pt idx="1269">
                  <c:v>183</c:v>
                </c:pt>
                <c:pt idx="1270">
                  <c:v>183</c:v>
                </c:pt>
                <c:pt idx="1271">
                  <c:v>183</c:v>
                </c:pt>
                <c:pt idx="1272">
                  <c:v>183</c:v>
                </c:pt>
                <c:pt idx="1273">
                  <c:v>183</c:v>
                </c:pt>
                <c:pt idx="1274">
                  <c:v>183</c:v>
                </c:pt>
                <c:pt idx="1275">
                  <c:v>183</c:v>
                </c:pt>
                <c:pt idx="1276">
                  <c:v>184</c:v>
                </c:pt>
                <c:pt idx="1277">
                  <c:v>184</c:v>
                </c:pt>
                <c:pt idx="1278">
                  <c:v>184</c:v>
                </c:pt>
                <c:pt idx="1279">
                  <c:v>184</c:v>
                </c:pt>
                <c:pt idx="1280">
                  <c:v>184</c:v>
                </c:pt>
                <c:pt idx="1281">
                  <c:v>184</c:v>
                </c:pt>
                <c:pt idx="1282">
                  <c:v>184</c:v>
                </c:pt>
                <c:pt idx="1283">
                  <c:v>185</c:v>
                </c:pt>
                <c:pt idx="1284">
                  <c:v>185</c:v>
                </c:pt>
                <c:pt idx="1285">
                  <c:v>185</c:v>
                </c:pt>
                <c:pt idx="1286">
                  <c:v>185</c:v>
                </c:pt>
                <c:pt idx="1287">
                  <c:v>185</c:v>
                </c:pt>
                <c:pt idx="1288">
                  <c:v>185</c:v>
                </c:pt>
                <c:pt idx="1289">
                  <c:v>185</c:v>
                </c:pt>
                <c:pt idx="1290">
                  <c:v>186</c:v>
                </c:pt>
                <c:pt idx="1291">
                  <c:v>186</c:v>
                </c:pt>
                <c:pt idx="1292">
                  <c:v>186</c:v>
                </c:pt>
                <c:pt idx="1293">
                  <c:v>186</c:v>
                </c:pt>
                <c:pt idx="1294">
                  <c:v>186</c:v>
                </c:pt>
                <c:pt idx="1295">
                  <c:v>186</c:v>
                </c:pt>
                <c:pt idx="1296">
                  <c:v>186</c:v>
                </c:pt>
                <c:pt idx="1297">
                  <c:v>187</c:v>
                </c:pt>
                <c:pt idx="1298">
                  <c:v>187</c:v>
                </c:pt>
                <c:pt idx="1299">
                  <c:v>187</c:v>
                </c:pt>
                <c:pt idx="1300">
                  <c:v>187</c:v>
                </c:pt>
                <c:pt idx="1301">
                  <c:v>187</c:v>
                </c:pt>
                <c:pt idx="1302">
                  <c:v>187</c:v>
                </c:pt>
                <c:pt idx="1303">
                  <c:v>187</c:v>
                </c:pt>
                <c:pt idx="1304">
                  <c:v>188</c:v>
                </c:pt>
                <c:pt idx="1305">
                  <c:v>188</c:v>
                </c:pt>
                <c:pt idx="1306">
                  <c:v>188</c:v>
                </c:pt>
                <c:pt idx="1307">
                  <c:v>188</c:v>
                </c:pt>
                <c:pt idx="1308">
                  <c:v>188</c:v>
                </c:pt>
                <c:pt idx="1309">
                  <c:v>188</c:v>
                </c:pt>
                <c:pt idx="1310">
                  <c:v>188</c:v>
                </c:pt>
                <c:pt idx="1311">
                  <c:v>189</c:v>
                </c:pt>
                <c:pt idx="1312">
                  <c:v>189</c:v>
                </c:pt>
                <c:pt idx="1313">
                  <c:v>189</c:v>
                </c:pt>
                <c:pt idx="1314">
                  <c:v>189</c:v>
                </c:pt>
                <c:pt idx="1315">
                  <c:v>189</c:v>
                </c:pt>
                <c:pt idx="1316">
                  <c:v>189</c:v>
                </c:pt>
                <c:pt idx="1317">
                  <c:v>190</c:v>
                </c:pt>
                <c:pt idx="1318">
                  <c:v>190</c:v>
                </c:pt>
                <c:pt idx="1319">
                  <c:v>190</c:v>
                </c:pt>
                <c:pt idx="1320">
                  <c:v>190</c:v>
                </c:pt>
                <c:pt idx="1321">
                  <c:v>190</c:v>
                </c:pt>
                <c:pt idx="1322">
                  <c:v>190</c:v>
                </c:pt>
                <c:pt idx="1323">
                  <c:v>190</c:v>
                </c:pt>
                <c:pt idx="1324">
                  <c:v>191</c:v>
                </c:pt>
                <c:pt idx="1325">
                  <c:v>191</c:v>
                </c:pt>
                <c:pt idx="1326">
                  <c:v>191</c:v>
                </c:pt>
                <c:pt idx="1327">
                  <c:v>191</c:v>
                </c:pt>
                <c:pt idx="1328">
                  <c:v>191</c:v>
                </c:pt>
                <c:pt idx="1329">
                  <c:v>191</c:v>
                </c:pt>
                <c:pt idx="1330">
                  <c:v>191</c:v>
                </c:pt>
                <c:pt idx="1331">
                  <c:v>192</c:v>
                </c:pt>
                <c:pt idx="1332">
                  <c:v>192</c:v>
                </c:pt>
                <c:pt idx="1333">
                  <c:v>192</c:v>
                </c:pt>
                <c:pt idx="1334">
                  <c:v>192</c:v>
                </c:pt>
                <c:pt idx="1335">
                  <c:v>192</c:v>
                </c:pt>
                <c:pt idx="1336">
                  <c:v>192</c:v>
                </c:pt>
                <c:pt idx="1337">
                  <c:v>192</c:v>
                </c:pt>
                <c:pt idx="1338">
                  <c:v>193</c:v>
                </c:pt>
                <c:pt idx="1339">
                  <c:v>193</c:v>
                </c:pt>
                <c:pt idx="1340">
                  <c:v>193</c:v>
                </c:pt>
                <c:pt idx="1341">
                  <c:v>193</c:v>
                </c:pt>
                <c:pt idx="1342">
                  <c:v>193</c:v>
                </c:pt>
                <c:pt idx="1343">
                  <c:v>193</c:v>
                </c:pt>
                <c:pt idx="1344">
                  <c:v>193</c:v>
                </c:pt>
                <c:pt idx="1345">
                  <c:v>194</c:v>
                </c:pt>
                <c:pt idx="1346">
                  <c:v>194</c:v>
                </c:pt>
                <c:pt idx="1347">
                  <c:v>194</c:v>
                </c:pt>
                <c:pt idx="1348">
                  <c:v>194</c:v>
                </c:pt>
                <c:pt idx="1349">
                  <c:v>194</c:v>
                </c:pt>
                <c:pt idx="1350">
                  <c:v>194</c:v>
                </c:pt>
                <c:pt idx="1351">
                  <c:v>194</c:v>
                </c:pt>
                <c:pt idx="1352">
                  <c:v>195</c:v>
                </c:pt>
                <c:pt idx="1353">
                  <c:v>195</c:v>
                </c:pt>
                <c:pt idx="1354">
                  <c:v>195</c:v>
                </c:pt>
                <c:pt idx="1355">
                  <c:v>195</c:v>
                </c:pt>
                <c:pt idx="1356">
                  <c:v>195</c:v>
                </c:pt>
                <c:pt idx="1357">
                  <c:v>195</c:v>
                </c:pt>
                <c:pt idx="1358">
                  <c:v>195</c:v>
                </c:pt>
                <c:pt idx="1359">
                  <c:v>196</c:v>
                </c:pt>
                <c:pt idx="1360">
                  <c:v>196</c:v>
                </c:pt>
                <c:pt idx="1361">
                  <c:v>196</c:v>
                </c:pt>
                <c:pt idx="1362">
                  <c:v>196</c:v>
                </c:pt>
                <c:pt idx="1363">
                  <c:v>196</c:v>
                </c:pt>
                <c:pt idx="1364">
                  <c:v>196</c:v>
                </c:pt>
                <c:pt idx="1365">
                  <c:v>196</c:v>
                </c:pt>
                <c:pt idx="1366">
                  <c:v>197</c:v>
                </c:pt>
                <c:pt idx="1367">
                  <c:v>197</c:v>
                </c:pt>
                <c:pt idx="1368">
                  <c:v>197</c:v>
                </c:pt>
                <c:pt idx="1369">
                  <c:v>197</c:v>
                </c:pt>
                <c:pt idx="1370">
                  <c:v>197</c:v>
                </c:pt>
                <c:pt idx="1371">
                  <c:v>197</c:v>
                </c:pt>
                <c:pt idx="1372">
                  <c:v>197</c:v>
                </c:pt>
                <c:pt idx="1373">
                  <c:v>198</c:v>
                </c:pt>
                <c:pt idx="1374">
                  <c:v>198</c:v>
                </c:pt>
                <c:pt idx="1375">
                  <c:v>198</c:v>
                </c:pt>
                <c:pt idx="1376">
                  <c:v>198</c:v>
                </c:pt>
                <c:pt idx="1377">
                  <c:v>198</c:v>
                </c:pt>
                <c:pt idx="1378">
                  <c:v>198</c:v>
                </c:pt>
                <c:pt idx="1379">
                  <c:v>198</c:v>
                </c:pt>
                <c:pt idx="1380">
                  <c:v>199</c:v>
                </c:pt>
                <c:pt idx="1381">
                  <c:v>199</c:v>
                </c:pt>
                <c:pt idx="1382">
                  <c:v>199</c:v>
                </c:pt>
                <c:pt idx="1383">
                  <c:v>199</c:v>
                </c:pt>
                <c:pt idx="1384">
                  <c:v>199</c:v>
                </c:pt>
                <c:pt idx="1385">
                  <c:v>199</c:v>
                </c:pt>
                <c:pt idx="1386">
                  <c:v>199</c:v>
                </c:pt>
                <c:pt idx="1387">
                  <c:v>200</c:v>
                </c:pt>
                <c:pt idx="1388">
                  <c:v>200</c:v>
                </c:pt>
                <c:pt idx="1389">
                  <c:v>200</c:v>
                </c:pt>
                <c:pt idx="1390">
                  <c:v>200</c:v>
                </c:pt>
                <c:pt idx="1391">
                  <c:v>200</c:v>
                </c:pt>
                <c:pt idx="1392">
                  <c:v>200</c:v>
                </c:pt>
                <c:pt idx="1393">
                  <c:v>200</c:v>
                </c:pt>
                <c:pt idx="1394">
                  <c:v>201</c:v>
                </c:pt>
                <c:pt idx="1395">
                  <c:v>201</c:v>
                </c:pt>
                <c:pt idx="1396">
                  <c:v>201</c:v>
                </c:pt>
                <c:pt idx="1397">
                  <c:v>201</c:v>
                </c:pt>
                <c:pt idx="1398">
                  <c:v>201</c:v>
                </c:pt>
                <c:pt idx="1399">
                  <c:v>201</c:v>
                </c:pt>
                <c:pt idx="1400">
                  <c:v>201</c:v>
                </c:pt>
                <c:pt idx="1401">
                  <c:v>202</c:v>
                </c:pt>
                <c:pt idx="1402">
                  <c:v>202</c:v>
                </c:pt>
                <c:pt idx="1403">
                  <c:v>202</c:v>
                </c:pt>
                <c:pt idx="1404">
                  <c:v>202</c:v>
                </c:pt>
                <c:pt idx="1405">
                  <c:v>202</c:v>
                </c:pt>
                <c:pt idx="1406">
                  <c:v>202</c:v>
                </c:pt>
                <c:pt idx="1407">
                  <c:v>202</c:v>
                </c:pt>
                <c:pt idx="1408">
                  <c:v>203</c:v>
                </c:pt>
                <c:pt idx="1409">
                  <c:v>203</c:v>
                </c:pt>
                <c:pt idx="1410">
                  <c:v>203</c:v>
                </c:pt>
                <c:pt idx="1411">
                  <c:v>203</c:v>
                </c:pt>
                <c:pt idx="1412">
                  <c:v>203</c:v>
                </c:pt>
                <c:pt idx="1413">
                  <c:v>203</c:v>
                </c:pt>
                <c:pt idx="1414">
                  <c:v>203</c:v>
                </c:pt>
                <c:pt idx="1415">
                  <c:v>204</c:v>
                </c:pt>
                <c:pt idx="1416">
                  <c:v>204</c:v>
                </c:pt>
                <c:pt idx="1417">
                  <c:v>204</c:v>
                </c:pt>
                <c:pt idx="1418">
                  <c:v>204</c:v>
                </c:pt>
                <c:pt idx="1419">
                  <c:v>204</c:v>
                </c:pt>
                <c:pt idx="1420">
                  <c:v>204</c:v>
                </c:pt>
                <c:pt idx="1421">
                  <c:v>204</c:v>
                </c:pt>
                <c:pt idx="1422">
                  <c:v>205</c:v>
                </c:pt>
                <c:pt idx="1423">
                  <c:v>205</c:v>
                </c:pt>
                <c:pt idx="1424">
                  <c:v>205</c:v>
                </c:pt>
                <c:pt idx="1425">
                  <c:v>205</c:v>
                </c:pt>
                <c:pt idx="1426">
                  <c:v>205</c:v>
                </c:pt>
                <c:pt idx="1427">
                  <c:v>205</c:v>
                </c:pt>
                <c:pt idx="1428">
                  <c:v>205</c:v>
                </c:pt>
                <c:pt idx="1429">
                  <c:v>206</c:v>
                </c:pt>
                <c:pt idx="1430">
                  <c:v>206</c:v>
                </c:pt>
                <c:pt idx="1431">
                  <c:v>206</c:v>
                </c:pt>
                <c:pt idx="1432">
                  <c:v>206</c:v>
                </c:pt>
                <c:pt idx="1433">
                  <c:v>206</c:v>
                </c:pt>
                <c:pt idx="1434">
                  <c:v>206</c:v>
                </c:pt>
                <c:pt idx="1435">
                  <c:v>206</c:v>
                </c:pt>
                <c:pt idx="1436">
                  <c:v>207</c:v>
                </c:pt>
                <c:pt idx="1437">
                  <c:v>207</c:v>
                </c:pt>
                <c:pt idx="1438">
                  <c:v>207</c:v>
                </c:pt>
                <c:pt idx="1439">
                  <c:v>207</c:v>
                </c:pt>
                <c:pt idx="1440">
                  <c:v>207</c:v>
                </c:pt>
                <c:pt idx="1441">
                  <c:v>207</c:v>
                </c:pt>
                <c:pt idx="1442">
                  <c:v>208</c:v>
                </c:pt>
                <c:pt idx="1443">
                  <c:v>208</c:v>
                </c:pt>
                <c:pt idx="1444">
                  <c:v>208</c:v>
                </c:pt>
                <c:pt idx="1445">
                  <c:v>208</c:v>
                </c:pt>
                <c:pt idx="1446">
                  <c:v>208</c:v>
                </c:pt>
                <c:pt idx="1447">
                  <c:v>208</c:v>
                </c:pt>
                <c:pt idx="1448">
                  <c:v>208</c:v>
                </c:pt>
                <c:pt idx="1449">
                  <c:v>209</c:v>
                </c:pt>
                <c:pt idx="1450">
                  <c:v>209</c:v>
                </c:pt>
                <c:pt idx="1451">
                  <c:v>209</c:v>
                </c:pt>
                <c:pt idx="1452">
                  <c:v>209</c:v>
                </c:pt>
                <c:pt idx="1453">
                  <c:v>209</c:v>
                </c:pt>
                <c:pt idx="1454">
                  <c:v>209</c:v>
                </c:pt>
                <c:pt idx="1455">
                  <c:v>209</c:v>
                </c:pt>
                <c:pt idx="1456">
                  <c:v>210</c:v>
                </c:pt>
                <c:pt idx="1457">
                  <c:v>210</c:v>
                </c:pt>
                <c:pt idx="1458">
                  <c:v>210</c:v>
                </c:pt>
                <c:pt idx="1459">
                  <c:v>210</c:v>
                </c:pt>
                <c:pt idx="1460">
                  <c:v>210</c:v>
                </c:pt>
                <c:pt idx="1461">
                  <c:v>210</c:v>
                </c:pt>
                <c:pt idx="1462">
                  <c:v>210</c:v>
                </c:pt>
                <c:pt idx="1463">
                  <c:v>211</c:v>
                </c:pt>
                <c:pt idx="1464">
                  <c:v>211</c:v>
                </c:pt>
                <c:pt idx="1465">
                  <c:v>211</c:v>
                </c:pt>
                <c:pt idx="1466">
                  <c:v>211</c:v>
                </c:pt>
                <c:pt idx="1467">
                  <c:v>211</c:v>
                </c:pt>
                <c:pt idx="1468">
                  <c:v>211</c:v>
                </c:pt>
                <c:pt idx="1469">
                  <c:v>211</c:v>
                </c:pt>
                <c:pt idx="1470">
                  <c:v>212</c:v>
                </c:pt>
                <c:pt idx="1471">
                  <c:v>212</c:v>
                </c:pt>
                <c:pt idx="1472">
                  <c:v>212</c:v>
                </c:pt>
                <c:pt idx="1473">
                  <c:v>212</c:v>
                </c:pt>
                <c:pt idx="1474">
                  <c:v>212</c:v>
                </c:pt>
                <c:pt idx="1475">
                  <c:v>212</c:v>
                </c:pt>
                <c:pt idx="1476">
                  <c:v>212</c:v>
                </c:pt>
                <c:pt idx="1477">
                  <c:v>213</c:v>
                </c:pt>
                <c:pt idx="1478">
                  <c:v>213</c:v>
                </c:pt>
                <c:pt idx="1479">
                  <c:v>213</c:v>
                </c:pt>
                <c:pt idx="1480">
                  <c:v>213</c:v>
                </c:pt>
                <c:pt idx="1481">
                  <c:v>213</c:v>
                </c:pt>
                <c:pt idx="1482">
                  <c:v>213</c:v>
                </c:pt>
                <c:pt idx="1483">
                  <c:v>213</c:v>
                </c:pt>
                <c:pt idx="1484">
                  <c:v>214</c:v>
                </c:pt>
                <c:pt idx="1485">
                  <c:v>214</c:v>
                </c:pt>
                <c:pt idx="1486">
                  <c:v>214</c:v>
                </c:pt>
                <c:pt idx="1487">
                  <c:v>214</c:v>
                </c:pt>
                <c:pt idx="1488">
                  <c:v>214</c:v>
                </c:pt>
                <c:pt idx="1489">
                  <c:v>214</c:v>
                </c:pt>
                <c:pt idx="1490">
                  <c:v>214</c:v>
                </c:pt>
                <c:pt idx="1491">
                  <c:v>215</c:v>
                </c:pt>
                <c:pt idx="1492">
                  <c:v>215</c:v>
                </c:pt>
                <c:pt idx="1493">
                  <c:v>215</c:v>
                </c:pt>
                <c:pt idx="1494">
                  <c:v>215</c:v>
                </c:pt>
                <c:pt idx="1495">
                  <c:v>215</c:v>
                </c:pt>
                <c:pt idx="1496">
                  <c:v>215</c:v>
                </c:pt>
                <c:pt idx="1497">
                  <c:v>215</c:v>
                </c:pt>
                <c:pt idx="1498">
                  <c:v>216</c:v>
                </c:pt>
                <c:pt idx="1499">
                  <c:v>216</c:v>
                </c:pt>
                <c:pt idx="1500">
                  <c:v>216</c:v>
                </c:pt>
                <c:pt idx="1501">
                  <c:v>216</c:v>
                </c:pt>
                <c:pt idx="1502">
                  <c:v>216</c:v>
                </c:pt>
                <c:pt idx="1503">
                  <c:v>216</c:v>
                </c:pt>
                <c:pt idx="1504">
                  <c:v>216</c:v>
                </c:pt>
                <c:pt idx="1505">
                  <c:v>217</c:v>
                </c:pt>
                <c:pt idx="1506">
                  <c:v>217</c:v>
                </c:pt>
                <c:pt idx="1507">
                  <c:v>217</c:v>
                </c:pt>
                <c:pt idx="1508">
                  <c:v>217</c:v>
                </c:pt>
                <c:pt idx="1509">
                  <c:v>217</c:v>
                </c:pt>
                <c:pt idx="1510">
                  <c:v>217</c:v>
                </c:pt>
                <c:pt idx="1511">
                  <c:v>217</c:v>
                </c:pt>
                <c:pt idx="1512">
                  <c:v>218</c:v>
                </c:pt>
                <c:pt idx="1513">
                  <c:v>218</c:v>
                </c:pt>
                <c:pt idx="1514">
                  <c:v>218</c:v>
                </c:pt>
                <c:pt idx="1515">
                  <c:v>218</c:v>
                </c:pt>
                <c:pt idx="1516">
                  <c:v>218</c:v>
                </c:pt>
                <c:pt idx="1517">
                  <c:v>218</c:v>
                </c:pt>
                <c:pt idx="1518">
                  <c:v>218</c:v>
                </c:pt>
                <c:pt idx="1519">
                  <c:v>219</c:v>
                </c:pt>
                <c:pt idx="1520">
                  <c:v>219</c:v>
                </c:pt>
                <c:pt idx="1521">
                  <c:v>219</c:v>
                </c:pt>
                <c:pt idx="1522">
                  <c:v>219</c:v>
                </c:pt>
                <c:pt idx="1523">
                  <c:v>219</c:v>
                </c:pt>
                <c:pt idx="1524">
                  <c:v>219</c:v>
                </c:pt>
                <c:pt idx="1525">
                  <c:v>219</c:v>
                </c:pt>
                <c:pt idx="1526">
                  <c:v>220</c:v>
                </c:pt>
                <c:pt idx="1527">
                  <c:v>220</c:v>
                </c:pt>
                <c:pt idx="1528">
                  <c:v>220</c:v>
                </c:pt>
                <c:pt idx="1529">
                  <c:v>220</c:v>
                </c:pt>
                <c:pt idx="1530">
                  <c:v>220</c:v>
                </c:pt>
                <c:pt idx="1531">
                  <c:v>220</c:v>
                </c:pt>
                <c:pt idx="1532">
                  <c:v>220</c:v>
                </c:pt>
                <c:pt idx="1533">
                  <c:v>221</c:v>
                </c:pt>
                <c:pt idx="1534">
                  <c:v>221</c:v>
                </c:pt>
                <c:pt idx="1535">
                  <c:v>221</c:v>
                </c:pt>
                <c:pt idx="1536">
                  <c:v>221</c:v>
                </c:pt>
                <c:pt idx="1537">
                  <c:v>221</c:v>
                </c:pt>
                <c:pt idx="1538">
                  <c:v>221</c:v>
                </c:pt>
                <c:pt idx="1539">
                  <c:v>221</c:v>
                </c:pt>
                <c:pt idx="1540">
                  <c:v>222</c:v>
                </c:pt>
                <c:pt idx="1541">
                  <c:v>222</c:v>
                </c:pt>
                <c:pt idx="1542">
                  <c:v>222</c:v>
                </c:pt>
                <c:pt idx="1543">
                  <c:v>222</c:v>
                </c:pt>
                <c:pt idx="1544">
                  <c:v>222</c:v>
                </c:pt>
                <c:pt idx="1545">
                  <c:v>222</c:v>
                </c:pt>
                <c:pt idx="1546">
                  <c:v>222</c:v>
                </c:pt>
                <c:pt idx="1547">
                  <c:v>223</c:v>
                </c:pt>
                <c:pt idx="1548">
                  <c:v>223</c:v>
                </c:pt>
                <c:pt idx="1549">
                  <c:v>223</c:v>
                </c:pt>
                <c:pt idx="1550">
                  <c:v>223</c:v>
                </c:pt>
                <c:pt idx="1551">
                  <c:v>223</c:v>
                </c:pt>
                <c:pt idx="1552">
                  <c:v>223</c:v>
                </c:pt>
                <c:pt idx="1553">
                  <c:v>223</c:v>
                </c:pt>
                <c:pt idx="1554">
                  <c:v>224</c:v>
                </c:pt>
                <c:pt idx="1555">
                  <c:v>224</c:v>
                </c:pt>
                <c:pt idx="1556">
                  <c:v>224</c:v>
                </c:pt>
                <c:pt idx="1557">
                  <c:v>224</c:v>
                </c:pt>
                <c:pt idx="1558">
                  <c:v>224</c:v>
                </c:pt>
                <c:pt idx="1559">
                  <c:v>224</c:v>
                </c:pt>
                <c:pt idx="1560">
                  <c:v>224</c:v>
                </c:pt>
                <c:pt idx="1561">
                  <c:v>225</c:v>
                </c:pt>
                <c:pt idx="1562">
                  <c:v>225</c:v>
                </c:pt>
                <c:pt idx="1563">
                  <c:v>225</c:v>
                </c:pt>
                <c:pt idx="1564">
                  <c:v>225</c:v>
                </c:pt>
                <c:pt idx="1565">
                  <c:v>225</c:v>
                </c:pt>
                <c:pt idx="1566">
                  <c:v>225</c:v>
                </c:pt>
                <c:pt idx="1567">
                  <c:v>226</c:v>
                </c:pt>
                <c:pt idx="1568">
                  <c:v>226</c:v>
                </c:pt>
                <c:pt idx="1569">
                  <c:v>226</c:v>
                </c:pt>
                <c:pt idx="1570">
                  <c:v>226</c:v>
                </c:pt>
                <c:pt idx="1571">
                  <c:v>226</c:v>
                </c:pt>
                <c:pt idx="1572">
                  <c:v>226</c:v>
                </c:pt>
                <c:pt idx="1573">
                  <c:v>226</c:v>
                </c:pt>
                <c:pt idx="1574">
                  <c:v>227</c:v>
                </c:pt>
                <c:pt idx="1575">
                  <c:v>227</c:v>
                </c:pt>
                <c:pt idx="1576">
                  <c:v>227</c:v>
                </c:pt>
                <c:pt idx="1577">
                  <c:v>227</c:v>
                </c:pt>
                <c:pt idx="1578">
                  <c:v>227</c:v>
                </c:pt>
                <c:pt idx="1579">
                  <c:v>227</c:v>
                </c:pt>
                <c:pt idx="1580">
                  <c:v>227</c:v>
                </c:pt>
                <c:pt idx="1581">
                  <c:v>228</c:v>
                </c:pt>
                <c:pt idx="1582">
                  <c:v>228</c:v>
                </c:pt>
                <c:pt idx="1583">
                  <c:v>228</c:v>
                </c:pt>
                <c:pt idx="1584">
                  <c:v>228</c:v>
                </c:pt>
                <c:pt idx="1585">
                  <c:v>228</c:v>
                </c:pt>
                <c:pt idx="1586">
                  <c:v>228</c:v>
                </c:pt>
                <c:pt idx="1587">
                  <c:v>228</c:v>
                </c:pt>
                <c:pt idx="1588">
                  <c:v>229</c:v>
                </c:pt>
                <c:pt idx="1589">
                  <c:v>229</c:v>
                </c:pt>
                <c:pt idx="1590">
                  <c:v>229</c:v>
                </c:pt>
                <c:pt idx="1591">
                  <c:v>229</c:v>
                </c:pt>
                <c:pt idx="1592">
                  <c:v>229</c:v>
                </c:pt>
                <c:pt idx="1593">
                  <c:v>229</c:v>
                </c:pt>
                <c:pt idx="1594">
                  <c:v>229</c:v>
                </c:pt>
                <c:pt idx="1595">
                  <c:v>230</c:v>
                </c:pt>
                <c:pt idx="1596">
                  <c:v>230</c:v>
                </c:pt>
                <c:pt idx="1597">
                  <c:v>230</c:v>
                </c:pt>
                <c:pt idx="1598">
                  <c:v>230</c:v>
                </c:pt>
                <c:pt idx="1599">
                  <c:v>230</c:v>
                </c:pt>
                <c:pt idx="1600">
                  <c:v>230</c:v>
                </c:pt>
                <c:pt idx="1601">
                  <c:v>230</c:v>
                </c:pt>
                <c:pt idx="1602">
                  <c:v>231</c:v>
                </c:pt>
                <c:pt idx="1603">
                  <c:v>231</c:v>
                </c:pt>
                <c:pt idx="1604">
                  <c:v>231</c:v>
                </c:pt>
                <c:pt idx="1605">
                  <c:v>231</c:v>
                </c:pt>
                <c:pt idx="1606">
                  <c:v>231</c:v>
                </c:pt>
                <c:pt idx="1607">
                  <c:v>231</c:v>
                </c:pt>
                <c:pt idx="1608">
                  <c:v>231</c:v>
                </c:pt>
                <c:pt idx="1609">
                  <c:v>232</c:v>
                </c:pt>
                <c:pt idx="1610">
                  <c:v>232</c:v>
                </c:pt>
                <c:pt idx="1611">
                  <c:v>232</c:v>
                </c:pt>
                <c:pt idx="1612">
                  <c:v>232</c:v>
                </c:pt>
                <c:pt idx="1613">
                  <c:v>232</c:v>
                </c:pt>
                <c:pt idx="1614">
                  <c:v>232</c:v>
                </c:pt>
                <c:pt idx="1615">
                  <c:v>232</c:v>
                </c:pt>
                <c:pt idx="1616">
                  <c:v>233</c:v>
                </c:pt>
                <c:pt idx="1617">
                  <c:v>233</c:v>
                </c:pt>
                <c:pt idx="1618">
                  <c:v>233</c:v>
                </c:pt>
                <c:pt idx="1619">
                  <c:v>233</c:v>
                </c:pt>
                <c:pt idx="1620">
                  <c:v>233</c:v>
                </c:pt>
                <c:pt idx="1621">
                  <c:v>233</c:v>
                </c:pt>
                <c:pt idx="1622">
                  <c:v>233</c:v>
                </c:pt>
                <c:pt idx="1623">
                  <c:v>234</c:v>
                </c:pt>
                <c:pt idx="1624">
                  <c:v>234</c:v>
                </c:pt>
                <c:pt idx="1625">
                  <c:v>234</c:v>
                </c:pt>
                <c:pt idx="1626">
                  <c:v>234</c:v>
                </c:pt>
                <c:pt idx="1627">
                  <c:v>234</c:v>
                </c:pt>
                <c:pt idx="1628">
                  <c:v>234</c:v>
                </c:pt>
                <c:pt idx="1629">
                  <c:v>234</c:v>
                </c:pt>
                <c:pt idx="1630">
                  <c:v>235</c:v>
                </c:pt>
                <c:pt idx="1631">
                  <c:v>235</c:v>
                </c:pt>
                <c:pt idx="1632">
                  <c:v>235</c:v>
                </c:pt>
                <c:pt idx="1633">
                  <c:v>235</c:v>
                </c:pt>
                <c:pt idx="1634">
                  <c:v>235</c:v>
                </c:pt>
                <c:pt idx="1635">
                  <c:v>235</c:v>
                </c:pt>
                <c:pt idx="1636">
                  <c:v>235</c:v>
                </c:pt>
                <c:pt idx="1637">
                  <c:v>236</c:v>
                </c:pt>
                <c:pt idx="1638">
                  <c:v>236</c:v>
                </c:pt>
                <c:pt idx="1639">
                  <c:v>236</c:v>
                </c:pt>
                <c:pt idx="1640">
                  <c:v>236</c:v>
                </c:pt>
                <c:pt idx="1641">
                  <c:v>236</c:v>
                </c:pt>
                <c:pt idx="1642">
                  <c:v>236</c:v>
                </c:pt>
                <c:pt idx="1643">
                  <c:v>236</c:v>
                </c:pt>
                <c:pt idx="1644">
                  <c:v>237</c:v>
                </c:pt>
                <c:pt idx="1645">
                  <c:v>237</c:v>
                </c:pt>
                <c:pt idx="1646">
                  <c:v>237</c:v>
                </c:pt>
                <c:pt idx="1647">
                  <c:v>237</c:v>
                </c:pt>
                <c:pt idx="1648">
                  <c:v>237</c:v>
                </c:pt>
                <c:pt idx="1649">
                  <c:v>237</c:v>
                </c:pt>
                <c:pt idx="1650">
                  <c:v>237</c:v>
                </c:pt>
                <c:pt idx="1651">
                  <c:v>238</c:v>
                </c:pt>
                <c:pt idx="1652">
                  <c:v>238</c:v>
                </c:pt>
                <c:pt idx="1653">
                  <c:v>238</c:v>
                </c:pt>
                <c:pt idx="1654">
                  <c:v>238</c:v>
                </c:pt>
                <c:pt idx="1655">
                  <c:v>238</c:v>
                </c:pt>
                <c:pt idx="1656">
                  <c:v>238</c:v>
                </c:pt>
                <c:pt idx="1657">
                  <c:v>238</c:v>
                </c:pt>
                <c:pt idx="1658">
                  <c:v>239</c:v>
                </c:pt>
                <c:pt idx="1659">
                  <c:v>239</c:v>
                </c:pt>
                <c:pt idx="1660">
                  <c:v>239</c:v>
                </c:pt>
                <c:pt idx="1661">
                  <c:v>239</c:v>
                </c:pt>
                <c:pt idx="1662">
                  <c:v>239</c:v>
                </c:pt>
                <c:pt idx="1663">
                  <c:v>239</c:v>
                </c:pt>
                <c:pt idx="1664">
                  <c:v>239</c:v>
                </c:pt>
                <c:pt idx="1665">
                  <c:v>240</c:v>
                </c:pt>
                <c:pt idx="1666">
                  <c:v>240</c:v>
                </c:pt>
                <c:pt idx="1667">
                  <c:v>240</c:v>
                </c:pt>
                <c:pt idx="1668">
                  <c:v>240</c:v>
                </c:pt>
                <c:pt idx="1669">
                  <c:v>240</c:v>
                </c:pt>
                <c:pt idx="1670">
                  <c:v>240</c:v>
                </c:pt>
                <c:pt idx="1671">
                  <c:v>240</c:v>
                </c:pt>
                <c:pt idx="1672">
                  <c:v>241</c:v>
                </c:pt>
                <c:pt idx="1673">
                  <c:v>241</c:v>
                </c:pt>
                <c:pt idx="1674">
                  <c:v>241</c:v>
                </c:pt>
                <c:pt idx="1675">
                  <c:v>241</c:v>
                </c:pt>
                <c:pt idx="1676">
                  <c:v>241</c:v>
                </c:pt>
                <c:pt idx="1677">
                  <c:v>241</c:v>
                </c:pt>
                <c:pt idx="1678">
                  <c:v>241</c:v>
                </c:pt>
                <c:pt idx="1679">
                  <c:v>242</c:v>
                </c:pt>
                <c:pt idx="1680">
                  <c:v>242</c:v>
                </c:pt>
                <c:pt idx="1681">
                  <c:v>242</c:v>
                </c:pt>
                <c:pt idx="1682">
                  <c:v>242</c:v>
                </c:pt>
                <c:pt idx="1683">
                  <c:v>242</c:v>
                </c:pt>
                <c:pt idx="1684">
                  <c:v>242</c:v>
                </c:pt>
                <c:pt idx="1685">
                  <c:v>242</c:v>
                </c:pt>
                <c:pt idx="1686">
                  <c:v>243</c:v>
                </c:pt>
                <c:pt idx="1687">
                  <c:v>243</c:v>
                </c:pt>
                <c:pt idx="1688">
                  <c:v>243</c:v>
                </c:pt>
                <c:pt idx="1689">
                  <c:v>243</c:v>
                </c:pt>
                <c:pt idx="1690">
                  <c:v>243</c:v>
                </c:pt>
                <c:pt idx="1691">
                  <c:v>243</c:v>
                </c:pt>
                <c:pt idx="1692">
                  <c:v>244</c:v>
                </c:pt>
                <c:pt idx="1693">
                  <c:v>244</c:v>
                </c:pt>
                <c:pt idx="1694">
                  <c:v>244</c:v>
                </c:pt>
                <c:pt idx="1695">
                  <c:v>244</c:v>
                </c:pt>
                <c:pt idx="1696">
                  <c:v>244</c:v>
                </c:pt>
                <c:pt idx="1697">
                  <c:v>244</c:v>
                </c:pt>
                <c:pt idx="1698">
                  <c:v>244</c:v>
                </c:pt>
                <c:pt idx="1699">
                  <c:v>245</c:v>
                </c:pt>
                <c:pt idx="1700">
                  <c:v>245</c:v>
                </c:pt>
                <c:pt idx="1701">
                  <c:v>245</c:v>
                </c:pt>
                <c:pt idx="1702">
                  <c:v>245</c:v>
                </c:pt>
                <c:pt idx="1703">
                  <c:v>245</c:v>
                </c:pt>
                <c:pt idx="1704">
                  <c:v>245</c:v>
                </c:pt>
                <c:pt idx="1705">
                  <c:v>245</c:v>
                </c:pt>
                <c:pt idx="1706">
                  <c:v>246</c:v>
                </c:pt>
                <c:pt idx="1707">
                  <c:v>246</c:v>
                </c:pt>
                <c:pt idx="1708">
                  <c:v>246</c:v>
                </c:pt>
                <c:pt idx="1709">
                  <c:v>246</c:v>
                </c:pt>
                <c:pt idx="1710">
                  <c:v>246</c:v>
                </c:pt>
                <c:pt idx="1711">
                  <c:v>246</c:v>
                </c:pt>
                <c:pt idx="1712">
                  <c:v>246</c:v>
                </c:pt>
                <c:pt idx="1713">
                  <c:v>247</c:v>
                </c:pt>
                <c:pt idx="1714">
                  <c:v>247</c:v>
                </c:pt>
                <c:pt idx="1715">
                  <c:v>247</c:v>
                </c:pt>
                <c:pt idx="1716">
                  <c:v>247</c:v>
                </c:pt>
                <c:pt idx="1717">
                  <c:v>247</c:v>
                </c:pt>
                <c:pt idx="1718">
                  <c:v>247</c:v>
                </c:pt>
                <c:pt idx="1719">
                  <c:v>247</c:v>
                </c:pt>
                <c:pt idx="1720">
                  <c:v>248</c:v>
                </c:pt>
                <c:pt idx="1721">
                  <c:v>248</c:v>
                </c:pt>
                <c:pt idx="1722">
                  <c:v>248</c:v>
                </c:pt>
                <c:pt idx="1723">
                  <c:v>248</c:v>
                </c:pt>
                <c:pt idx="1724">
                  <c:v>248</c:v>
                </c:pt>
                <c:pt idx="1725">
                  <c:v>248</c:v>
                </c:pt>
                <c:pt idx="1726">
                  <c:v>248</c:v>
                </c:pt>
                <c:pt idx="1727">
                  <c:v>249</c:v>
                </c:pt>
                <c:pt idx="1728">
                  <c:v>249</c:v>
                </c:pt>
                <c:pt idx="1729">
                  <c:v>249</c:v>
                </c:pt>
                <c:pt idx="1730">
                  <c:v>249</c:v>
                </c:pt>
                <c:pt idx="1731">
                  <c:v>249</c:v>
                </c:pt>
                <c:pt idx="1732">
                  <c:v>249</c:v>
                </c:pt>
                <c:pt idx="1733">
                  <c:v>249</c:v>
                </c:pt>
                <c:pt idx="1734">
                  <c:v>250</c:v>
                </c:pt>
                <c:pt idx="1735">
                  <c:v>250</c:v>
                </c:pt>
                <c:pt idx="1736">
                  <c:v>250</c:v>
                </c:pt>
                <c:pt idx="1737">
                  <c:v>250</c:v>
                </c:pt>
                <c:pt idx="1738">
                  <c:v>250</c:v>
                </c:pt>
                <c:pt idx="1739">
                  <c:v>250</c:v>
                </c:pt>
                <c:pt idx="1740">
                  <c:v>250</c:v>
                </c:pt>
                <c:pt idx="1741">
                  <c:v>251</c:v>
                </c:pt>
                <c:pt idx="1742">
                  <c:v>251</c:v>
                </c:pt>
                <c:pt idx="1743">
                  <c:v>251</c:v>
                </c:pt>
                <c:pt idx="1744">
                  <c:v>251</c:v>
                </c:pt>
                <c:pt idx="1745">
                  <c:v>251</c:v>
                </c:pt>
                <c:pt idx="1746">
                  <c:v>251</c:v>
                </c:pt>
                <c:pt idx="1747">
                  <c:v>251</c:v>
                </c:pt>
                <c:pt idx="1748">
                  <c:v>252</c:v>
                </c:pt>
                <c:pt idx="1749">
                  <c:v>252</c:v>
                </c:pt>
                <c:pt idx="1750">
                  <c:v>252</c:v>
                </c:pt>
                <c:pt idx="1751">
                  <c:v>252</c:v>
                </c:pt>
                <c:pt idx="1752">
                  <c:v>252</c:v>
                </c:pt>
                <c:pt idx="1753">
                  <c:v>252</c:v>
                </c:pt>
                <c:pt idx="1754">
                  <c:v>252</c:v>
                </c:pt>
                <c:pt idx="1755">
                  <c:v>253</c:v>
                </c:pt>
                <c:pt idx="1756">
                  <c:v>253</c:v>
                </c:pt>
                <c:pt idx="1757">
                  <c:v>253</c:v>
                </c:pt>
                <c:pt idx="1758">
                  <c:v>253</c:v>
                </c:pt>
                <c:pt idx="1759">
                  <c:v>253</c:v>
                </c:pt>
                <c:pt idx="1760">
                  <c:v>253</c:v>
                </c:pt>
                <c:pt idx="1761">
                  <c:v>253</c:v>
                </c:pt>
                <c:pt idx="1762">
                  <c:v>254</c:v>
                </c:pt>
                <c:pt idx="1763">
                  <c:v>254</c:v>
                </c:pt>
                <c:pt idx="1764">
                  <c:v>254</c:v>
                </c:pt>
                <c:pt idx="1765">
                  <c:v>254</c:v>
                </c:pt>
                <c:pt idx="1766">
                  <c:v>254</c:v>
                </c:pt>
                <c:pt idx="1767">
                  <c:v>254</c:v>
                </c:pt>
                <c:pt idx="1768">
                  <c:v>254</c:v>
                </c:pt>
                <c:pt idx="1769">
                  <c:v>255</c:v>
                </c:pt>
                <c:pt idx="1770">
                  <c:v>255</c:v>
                </c:pt>
                <c:pt idx="1771">
                  <c:v>255</c:v>
                </c:pt>
                <c:pt idx="1772">
                  <c:v>255</c:v>
                </c:pt>
                <c:pt idx="1773">
                  <c:v>255</c:v>
                </c:pt>
                <c:pt idx="1774">
                  <c:v>255</c:v>
                </c:pt>
                <c:pt idx="1775">
                  <c:v>255</c:v>
                </c:pt>
                <c:pt idx="1776">
                  <c:v>256</c:v>
                </c:pt>
                <c:pt idx="1777">
                  <c:v>256</c:v>
                </c:pt>
                <c:pt idx="1778">
                  <c:v>256</c:v>
                </c:pt>
                <c:pt idx="1779">
                  <c:v>256</c:v>
                </c:pt>
                <c:pt idx="1780">
                  <c:v>256</c:v>
                </c:pt>
                <c:pt idx="1781">
                  <c:v>256</c:v>
                </c:pt>
                <c:pt idx="1782">
                  <c:v>256</c:v>
                </c:pt>
                <c:pt idx="1783">
                  <c:v>257</c:v>
                </c:pt>
                <c:pt idx="1784">
                  <c:v>257</c:v>
                </c:pt>
                <c:pt idx="1785">
                  <c:v>257</c:v>
                </c:pt>
                <c:pt idx="1786">
                  <c:v>257</c:v>
                </c:pt>
                <c:pt idx="1787">
                  <c:v>257</c:v>
                </c:pt>
                <c:pt idx="1788">
                  <c:v>257</c:v>
                </c:pt>
                <c:pt idx="1789">
                  <c:v>257</c:v>
                </c:pt>
                <c:pt idx="1790">
                  <c:v>258</c:v>
                </c:pt>
                <c:pt idx="1791">
                  <c:v>258</c:v>
                </c:pt>
                <c:pt idx="1792">
                  <c:v>258</c:v>
                </c:pt>
                <c:pt idx="1793">
                  <c:v>258</c:v>
                </c:pt>
                <c:pt idx="1794">
                  <c:v>258</c:v>
                </c:pt>
                <c:pt idx="1795">
                  <c:v>258</c:v>
                </c:pt>
                <c:pt idx="1796">
                  <c:v>258</c:v>
                </c:pt>
                <c:pt idx="1797">
                  <c:v>259</c:v>
                </c:pt>
                <c:pt idx="1798">
                  <c:v>259</c:v>
                </c:pt>
                <c:pt idx="1799">
                  <c:v>259</c:v>
                </c:pt>
                <c:pt idx="1800">
                  <c:v>259</c:v>
                </c:pt>
                <c:pt idx="1801">
                  <c:v>259</c:v>
                </c:pt>
                <c:pt idx="1802">
                  <c:v>259</c:v>
                </c:pt>
                <c:pt idx="1803">
                  <c:v>259</c:v>
                </c:pt>
                <c:pt idx="1804">
                  <c:v>260</c:v>
                </c:pt>
                <c:pt idx="1805">
                  <c:v>260</c:v>
                </c:pt>
                <c:pt idx="1806">
                  <c:v>260</c:v>
                </c:pt>
                <c:pt idx="1807">
                  <c:v>260</c:v>
                </c:pt>
                <c:pt idx="1808">
                  <c:v>260</c:v>
                </c:pt>
                <c:pt idx="1809">
                  <c:v>260</c:v>
                </c:pt>
                <c:pt idx="1810">
                  <c:v>260</c:v>
                </c:pt>
                <c:pt idx="1811">
                  <c:v>261</c:v>
                </c:pt>
                <c:pt idx="1812">
                  <c:v>261</c:v>
                </c:pt>
                <c:pt idx="1813">
                  <c:v>261</c:v>
                </c:pt>
                <c:pt idx="1814">
                  <c:v>261</c:v>
                </c:pt>
                <c:pt idx="1815">
                  <c:v>261</c:v>
                </c:pt>
                <c:pt idx="1816">
                  <c:v>261</c:v>
                </c:pt>
                <c:pt idx="1817">
                  <c:v>262</c:v>
                </c:pt>
                <c:pt idx="1818">
                  <c:v>262</c:v>
                </c:pt>
                <c:pt idx="1819">
                  <c:v>262</c:v>
                </c:pt>
                <c:pt idx="1820">
                  <c:v>262</c:v>
                </c:pt>
                <c:pt idx="1821">
                  <c:v>262</c:v>
                </c:pt>
                <c:pt idx="1822">
                  <c:v>262</c:v>
                </c:pt>
                <c:pt idx="1823">
                  <c:v>262</c:v>
                </c:pt>
                <c:pt idx="1824">
                  <c:v>263</c:v>
                </c:pt>
                <c:pt idx="1825">
                  <c:v>263</c:v>
                </c:pt>
                <c:pt idx="1826">
                  <c:v>263</c:v>
                </c:pt>
                <c:pt idx="1827">
                  <c:v>263</c:v>
                </c:pt>
                <c:pt idx="1828">
                  <c:v>263</c:v>
                </c:pt>
                <c:pt idx="1829">
                  <c:v>263</c:v>
                </c:pt>
                <c:pt idx="1830">
                  <c:v>263</c:v>
                </c:pt>
                <c:pt idx="1831">
                  <c:v>264</c:v>
                </c:pt>
                <c:pt idx="1832">
                  <c:v>264</c:v>
                </c:pt>
                <c:pt idx="1833">
                  <c:v>264</c:v>
                </c:pt>
                <c:pt idx="1834">
                  <c:v>264</c:v>
                </c:pt>
                <c:pt idx="1835">
                  <c:v>264</c:v>
                </c:pt>
                <c:pt idx="1836">
                  <c:v>264</c:v>
                </c:pt>
                <c:pt idx="1837">
                  <c:v>264</c:v>
                </c:pt>
                <c:pt idx="1838">
                  <c:v>265</c:v>
                </c:pt>
                <c:pt idx="1839">
                  <c:v>265</c:v>
                </c:pt>
                <c:pt idx="1840">
                  <c:v>265</c:v>
                </c:pt>
                <c:pt idx="1841">
                  <c:v>265</c:v>
                </c:pt>
                <c:pt idx="1842">
                  <c:v>265</c:v>
                </c:pt>
                <c:pt idx="1843">
                  <c:v>265</c:v>
                </c:pt>
                <c:pt idx="1844">
                  <c:v>265</c:v>
                </c:pt>
                <c:pt idx="1845">
                  <c:v>266</c:v>
                </c:pt>
                <c:pt idx="1846">
                  <c:v>266</c:v>
                </c:pt>
                <c:pt idx="1847">
                  <c:v>266</c:v>
                </c:pt>
                <c:pt idx="1848">
                  <c:v>266</c:v>
                </c:pt>
                <c:pt idx="1849">
                  <c:v>266</c:v>
                </c:pt>
                <c:pt idx="1850">
                  <c:v>266</c:v>
                </c:pt>
                <c:pt idx="1851">
                  <c:v>266</c:v>
                </c:pt>
                <c:pt idx="1852">
                  <c:v>267</c:v>
                </c:pt>
                <c:pt idx="1853">
                  <c:v>267</c:v>
                </c:pt>
                <c:pt idx="1854">
                  <c:v>267</c:v>
                </c:pt>
                <c:pt idx="1855">
                  <c:v>267</c:v>
                </c:pt>
                <c:pt idx="1856">
                  <c:v>267</c:v>
                </c:pt>
                <c:pt idx="1857">
                  <c:v>267</c:v>
                </c:pt>
                <c:pt idx="1858">
                  <c:v>267</c:v>
                </c:pt>
                <c:pt idx="1859">
                  <c:v>268</c:v>
                </c:pt>
                <c:pt idx="1860">
                  <c:v>268</c:v>
                </c:pt>
                <c:pt idx="1861">
                  <c:v>268</c:v>
                </c:pt>
                <c:pt idx="1862">
                  <c:v>268</c:v>
                </c:pt>
                <c:pt idx="1863">
                  <c:v>268</c:v>
                </c:pt>
                <c:pt idx="1864">
                  <c:v>268</c:v>
                </c:pt>
                <c:pt idx="1865">
                  <c:v>268</c:v>
                </c:pt>
                <c:pt idx="1866">
                  <c:v>269</c:v>
                </c:pt>
                <c:pt idx="1867">
                  <c:v>269</c:v>
                </c:pt>
                <c:pt idx="1868">
                  <c:v>269</c:v>
                </c:pt>
                <c:pt idx="1869">
                  <c:v>269</c:v>
                </c:pt>
                <c:pt idx="1870">
                  <c:v>269</c:v>
                </c:pt>
                <c:pt idx="1871">
                  <c:v>269</c:v>
                </c:pt>
                <c:pt idx="1872">
                  <c:v>269</c:v>
                </c:pt>
                <c:pt idx="1873">
                  <c:v>270</c:v>
                </c:pt>
                <c:pt idx="1874">
                  <c:v>270</c:v>
                </c:pt>
                <c:pt idx="1875">
                  <c:v>270</c:v>
                </c:pt>
                <c:pt idx="1876">
                  <c:v>270</c:v>
                </c:pt>
                <c:pt idx="1877">
                  <c:v>270</c:v>
                </c:pt>
                <c:pt idx="1878">
                  <c:v>270</c:v>
                </c:pt>
                <c:pt idx="1879">
                  <c:v>270</c:v>
                </c:pt>
                <c:pt idx="1880">
                  <c:v>271</c:v>
                </c:pt>
                <c:pt idx="1881">
                  <c:v>271</c:v>
                </c:pt>
                <c:pt idx="1882">
                  <c:v>271</c:v>
                </c:pt>
                <c:pt idx="1883">
                  <c:v>271</c:v>
                </c:pt>
                <c:pt idx="1884">
                  <c:v>271</c:v>
                </c:pt>
                <c:pt idx="1885">
                  <c:v>271</c:v>
                </c:pt>
                <c:pt idx="1886">
                  <c:v>271</c:v>
                </c:pt>
                <c:pt idx="1887">
                  <c:v>272</c:v>
                </c:pt>
                <c:pt idx="1888">
                  <c:v>272</c:v>
                </c:pt>
                <c:pt idx="1889">
                  <c:v>272</c:v>
                </c:pt>
                <c:pt idx="1890">
                  <c:v>272</c:v>
                </c:pt>
                <c:pt idx="1891">
                  <c:v>272</c:v>
                </c:pt>
                <c:pt idx="1892">
                  <c:v>272</c:v>
                </c:pt>
                <c:pt idx="1893">
                  <c:v>272</c:v>
                </c:pt>
                <c:pt idx="1894">
                  <c:v>273</c:v>
                </c:pt>
                <c:pt idx="1895">
                  <c:v>273</c:v>
                </c:pt>
                <c:pt idx="1896">
                  <c:v>273</c:v>
                </c:pt>
                <c:pt idx="1897">
                  <c:v>273</c:v>
                </c:pt>
                <c:pt idx="1898">
                  <c:v>273</c:v>
                </c:pt>
                <c:pt idx="1899">
                  <c:v>273</c:v>
                </c:pt>
                <c:pt idx="1900">
                  <c:v>273</c:v>
                </c:pt>
                <c:pt idx="1901">
                  <c:v>274</c:v>
                </c:pt>
                <c:pt idx="1902">
                  <c:v>274</c:v>
                </c:pt>
                <c:pt idx="1903">
                  <c:v>274</c:v>
                </c:pt>
                <c:pt idx="1904">
                  <c:v>274</c:v>
                </c:pt>
                <c:pt idx="1905">
                  <c:v>274</c:v>
                </c:pt>
                <c:pt idx="1906">
                  <c:v>274</c:v>
                </c:pt>
                <c:pt idx="1907">
                  <c:v>274</c:v>
                </c:pt>
                <c:pt idx="1908">
                  <c:v>275</c:v>
                </c:pt>
                <c:pt idx="1909">
                  <c:v>275</c:v>
                </c:pt>
                <c:pt idx="1910">
                  <c:v>275</c:v>
                </c:pt>
                <c:pt idx="1911">
                  <c:v>275</c:v>
                </c:pt>
                <c:pt idx="1912">
                  <c:v>275</c:v>
                </c:pt>
                <c:pt idx="1913">
                  <c:v>275</c:v>
                </c:pt>
                <c:pt idx="1914">
                  <c:v>275</c:v>
                </c:pt>
                <c:pt idx="1915">
                  <c:v>276</c:v>
                </c:pt>
                <c:pt idx="1916">
                  <c:v>276</c:v>
                </c:pt>
                <c:pt idx="1917">
                  <c:v>276</c:v>
                </c:pt>
                <c:pt idx="1918">
                  <c:v>276</c:v>
                </c:pt>
                <c:pt idx="1919">
                  <c:v>276</c:v>
                </c:pt>
                <c:pt idx="1920">
                  <c:v>276</c:v>
                </c:pt>
                <c:pt idx="1921">
                  <c:v>276</c:v>
                </c:pt>
                <c:pt idx="1922">
                  <c:v>277</c:v>
                </c:pt>
                <c:pt idx="1923">
                  <c:v>277</c:v>
                </c:pt>
                <c:pt idx="1924">
                  <c:v>277</c:v>
                </c:pt>
                <c:pt idx="1925">
                  <c:v>277</c:v>
                </c:pt>
                <c:pt idx="1926">
                  <c:v>277</c:v>
                </c:pt>
                <c:pt idx="1927">
                  <c:v>277</c:v>
                </c:pt>
                <c:pt idx="1928">
                  <c:v>277</c:v>
                </c:pt>
                <c:pt idx="1929">
                  <c:v>278</c:v>
                </c:pt>
                <c:pt idx="1930">
                  <c:v>278</c:v>
                </c:pt>
                <c:pt idx="1931">
                  <c:v>278</c:v>
                </c:pt>
                <c:pt idx="1932">
                  <c:v>278</c:v>
                </c:pt>
                <c:pt idx="1933">
                  <c:v>278</c:v>
                </c:pt>
                <c:pt idx="1934">
                  <c:v>278</c:v>
                </c:pt>
                <c:pt idx="1935">
                  <c:v>278</c:v>
                </c:pt>
                <c:pt idx="1936">
                  <c:v>279</c:v>
                </c:pt>
                <c:pt idx="1937">
                  <c:v>279</c:v>
                </c:pt>
                <c:pt idx="1938">
                  <c:v>279</c:v>
                </c:pt>
                <c:pt idx="1939">
                  <c:v>279</c:v>
                </c:pt>
                <c:pt idx="1940">
                  <c:v>279</c:v>
                </c:pt>
                <c:pt idx="1941">
                  <c:v>279</c:v>
                </c:pt>
                <c:pt idx="1942">
                  <c:v>280</c:v>
                </c:pt>
                <c:pt idx="1943">
                  <c:v>280</c:v>
                </c:pt>
                <c:pt idx="1944">
                  <c:v>280</c:v>
                </c:pt>
                <c:pt idx="1945">
                  <c:v>280</c:v>
                </c:pt>
                <c:pt idx="1946">
                  <c:v>280</c:v>
                </c:pt>
                <c:pt idx="1947">
                  <c:v>280</c:v>
                </c:pt>
                <c:pt idx="1948">
                  <c:v>280</c:v>
                </c:pt>
                <c:pt idx="1949">
                  <c:v>281</c:v>
                </c:pt>
                <c:pt idx="1950">
                  <c:v>281</c:v>
                </c:pt>
                <c:pt idx="1951">
                  <c:v>281</c:v>
                </c:pt>
                <c:pt idx="1952">
                  <c:v>281</c:v>
                </c:pt>
                <c:pt idx="1953">
                  <c:v>281</c:v>
                </c:pt>
                <c:pt idx="1954">
                  <c:v>281</c:v>
                </c:pt>
                <c:pt idx="1955">
                  <c:v>281</c:v>
                </c:pt>
                <c:pt idx="1956">
                  <c:v>282</c:v>
                </c:pt>
                <c:pt idx="1957">
                  <c:v>282</c:v>
                </c:pt>
                <c:pt idx="1958">
                  <c:v>282</c:v>
                </c:pt>
                <c:pt idx="1959">
                  <c:v>282</c:v>
                </c:pt>
                <c:pt idx="1960">
                  <c:v>282</c:v>
                </c:pt>
                <c:pt idx="1961">
                  <c:v>282</c:v>
                </c:pt>
                <c:pt idx="1962">
                  <c:v>282</c:v>
                </c:pt>
                <c:pt idx="1963">
                  <c:v>283</c:v>
                </c:pt>
                <c:pt idx="1964">
                  <c:v>283</c:v>
                </c:pt>
                <c:pt idx="1965">
                  <c:v>283</c:v>
                </c:pt>
                <c:pt idx="1966">
                  <c:v>283</c:v>
                </c:pt>
                <c:pt idx="1967">
                  <c:v>283</c:v>
                </c:pt>
                <c:pt idx="1968">
                  <c:v>283</c:v>
                </c:pt>
                <c:pt idx="1969">
                  <c:v>283</c:v>
                </c:pt>
                <c:pt idx="1970">
                  <c:v>284</c:v>
                </c:pt>
                <c:pt idx="1971">
                  <c:v>284</c:v>
                </c:pt>
                <c:pt idx="1972">
                  <c:v>284</c:v>
                </c:pt>
                <c:pt idx="1973">
                  <c:v>284</c:v>
                </c:pt>
                <c:pt idx="1974">
                  <c:v>284</c:v>
                </c:pt>
                <c:pt idx="1975">
                  <c:v>284</c:v>
                </c:pt>
                <c:pt idx="1976">
                  <c:v>284</c:v>
                </c:pt>
                <c:pt idx="1977">
                  <c:v>285</c:v>
                </c:pt>
                <c:pt idx="1978">
                  <c:v>285</c:v>
                </c:pt>
                <c:pt idx="1979">
                  <c:v>285</c:v>
                </c:pt>
                <c:pt idx="1980">
                  <c:v>285</c:v>
                </c:pt>
                <c:pt idx="1981">
                  <c:v>285</c:v>
                </c:pt>
                <c:pt idx="1982">
                  <c:v>285</c:v>
                </c:pt>
                <c:pt idx="1983">
                  <c:v>285</c:v>
                </c:pt>
                <c:pt idx="1984">
                  <c:v>286</c:v>
                </c:pt>
                <c:pt idx="1985">
                  <c:v>286</c:v>
                </c:pt>
                <c:pt idx="1986">
                  <c:v>286</c:v>
                </c:pt>
                <c:pt idx="1987">
                  <c:v>286</c:v>
                </c:pt>
                <c:pt idx="1988">
                  <c:v>286</c:v>
                </c:pt>
                <c:pt idx="1989">
                  <c:v>286</c:v>
                </c:pt>
                <c:pt idx="1990">
                  <c:v>286</c:v>
                </c:pt>
                <c:pt idx="1991">
                  <c:v>287</c:v>
                </c:pt>
                <c:pt idx="1992">
                  <c:v>287</c:v>
                </c:pt>
                <c:pt idx="1993">
                  <c:v>287</c:v>
                </c:pt>
                <c:pt idx="1994">
                  <c:v>287</c:v>
                </c:pt>
                <c:pt idx="1995">
                  <c:v>287</c:v>
                </c:pt>
                <c:pt idx="1996">
                  <c:v>287</c:v>
                </c:pt>
                <c:pt idx="1997">
                  <c:v>287</c:v>
                </c:pt>
                <c:pt idx="1998">
                  <c:v>288</c:v>
                </c:pt>
                <c:pt idx="1999">
                  <c:v>288</c:v>
                </c:pt>
                <c:pt idx="2000">
                  <c:v>288</c:v>
                </c:pt>
                <c:pt idx="2001">
                  <c:v>288</c:v>
                </c:pt>
                <c:pt idx="2002">
                  <c:v>288</c:v>
                </c:pt>
                <c:pt idx="2003">
                  <c:v>288</c:v>
                </c:pt>
                <c:pt idx="2004">
                  <c:v>288</c:v>
                </c:pt>
                <c:pt idx="2005">
                  <c:v>289</c:v>
                </c:pt>
                <c:pt idx="2006">
                  <c:v>289</c:v>
                </c:pt>
                <c:pt idx="2007">
                  <c:v>289</c:v>
                </c:pt>
                <c:pt idx="2008">
                  <c:v>289</c:v>
                </c:pt>
                <c:pt idx="2009">
                  <c:v>289</c:v>
                </c:pt>
                <c:pt idx="2010">
                  <c:v>289</c:v>
                </c:pt>
                <c:pt idx="2011">
                  <c:v>289</c:v>
                </c:pt>
                <c:pt idx="2012">
                  <c:v>290</c:v>
                </c:pt>
                <c:pt idx="2013">
                  <c:v>290</c:v>
                </c:pt>
                <c:pt idx="2014">
                  <c:v>290</c:v>
                </c:pt>
                <c:pt idx="2015">
                  <c:v>290</c:v>
                </c:pt>
                <c:pt idx="2016">
                  <c:v>290</c:v>
                </c:pt>
                <c:pt idx="2017">
                  <c:v>290</c:v>
                </c:pt>
                <c:pt idx="2018">
                  <c:v>290</c:v>
                </c:pt>
                <c:pt idx="2019">
                  <c:v>291</c:v>
                </c:pt>
                <c:pt idx="2020">
                  <c:v>291</c:v>
                </c:pt>
                <c:pt idx="2021">
                  <c:v>291</c:v>
                </c:pt>
                <c:pt idx="2022">
                  <c:v>291</c:v>
                </c:pt>
                <c:pt idx="2023">
                  <c:v>291</c:v>
                </c:pt>
                <c:pt idx="2024">
                  <c:v>291</c:v>
                </c:pt>
                <c:pt idx="2025">
                  <c:v>291</c:v>
                </c:pt>
                <c:pt idx="2026">
                  <c:v>292</c:v>
                </c:pt>
                <c:pt idx="2027">
                  <c:v>292</c:v>
                </c:pt>
                <c:pt idx="2028">
                  <c:v>292</c:v>
                </c:pt>
                <c:pt idx="2029">
                  <c:v>292</c:v>
                </c:pt>
                <c:pt idx="2030">
                  <c:v>292</c:v>
                </c:pt>
                <c:pt idx="2031">
                  <c:v>292</c:v>
                </c:pt>
                <c:pt idx="2032">
                  <c:v>292</c:v>
                </c:pt>
                <c:pt idx="2033">
                  <c:v>293</c:v>
                </c:pt>
                <c:pt idx="2034">
                  <c:v>293</c:v>
                </c:pt>
                <c:pt idx="2035">
                  <c:v>293</c:v>
                </c:pt>
                <c:pt idx="2036">
                  <c:v>293</c:v>
                </c:pt>
                <c:pt idx="2037">
                  <c:v>293</c:v>
                </c:pt>
                <c:pt idx="2038">
                  <c:v>293</c:v>
                </c:pt>
                <c:pt idx="2039">
                  <c:v>293</c:v>
                </c:pt>
                <c:pt idx="2040">
                  <c:v>294</c:v>
                </c:pt>
                <c:pt idx="2041">
                  <c:v>294</c:v>
                </c:pt>
                <c:pt idx="2042">
                  <c:v>294</c:v>
                </c:pt>
                <c:pt idx="2043">
                  <c:v>294</c:v>
                </c:pt>
                <c:pt idx="2044">
                  <c:v>294</c:v>
                </c:pt>
                <c:pt idx="2045">
                  <c:v>294</c:v>
                </c:pt>
                <c:pt idx="2046">
                  <c:v>294</c:v>
                </c:pt>
                <c:pt idx="2047">
                  <c:v>295</c:v>
                </c:pt>
                <c:pt idx="2048">
                  <c:v>295</c:v>
                </c:pt>
                <c:pt idx="2049">
                  <c:v>295</c:v>
                </c:pt>
                <c:pt idx="2050">
                  <c:v>295</c:v>
                </c:pt>
                <c:pt idx="2051">
                  <c:v>295</c:v>
                </c:pt>
                <c:pt idx="2052">
                  <c:v>295</c:v>
                </c:pt>
                <c:pt idx="2053">
                  <c:v>295</c:v>
                </c:pt>
                <c:pt idx="2054">
                  <c:v>296</c:v>
                </c:pt>
                <c:pt idx="2055">
                  <c:v>296</c:v>
                </c:pt>
                <c:pt idx="2056">
                  <c:v>296</c:v>
                </c:pt>
                <c:pt idx="2057">
                  <c:v>296</c:v>
                </c:pt>
                <c:pt idx="2058">
                  <c:v>296</c:v>
                </c:pt>
                <c:pt idx="2059">
                  <c:v>296</c:v>
                </c:pt>
                <c:pt idx="2060">
                  <c:v>296</c:v>
                </c:pt>
                <c:pt idx="2061">
                  <c:v>297</c:v>
                </c:pt>
                <c:pt idx="2062">
                  <c:v>297</c:v>
                </c:pt>
                <c:pt idx="2063">
                  <c:v>297</c:v>
                </c:pt>
                <c:pt idx="2064">
                  <c:v>297</c:v>
                </c:pt>
                <c:pt idx="2065">
                  <c:v>297</c:v>
                </c:pt>
                <c:pt idx="2066">
                  <c:v>297</c:v>
                </c:pt>
                <c:pt idx="2067">
                  <c:v>298</c:v>
                </c:pt>
                <c:pt idx="2068">
                  <c:v>298</c:v>
                </c:pt>
                <c:pt idx="2069">
                  <c:v>298</c:v>
                </c:pt>
                <c:pt idx="2070">
                  <c:v>298</c:v>
                </c:pt>
                <c:pt idx="2071">
                  <c:v>298</c:v>
                </c:pt>
                <c:pt idx="2072">
                  <c:v>298</c:v>
                </c:pt>
                <c:pt idx="2073">
                  <c:v>298</c:v>
                </c:pt>
                <c:pt idx="2074">
                  <c:v>299</c:v>
                </c:pt>
                <c:pt idx="2075">
                  <c:v>299</c:v>
                </c:pt>
                <c:pt idx="2076">
                  <c:v>299</c:v>
                </c:pt>
                <c:pt idx="2077">
                  <c:v>299</c:v>
                </c:pt>
                <c:pt idx="2078">
                  <c:v>299</c:v>
                </c:pt>
                <c:pt idx="2079">
                  <c:v>299</c:v>
                </c:pt>
                <c:pt idx="2080">
                  <c:v>299</c:v>
                </c:pt>
                <c:pt idx="2081">
                  <c:v>300</c:v>
                </c:pt>
                <c:pt idx="2082">
                  <c:v>300</c:v>
                </c:pt>
                <c:pt idx="2083">
                  <c:v>300</c:v>
                </c:pt>
                <c:pt idx="2084">
                  <c:v>300</c:v>
                </c:pt>
                <c:pt idx="2085">
                  <c:v>300</c:v>
                </c:pt>
                <c:pt idx="2086">
                  <c:v>300</c:v>
                </c:pt>
                <c:pt idx="2087">
                  <c:v>300</c:v>
                </c:pt>
                <c:pt idx="2088">
                  <c:v>301</c:v>
                </c:pt>
                <c:pt idx="2089">
                  <c:v>301</c:v>
                </c:pt>
                <c:pt idx="2090">
                  <c:v>301</c:v>
                </c:pt>
                <c:pt idx="2091">
                  <c:v>301</c:v>
                </c:pt>
                <c:pt idx="2092">
                  <c:v>301</c:v>
                </c:pt>
                <c:pt idx="2093">
                  <c:v>301</c:v>
                </c:pt>
                <c:pt idx="2094">
                  <c:v>301</c:v>
                </c:pt>
                <c:pt idx="2095">
                  <c:v>302</c:v>
                </c:pt>
                <c:pt idx="2096">
                  <c:v>302</c:v>
                </c:pt>
                <c:pt idx="2097">
                  <c:v>302</c:v>
                </c:pt>
                <c:pt idx="2098">
                  <c:v>302</c:v>
                </c:pt>
                <c:pt idx="2099">
                  <c:v>302</c:v>
                </c:pt>
                <c:pt idx="2100">
                  <c:v>302</c:v>
                </c:pt>
                <c:pt idx="2101">
                  <c:v>302</c:v>
                </c:pt>
                <c:pt idx="2102">
                  <c:v>303</c:v>
                </c:pt>
                <c:pt idx="2103">
                  <c:v>303</c:v>
                </c:pt>
                <c:pt idx="2104">
                  <c:v>303</c:v>
                </c:pt>
                <c:pt idx="2105">
                  <c:v>303</c:v>
                </c:pt>
                <c:pt idx="2106">
                  <c:v>303</c:v>
                </c:pt>
                <c:pt idx="2107">
                  <c:v>303</c:v>
                </c:pt>
                <c:pt idx="2108">
                  <c:v>303</c:v>
                </c:pt>
                <c:pt idx="2109">
                  <c:v>304</c:v>
                </c:pt>
                <c:pt idx="2110">
                  <c:v>304</c:v>
                </c:pt>
                <c:pt idx="2111">
                  <c:v>304</c:v>
                </c:pt>
                <c:pt idx="2112">
                  <c:v>304</c:v>
                </c:pt>
                <c:pt idx="2113">
                  <c:v>304</c:v>
                </c:pt>
                <c:pt idx="2114">
                  <c:v>304</c:v>
                </c:pt>
                <c:pt idx="2115">
                  <c:v>304</c:v>
                </c:pt>
                <c:pt idx="2116">
                  <c:v>305</c:v>
                </c:pt>
                <c:pt idx="2117">
                  <c:v>305</c:v>
                </c:pt>
                <c:pt idx="2118">
                  <c:v>305</c:v>
                </c:pt>
                <c:pt idx="2119">
                  <c:v>305</c:v>
                </c:pt>
                <c:pt idx="2120">
                  <c:v>305</c:v>
                </c:pt>
                <c:pt idx="2121">
                  <c:v>305</c:v>
                </c:pt>
                <c:pt idx="2122">
                  <c:v>305</c:v>
                </c:pt>
                <c:pt idx="2123">
                  <c:v>306</c:v>
                </c:pt>
                <c:pt idx="2124">
                  <c:v>306</c:v>
                </c:pt>
                <c:pt idx="2125">
                  <c:v>306</c:v>
                </c:pt>
                <c:pt idx="2126">
                  <c:v>306</c:v>
                </c:pt>
                <c:pt idx="2127">
                  <c:v>306</c:v>
                </c:pt>
                <c:pt idx="2128">
                  <c:v>306</c:v>
                </c:pt>
                <c:pt idx="2129">
                  <c:v>306</c:v>
                </c:pt>
                <c:pt idx="2130">
                  <c:v>307</c:v>
                </c:pt>
                <c:pt idx="2131">
                  <c:v>307</c:v>
                </c:pt>
                <c:pt idx="2132">
                  <c:v>307</c:v>
                </c:pt>
                <c:pt idx="2133">
                  <c:v>307</c:v>
                </c:pt>
                <c:pt idx="2134">
                  <c:v>307</c:v>
                </c:pt>
                <c:pt idx="2135">
                  <c:v>307</c:v>
                </c:pt>
                <c:pt idx="2136">
                  <c:v>307</c:v>
                </c:pt>
                <c:pt idx="2137">
                  <c:v>308</c:v>
                </c:pt>
                <c:pt idx="2138">
                  <c:v>308</c:v>
                </c:pt>
                <c:pt idx="2139">
                  <c:v>308</c:v>
                </c:pt>
                <c:pt idx="2140">
                  <c:v>308</c:v>
                </c:pt>
                <c:pt idx="2141">
                  <c:v>308</c:v>
                </c:pt>
                <c:pt idx="2142">
                  <c:v>308</c:v>
                </c:pt>
                <c:pt idx="2143">
                  <c:v>308</c:v>
                </c:pt>
                <c:pt idx="2144">
                  <c:v>309</c:v>
                </c:pt>
                <c:pt idx="2145">
                  <c:v>309</c:v>
                </c:pt>
                <c:pt idx="2146">
                  <c:v>309</c:v>
                </c:pt>
                <c:pt idx="2147">
                  <c:v>309</c:v>
                </c:pt>
                <c:pt idx="2148">
                  <c:v>309</c:v>
                </c:pt>
                <c:pt idx="2149">
                  <c:v>309</c:v>
                </c:pt>
                <c:pt idx="2150">
                  <c:v>309</c:v>
                </c:pt>
                <c:pt idx="2151">
                  <c:v>310</c:v>
                </c:pt>
                <c:pt idx="2152">
                  <c:v>310</c:v>
                </c:pt>
                <c:pt idx="2153">
                  <c:v>310</c:v>
                </c:pt>
                <c:pt idx="2154">
                  <c:v>310</c:v>
                </c:pt>
                <c:pt idx="2155">
                  <c:v>310</c:v>
                </c:pt>
                <c:pt idx="2156">
                  <c:v>310</c:v>
                </c:pt>
                <c:pt idx="2157">
                  <c:v>310</c:v>
                </c:pt>
                <c:pt idx="2158">
                  <c:v>311</c:v>
                </c:pt>
                <c:pt idx="2159">
                  <c:v>311</c:v>
                </c:pt>
                <c:pt idx="2160">
                  <c:v>311</c:v>
                </c:pt>
                <c:pt idx="2161">
                  <c:v>311</c:v>
                </c:pt>
                <c:pt idx="2162">
                  <c:v>311</c:v>
                </c:pt>
                <c:pt idx="2163">
                  <c:v>311</c:v>
                </c:pt>
                <c:pt idx="2164">
                  <c:v>311</c:v>
                </c:pt>
                <c:pt idx="2165">
                  <c:v>312</c:v>
                </c:pt>
                <c:pt idx="2166">
                  <c:v>312</c:v>
                </c:pt>
                <c:pt idx="2167">
                  <c:v>312</c:v>
                </c:pt>
                <c:pt idx="2168">
                  <c:v>312</c:v>
                </c:pt>
                <c:pt idx="2169">
                  <c:v>312</c:v>
                </c:pt>
                <c:pt idx="2170">
                  <c:v>312</c:v>
                </c:pt>
                <c:pt idx="2171">
                  <c:v>312</c:v>
                </c:pt>
                <c:pt idx="2172">
                  <c:v>313</c:v>
                </c:pt>
                <c:pt idx="2173">
                  <c:v>313</c:v>
                </c:pt>
                <c:pt idx="2174">
                  <c:v>313</c:v>
                </c:pt>
                <c:pt idx="2175">
                  <c:v>313</c:v>
                </c:pt>
                <c:pt idx="2176">
                  <c:v>313</c:v>
                </c:pt>
                <c:pt idx="2177">
                  <c:v>313</c:v>
                </c:pt>
                <c:pt idx="2178">
                  <c:v>313</c:v>
                </c:pt>
                <c:pt idx="2179">
                  <c:v>314</c:v>
                </c:pt>
                <c:pt idx="2180">
                  <c:v>314</c:v>
                </c:pt>
                <c:pt idx="2181">
                  <c:v>314</c:v>
                </c:pt>
                <c:pt idx="2182">
                  <c:v>314</c:v>
                </c:pt>
                <c:pt idx="2183">
                  <c:v>314</c:v>
                </c:pt>
                <c:pt idx="2184">
                  <c:v>314</c:v>
                </c:pt>
                <c:pt idx="2185">
                  <c:v>314</c:v>
                </c:pt>
                <c:pt idx="2186">
                  <c:v>315</c:v>
                </c:pt>
                <c:pt idx="2187">
                  <c:v>315</c:v>
                </c:pt>
                <c:pt idx="2188">
                  <c:v>315</c:v>
                </c:pt>
                <c:pt idx="2189">
                  <c:v>315</c:v>
                </c:pt>
                <c:pt idx="2190">
                  <c:v>315</c:v>
                </c:pt>
                <c:pt idx="2191">
                  <c:v>315</c:v>
                </c:pt>
                <c:pt idx="2192">
                  <c:v>316</c:v>
                </c:pt>
                <c:pt idx="2193">
                  <c:v>316</c:v>
                </c:pt>
                <c:pt idx="2194">
                  <c:v>316</c:v>
                </c:pt>
                <c:pt idx="2195">
                  <c:v>316</c:v>
                </c:pt>
                <c:pt idx="2196">
                  <c:v>316</c:v>
                </c:pt>
                <c:pt idx="2197">
                  <c:v>316</c:v>
                </c:pt>
                <c:pt idx="2198">
                  <c:v>316</c:v>
                </c:pt>
                <c:pt idx="2199">
                  <c:v>317</c:v>
                </c:pt>
                <c:pt idx="2200">
                  <c:v>317</c:v>
                </c:pt>
                <c:pt idx="2201">
                  <c:v>317</c:v>
                </c:pt>
                <c:pt idx="2202">
                  <c:v>317</c:v>
                </c:pt>
                <c:pt idx="2203">
                  <c:v>317</c:v>
                </c:pt>
                <c:pt idx="2204">
                  <c:v>317</c:v>
                </c:pt>
                <c:pt idx="2205">
                  <c:v>317</c:v>
                </c:pt>
                <c:pt idx="2206">
                  <c:v>318</c:v>
                </c:pt>
                <c:pt idx="2207">
                  <c:v>318</c:v>
                </c:pt>
                <c:pt idx="2208">
                  <c:v>318</c:v>
                </c:pt>
                <c:pt idx="2209">
                  <c:v>318</c:v>
                </c:pt>
                <c:pt idx="2210">
                  <c:v>318</c:v>
                </c:pt>
                <c:pt idx="2211">
                  <c:v>318</c:v>
                </c:pt>
                <c:pt idx="2212">
                  <c:v>318</c:v>
                </c:pt>
                <c:pt idx="2213">
                  <c:v>319</c:v>
                </c:pt>
                <c:pt idx="2214">
                  <c:v>319</c:v>
                </c:pt>
                <c:pt idx="2215">
                  <c:v>319</c:v>
                </c:pt>
                <c:pt idx="2216">
                  <c:v>319</c:v>
                </c:pt>
                <c:pt idx="2217">
                  <c:v>319</c:v>
                </c:pt>
                <c:pt idx="2218">
                  <c:v>319</c:v>
                </c:pt>
                <c:pt idx="2219">
                  <c:v>319</c:v>
                </c:pt>
                <c:pt idx="2220">
                  <c:v>320</c:v>
                </c:pt>
                <c:pt idx="2221">
                  <c:v>320</c:v>
                </c:pt>
                <c:pt idx="2222">
                  <c:v>320</c:v>
                </c:pt>
                <c:pt idx="2223">
                  <c:v>320</c:v>
                </c:pt>
                <c:pt idx="2224">
                  <c:v>320</c:v>
                </c:pt>
                <c:pt idx="2225">
                  <c:v>320</c:v>
                </c:pt>
                <c:pt idx="2226">
                  <c:v>320</c:v>
                </c:pt>
                <c:pt idx="2227">
                  <c:v>321</c:v>
                </c:pt>
                <c:pt idx="2228">
                  <c:v>321</c:v>
                </c:pt>
                <c:pt idx="2229">
                  <c:v>321</c:v>
                </c:pt>
                <c:pt idx="2230">
                  <c:v>321</c:v>
                </c:pt>
                <c:pt idx="2231">
                  <c:v>321</c:v>
                </c:pt>
                <c:pt idx="2232">
                  <c:v>321</c:v>
                </c:pt>
                <c:pt idx="2233">
                  <c:v>321</c:v>
                </c:pt>
                <c:pt idx="2234">
                  <c:v>322</c:v>
                </c:pt>
                <c:pt idx="2235">
                  <c:v>322</c:v>
                </c:pt>
                <c:pt idx="2236">
                  <c:v>322</c:v>
                </c:pt>
                <c:pt idx="2237">
                  <c:v>322</c:v>
                </c:pt>
                <c:pt idx="2238">
                  <c:v>322</c:v>
                </c:pt>
                <c:pt idx="2239">
                  <c:v>322</c:v>
                </c:pt>
                <c:pt idx="2240">
                  <c:v>322</c:v>
                </c:pt>
                <c:pt idx="2241">
                  <c:v>323</c:v>
                </c:pt>
                <c:pt idx="2242">
                  <c:v>323</c:v>
                </c:pt>
                <c:pt idx="2243">
                  <c:v>323</c:v>
                </c:pt>
                <c:pt idx="2244">
                  <c:v>323</c:v>
                </c:pt>
                <c:pt idx="2245">
                  <c:v>323</c:v>
                </c:pt>
                <c:pt idx="2246">
                  <c:v>323</c:v>
                </c:pt>
                <c:pt idx="2247">
                  <c:v>323</c:v>
                </c:pt>
                <c:pt idx="2248">
                  <c:v>324</c:v>
                </c:pt>
                <c:pt idx="2249">
                  <c:v>324</c:v>
                </c:pt>
                <c:pt idx="2250">
                  <c:v>324</c:v>
                </c:pt>
                <c:pt idx="2251">
                  <c:v>324</c:v>
                </c:pt>
                <c:pt idx="2252">
                  <c:v>324</c:v>
                </c:pt>
                <c:pt idx="2253">
                  <c:v>324</c:v>
                </c:pt>
                <c:pt idx="2254">
                  <c:v>324</c:v>
                </c:pt>
                <c:pt idx="2255">
                  <c:v>325</c:v>
                </c:pt>
                <c:pt idx="2256">
                  <c:v>325</c:v>
                </c:pt>
                <c:pt idx="2257">
                  <c:v>325</c:v>
                </c:pt>
                <c:pt idx="2258">
                  <c:v>325</c:v>
                </c:pt>
                <c:pt idx="2259">
                  <c:v>325</c:v>
                </c:pt>
                <c:pt idx="2260">
                  <c:v>325</c:v>
                </c:pt>
                <c:pt idx="2261">
                  <c:v>325</c:v>
                </c:pt>
                <c:pt idx="2262">
                  <c:v>326</c:v>
                </c:pt>
                <c:pt idx="2263">
                  <c:v>326</c:v>
                </c:pt>
                <c:pt idx="2264">
                  <c:v>326</c:v>
                </c:pt>
                <c:pt idx="2265">
                  <c:v>326</c:v>
                </c:pt>
                <c:pt idx="2266">
                  <c:v>326</c:v>
                </c:pt>
                <c:pt idx="2267">
                  <c:v>326</c:v>
                </c:pt>
                <c:pt idx="2268">
                  <c:v>326</c:v>
                </c:pt>
                <c:pt idx="2269">
                  <c:v>327</c:v>
                </c:pt>
                <c:pt idx="2270">
                  <c:v>327</c:v>
                </c:pt>
                <c:pt idx="2271">
                  <c:v>327</c:v>
                </c:pt>
                <c:pt idx="2272">
                  <c:v>327</c:v>
                </c:pt>
                <c:pt idx="2273">
                  <c:v>327</c:v>
                </c:pt>
                <c:pt idx="2274">
                  <c:v>327</c:v>
                </c:pt>
                <c:pt idx="2275">
                  <c:v>327</c:v>
                </c:pt>
                <c:pt idx="2276">
                  <c:v>328</c:v>
                </c:pt>
                <c:pt idx="2277">
                  <c:v>328</c:v>
                </c:pt>
                <c:pt idx="2278">
                  <c:v>328</c:v>
                </c:pt>
                <c:pt idx="2279">
                  <c:v>328</c:v>
                </c:pt>
                <c:pt idx="2280">
                  <c:v>328</c:v>
                </c:pt>
                <c:pt idx="2281">
                  <c:v>328</c:v>
                </c:pt>
                <c:pt idx="2282">
                  <c:v>328</c:v>
                </c:pt>
                <c:pt idx="2283">
                  <c:v>329</c:v>
                </c:pt>
                <c:pt idx="2284">
                  <c:v>329</c:v>
                </c:pt>
                <c:pt idx="2285">
                  <c:v>329</c:v>
                </c:pt>
                <c:pt idx="2286">
                  <c:v>329</c:v>
                </c:pt>
                <c:pt idx="2287">
                  <c:v>329</c:v>
                </c:pt>
                <c:pt idx="2288">
                  <c:v>329</c:v>
                </c:pt>
                <c:pt idx="2289">
                  <c:v>329</c:v>
                </c:pt>
                <c:pt idx="2290">
                  <c:v>330</c:v>
                </c:pt>
                <c:pt idx="2291">
                  <c:v>330</c:v>
                </c:pt>
                <c:pt idx="2292">
                  <c:v>330</c:v>
                </c:pt>
                <c:pt idx="2293">
                  <c:v>330</c:v>
                </c:pt>
                <c:pt idx="2294">
                  <c:v>330</c:v>
                </c:pt>
                <c:pt idx="2295">
                  <c:v>330</c:v>
                </c:pt>
                <c:pt idx="2296">
                  <c:v>330</c:v>
                </c:pt>
                <c:pt idx="2297">
                  <c:v>331</c:v>
                </c:pt>
                <c:pt idx="2298">
                  <c:v>331</c:v>
                </c:pt>
                <c:pt idx="2299">
                  <c:v>331</c:v>
                </c:pt>
                <c:pt idx="2300">
                  <c:v>331</c:v>
                </c:pt>
                <c:pt idx="2301">
                  <c:v>331</c:v>
                </c:pt>
                <c:pt idx="2302">
                  <c:v>331</c:v>
                </c:pt>
                <c:pt idx="2303">
                  <c:v>331</c:v>
                </c:pt>
                <c:pt idx="2304">
                  <c:v>332</c:v>
                </c:pt>
                <c:pt idx="2305">
                  <c:v>332</c:v>
                </c:pt>
                <c:pt idx="2306">
                  <c:v>332</c:v>
                </c:pt>
                <c:pt idx="2307">
                  <c:v>332</c:v>
                </c:pt>
                <c:pt idx="2308">
                  <c:v>332</c:v>
                </c:pt>
                <c:pt idx="2309">
                  <c:v>332</c:v>
                </c:pt>
                <c:pt idx="2310">
                  <c:v>332</c:v>
                </c:pt>
                <c:pt idx="2311">
                  <c:v>333</c:v>
                </c:pt>
                <c:pt idx="2312">
                  <c:v>333</c:v>
                </c:pt>
                <c:pt idx="2313">
                  <c:v>333</c:v>
                </c:pt>
                <c:pt idx="2314">
                  <c:v>333</c:v>
                </c:pt>
                <c:pt idx="2315">
                  <c:v>333</c:v>
                </c:pt>
                <c:pt idx="2316">
                  <c:v>333</c:v>
                </c:pt>
                <c:pt idx="2317">
                  <c:v>334</c:v>
                </c:pt>
                <c:pt idx="2318">
                  <c:v>334</c:v>
                </c:pt>
                <c:pt idx="2319">
                  <c:v>334</c:v>
                </c:pt>
                <c:pt idx="2320">
                  <c:v>334</c:v>
                </c:pt>
                <c:pt idx="2321">
                  <c:v>334</c:v>
                </c:pt>
                <c:pt idx="2322">
                  <c:v>334</c:v>
                </c:pt>
                <c:pt idx="2323">
                  <c:v>334</c:v>
                </c:pt>
                <c:pt idx="2324">
                  <c:v>335</c:v>
                </c:pt>
                <c:pt idx="2325">
                  <c:v>335</c:v>
                </c:pt>
                <c:pt idx="2326">
                  <c:v>335</c:v>
                </c:pt>
                <c:pt idx="2327">
                  <c:v>335</c:v>
                </c:pt>
                <c:pt idx="2328">
                  <c:v>335</c:v>
                </c:pt>
                <c:pt idx="2329">
                  <c:v>335</c:v>
                </c:pt>
                <c:pt idx="2330">
                  <c:v>335</c:v>
                </c:pt>
                <c:pt idx="2331">
                  <c:v>336</c:v>
                </c:pt>
                <c:pt idx="2332">
                  <c:v>336</c:v>
                </c:pt>
                <c:pt idx="2333">
                  <c:v>336</c:v>
                </c:pt>
                <c:pt idx="2334">
                  <c:v>336</c:v>
                </c:pt>
                <c:pt idx="2335">
                  <c:v>336</c:v>
                </c:pt>
                <c:pt idx="2336">
                  <c:v>336</c:v>
                </c:pt>
                <c:pt idx="2337">
                  <c:v>336</c:v>
                </c:pt>
                <c:pt idx="2338">
                  <c:v>337</c:v>
                </c:pt>
                <c:pt idx="2339">
                  <c:v>337</c:v>
                </c:pt>
                <c:pt idx="2340">
                  <c:v>337</c:v>
                </c:pt>
                <c:pt idx="2341">
                  <c:v>337</c:v>
                </c:pt>
                <c:pt idx="2342">
                  <c:v>337</c:v>
                </c:pt>
                <c:pt idx="2343">
                  <c:v>337</c:v>
                </c:pt>
                <c:pt idx="2344">
                  <c:v>337</c:v>
                </c:pt>
                <c:pt idx="2345">
                  <c:v>338</c:v>
                </c:pt>
                <c:pt idx="2346">
                  <c:v>338</c:v>
                </c:pt>
                <c:pt idx="2347">
                  <c:v>338</c:v>
                </c:pt>
                <c:pt idx="2348">
                  <c:v>338</c:v>
                </c:pt>
                <c:pt idx="2349">
                  <c:v>338</c:v>
                </c:pt>
                <c:pt idx="2350">
                  <c:v>338</c:v>
                </c:pt>
                <c:pt idx="2351">
                  <c:v>338</c:v>
                </c:pt>
                <c:pt idx="2352">
                  <c:v>339</c:v>
                </c:pt>
                <c:pt idx="2353">
                  <c:v>339</c:v>
                </c:pt>
                <c:pt idx="2354">
                  <c:v>339</c:v>
                </c:pt>
                <c:pt idx="2355">
                  <c:v>339</c:v>
                </c:pt>
                <c:pt idx="2356">
                  <c:v>339</c:v>
                </c:pt>
                <c:pt idx="2357">
                  <c:v>339</c:v>
                </c:pt>
                <c:pt idx="2358">
                  <c:v>339</c:v>
                </c:pt>
                <c:pt idx="2359">
                  <c:v>340</c:v>
                </c:pt>
                <c:pt idx="2360">
                  <c:v>340</c:v>
                </c:pt>
                <c:pt idx="2361">
                  <c:v>340</c:v>
                </c:pt>
                <c:pt idx="2362">
                  <c:v>340</c:v>
                </c:pt>
                <c:pt idx="2363">
                  <c:v>340</c:v>
                </c:pt>
                <c:pt idx="2364">
                  <c:v>340</c:v>
                </c:pt>
                <c:pt idx="2365">
                  <c:v>340</c:v>
                </c:pt>
                <c:pt idx="2366">
                  <c:v>341</c:v>
                </c:pt>
                <c:pt idx="2367">
                  <c:v>341</c:v>
                </c:pt>
                <c:pt idx="2368">
                  <c:v>341</c:v>
                </c:pt>
                <c:pt idx="2369">
                  <c:v>341</c:v>
                </c:pt>
                <c:pt idx="2370">
                  <c:v>341</c:v>
                </c:pt>
                <c:pt idx="2371">
                  <c:v>341</c:v>
                </c:pt>
                <c:pt idx="2372">
                  <c:v>341</c:v>
                </c:pt>
                <c:pt idx="2373">
                  <c:v>342</c:v>
                </c:pt>
                <c:pt idx="2374">
                  <c:v>342</c:v>
                </c:pt>
                <c:pt idx="2375">
                  <c:v>342</c:v>
                </c:pt>
                <c:pt idx="2376">
                  <c:v>342</c:v>
                </c:pt>
                <c:pt idx="2377">
                  <c:v>342</c:v>
                </c:pt>
                <c:pt idx="2378">
                  <c:v>342</c:v>
                </c:pt>
                <c:pt idx="2379">
                  <c:v>342</c:v>
                </c:pt>
                <c:pt idx="2380">
                  <c:v>343</c:v>
                </c:pt>
                <c:pt idx="2381">
                  <c:v>343</c:v>
                </c:pt>
                <c:pt idx="2382">
                  <c:v>343</c:v>
                </c:pt>
                <c:pt idx="2383">
                  <c:v>343</c:v>
                </c:pt>
                <c:pt idx="2384">
                  <c:v>343</c:v>
                </c:pt>
                <c:pt idx="2385">
                  <c:v>343</c:v>
                </c:pt>
                <c:pt idx="2386">
                  <c:v>343</c:v>
                </c:pt>
                <c:pt idx="2387">
                  <c:v>344</c:v>
                </c:pt>
                <c:pt idx="2388">
                  <c:v>344</c:v>
                </c:pt>
                <c:pt idx="2389">
                  <c:v>344</c:v>
                </c:pt>
                <c:pt idx="2390">
                  <c:v>344</c:v>
                </c:pt>
                <c:pt idx="2391">
                  <c:v>344</c:v>
                </c:pt>
                <c:pt idx="2392">
                  <c:v>344</c:v>
                </c:pt>
                <c:pt idx="2393">
                  <c:v>344</c:v>
                </c:pt>
                <c:pt idx="2394">
                  <c:v>345</c:v>
                </c:pt>
                <c:pt idx="2395">
                  <c:v>345</c:v>
                </c:pt>
                <c:pt idx="2396">
                  <c:v>345</c:v>
                </c:pt>
                <c:pt idx="2397">
                  <c:v>345</c:v>
                </c:pt>
                <c:pt idx="2398">
                  <c:v>345</c:v>
                </c:pt>
                <c:pt idx="2399">
                  <c:v>345</c:v>
                </c:pt>
                <c:pt idx="2400">
                  <c:v>345</c:v>
                </c:pt>
                <c:pt idx="2401">
                  <c:v>346</c:v>
                </c:pt>
                <c:pt idx="2402">
                  <c:v>346</c:v>
                </c:pt>
                <c:pt idx="2403">
                  <c:v>346</c:v>
                </c:pt>
                <c:pt idx="2404">
                  <c:v>346</c:v>
                </c:pt>
                <c:pt idx="2405">
                  <c:v>346</c:v>
                </c:pt>
                <c:pt idx="2406">
                  <c:v>346</c:v>
                </c:pt>
                <c:pt idx="2407">
                  <c:v>346</c:v>
                </c:pt>
                <c:pt idx="2408">
                  <c:v>347</c:v>
                </c:pt>
                <c:pt idx="2409">
                  <c:v>347</c:v>
                </c:pt>
                <c:pt idx="2410">
                  <c:v>347</c:v>
                </c:pt>
                <c:pt idx="2411">
                  <c:v>347</c:v>
                </c:pt>
                <c:pt idx="2412">
                  <c:v>347</c:v>
                </c:pt>
                <c:pt idx="2413">
                  <c:v>347</c:v>
                </c:pt>
                <c:pt idx="2414">
                  <c:v>347</c:v>
                </c:pt>
                <c:pt idx="2415">
                  <c:v>348</c:v>
                </c:pt>
                <c:pt idx="2416">
                  <c:v>348</c:v>
                </c:pt>
                <c:pt idx="2417">
                  <c:v>348</c:v>
                </c:pt>
                <c:pt idx="2418">
                  <c:v>348</c:v>
                </c:pt>
                <c:pt idx="2419">
                  <c:v>348</c:v>
                </c:pt>
                <c:pt idx="2420">
                  <c:v>348</c:v>
                </c:pt>
                <c:pt idx="2421">
                  <c:v>348</c:v>
                </c:pt>
                <c:pt idx="2422">
                  <c:v>349</c:v>
                </c:pt>
                <c:pt idx="2423">
                  <c:v>349</c:v>
                </c:pt>
                <c:pt idx="2424">
                  <c:v>349</c:v>
                </c:pt>
                <c:pt idx="2425">
                  <c:v>349</c:v>
                </c:pt>
                <c:pt idx="2426">
                  <c:v>349</c:v>
                </c:pt>
                <c:pt idx="2427">
                  <c:v>349</c:v>
                </c:pt>
                <c:pt idx="2428">
                  <c:v>349</c:v>
                </c:pt>
                <c:pt idx="2429">
                  <c:v>350</c:v>
                </c:pt>
                <c:pt idx="2430">
                  <c:v>350</c:v>
                </c:pt>
                <c:pt idx="2431">
                  <c:v>350</c:v>
                </c:pt>
                <c:pt idx="2432">
                  <c:v>350</c:v>
                </c:pt>
                <c:pt idx="2433">
                  <c:v>350</c:v>
                </c:pt>
                <c:pt idx="2434">
                  <c:v>350</c:v>
                </c:pt>
                <c:pt idx="2435">
                  <c:v>350</c:v>
                </c:pt>
                <c:pt idx="2436">
                  <c:v>351</c:v>
                </c:pt>
                <c:pt idx="2437">
                  <c:v>351</c:v>
                </c:pt>
                <c:pt idx="2438">
                  <c:v>351</c:v>
                </c:pt>
                <c:pt idx="2439">
                  <c:v>351</c:v>
                </c:pt>
                <c:pt idx="2440">
                  <c:v>351</c:v>
                </c:pt>
                <c:pt idx="2441">
                  <c:v>351</c:v>
                </c:pt>
                <c:pt idx="2442">
                  <c:v>352</c:v>
                </c:pt>
                <c:pt idx="2443">
                  <c:v>352</c:v>
                </c:pt>
                <c:pt idx="2444">
                  <c:v>352</c:v>
                </c:pt>
                <c:pt idx="2445">
                  <c:v>352</c:v>
                </c:pt>
                <c:pt idx="2446">
                  <c:v>352</c:v>
                </c:pt>
                <c:pt idx="2447">
                  <c:v>352</c:v>
                </c:pt>
                <c:pt idx="2448">
                  <c:v>352</c:v>
                </c:pt>
                <c:pt idx="2449">
                  <c:v>353</c:v>
                </c:pt>
                <c:pt idx="2450">
                  <c:v>353</c:v>
                </c:pt>
                <c:pt idx="2451">
                  <c:v>353</c:v>
                </c:pt>
                <c:pt idx="2452">
                  <c:v>353</c:v>
                </c:pt>
                <c:pt idx="2453">
                  <c:v>353</c:v>
                </c:pt>
                <c:pt idx="2454">
                  <c:v>353</c:v>
                </c:pt>
                <c:pt idx="2455">
                  <c:v>353</c:v>
                </c:pt>
                <c:pt idx="2456">
                  <c:v>354</c:v>
                </c:pt>
                <c:pt idx="2457">
                  <c:v>354</c:v>
                </c:pt>
                <c:pt idx="2458">
                  <c:v>354</c:v>
                </c:pt>
                <c:pt idx="2459">
                  <c:v>354</c:v>
                </c:pt>
                <c:pt idx="2460">
                  <c:v>354</c:v>
                </c:pt>
                <c:pt idx="2461">
                  <c:v>354</c:v>
                </c:pt>
                <c:pt idx="2462">
                  <c:v>354</c:v>
                </c:pt>
                <c:pt idx="2463">
                  <c:v>355</c:v>
                </c:pt>
                <c:pt idx="2464">
                  <c:v>355</c:v>
                </c:pt>
                <c:pt idx="2465">
                  <c:v>355</c:v>
                </c:pt>
                <c:pt idx="2466">
                  <c:v>355</c:v>
                </c:pt>
                <c:pt idx="2467">
                  <c:v>355</c:v>
                </c:pt>
                <c:pt idx="2468">
                  <c:v>355</c:v>
                </c:pt>
                <c:pt idx="2469">
                  <c:v>355</c:v>
                </c:pt>
                <c:pt idx="2470">
                  <c:v>356</c:v>
                </c:pt>
                <c:pt idx="2471">
                  <c:v>356</c:v>
                </c:pt>
                <c:pt idx="2472">
                  <c:v>356</c:v>
                </c:pt>
                <c:pt idx="2473">
                  <c:v>356</c:v>
                </c:pt>
                <c:pt idx="2474">
                  <c:v>356</c:v>
                </c:pt>
                <c:pt idx="2475">
                  <c:v>356</c:v>
                </c:pt>
                <c:pt idx="2476">
                  <c:v>356</c:v>
                </c:pt>
                <c:pt idx="2477">
                  <c:v>357</c:v>
                </c:pt>
                <c:pt idx="2478">
                  <c:v>357</c:v>
                </c:pt>
                <c:pt idx="2479">
                  <c:v>357</c:v>
                </c:pt>
                <c:pt idx="2480">
                  <c:v>357</c:v>
                </c:pt>
                <c:pt idx="2481">
                  <c:v>357</c:v>
                </c:pt>
                <c:pt idx="2482">
                  <c:v>357</c:v>
                </c:pt>
                <c:pt idx="2483">
                  <c:v>357</c:v>
                </c:pt>
                <c:pt idx="2484">
                  <c:v>358</c:v>
                </c:pt>
                <c:pt idx="2485">
                  <c:v>358</c:v>
                </c:pt>
                <c:pt idx="2486">
                  <c:v>358</c:v>
                </c:pt>
                <c:pt idx="2487">
                  <c:v>358</c:v>
                </c:pt>
                <c:pt idx="2488">
                  <c:v>358</c:v>
                </c:pt>
                <c:pt idx="2489">
                  <c:v>358</c:v>
                </c:pt>
                <c:pt idx="2490">
                  <c:v>358</c:v>
                </c:pt>
                <c:pt idx="2491">
                  <c:v>359</c:v>
                </c:pt>
                <c:pt idx="2492">
                  <c:v>359</c:v>
                </c:pt>
                <c:pt idx="2493">
                  <c:v>359</c:v>
                </c:pt>
                <c:pt idx="2494">
                  <c:v>359</c:v>
                </c:pt>
                <c:pt idx="2495">
                  <c:v>359</c:v>
                </c:pt>
                <c:pt idx="2496">
                  <c:v>359</c:v>
                </c:pt>
                <c:pt idx="2497">
                  <c:v>359</c:v>
                </c:pt>
                <c:pt idx="2498">
                  <c:v>360</c:v>
                </c:pt>
                <c:pt idx="2499">
                  <c:v>360</c:v>
                </c:pt>
                <c:pt idx="2500">
                  <c:v>360</c:v>
                </c:pt>
                <c:pt idx="2501">
                  <c:v>360</c:v>
                </c:pt>
                <c:pt idx="2502">
                  <c:v>360</c:v>
                </c:pt>
                <c:pt idx="2503">
                  <c:v>360</c:v>
                </c:pt>
                <c:pt idx="2504">
                  <c:v>360</c:v>
                </c:pt>
                <c:pt idx="2505">
                  <c:v>361</c:v>
                </c:pt>
                <c:pt idx="2506">
                  <c:v>361</c:v>
                </c:pt>
                <c:pt idx="2507">
                  <c:v>361</c:v>
                </c:pt>
                <c:pt idx="2508">
                  <c:v>361</c:v>
                </c:pt>
                <c:pt idx="2509">
                  <c:v>361</c:v>
                </c:pt>
                <c:pt idx="2510">
                  <c:v>361</c:v>
                </c:pt>
                <c:pt idx="2511">
                  <c:v>361</c:v>
                </c:pt>
                <c:pt idx="2512">
                  <c:v>362</c:v>
                </c:pt>
                <c:pt idx="2513">
                  <c:v>362</c:v>
                </c:pt>
                <c:pt idx="2514">
                  <c:v>362</c:v>
                </c:pt>
                <c:pt idx="2515">
                  <c:v>362</c:v>
                </c:pt>
                <c:pt idx="2516">
                  <c:v>362</c:v>
                </c:pt>
                <c:pt idx="2517">
                  <c:v>362</c:v>
                </c:pt>
                <c:pt idx="2518">
                  <c:v>362</c:v>
                </c:pt>
                <c:pt idx="2519">
                  <c:v>363</c:v>
                </c:pt>
                <c:pt idx="2520">
                  <c:v>363</c:v>
                </c:pt>
                <c:pt idx="2521">
                  <c:v>363</c:v>
                </c:pt>
                <c:pt idx="2522">
                  <c:v>363</c:v>
                </c:pt>
                <c:pt idx="2523">
                  <c:v>363</c:v>
                </c:pt>
                <c:pt idx="2524">
                  <c:v>363</c:v>
                </c:pt>
                <c:pt idx="2525">
                  <c:v>363</c:v>
                </c:pt>
                <c:pt idx="2526">
                  <c:v>364</c:v>
                </c:pt>
                <c:pt idx="2527">
                  <c:v>364</c:v>
                </c:pt>
                <c:pt idx="2528">
                  <c:v>364</c:v>
                </c:pt>
                <c:pt idx="2529">
                  <c:v>364</c:v>
                </c:pt>
                <c:pt idx="2530">
                  <c:v>364</c:v>
                </c:pt>
                <c:pt idx="2531">
                  <c:v>364</c:v>
                </c:pt>
                <c:pt idx="2532">
                  <c:v>364</c:v>
                </c:pt>
                <c:pt idx="2533">
                  <c:v>365</c:v>
                </c:pt>
                <c:pt idx="2534">
                  <c:v>365</c:v>
                </c:pt>
                <c:pt idx="2535">
                  <c:v>365</c:v>
                </c:pt>
                <c:pt idx="2536">
                  <c:v>365</c:v>
                </c:pt>
                <c:pt idx="2537">
                  <c:v>365</c:v>
                </c:pt>
                <c:pt idx="2538">
                  <c:v>365</c:v>
                </c:pt>
                <c:pt idx="2539">
                  <c:v>365</c:v>
                </c:pt>
                <c:pt idx="2540">
                  <c:v>366</c:v>
                </c:pt>
                <c:pt idx="2541">
                  <c:v>366</c:v>
                </c:pt>
                <c:pt idx="2542">
                  <c:v>366</c:v>
                </c:pt>
                <c:pt idx="2543">
                  <c:v>366</c:v>
                </c:pt>
                <c:pt idx="2544">
                  <c:v>366</c:v>
                </c:pt>
                <c:pt idx="2545">
                  <c:v>366</c:v>
                </c:pt>
                <c:pt idx="2546">
                  <c:v>366</c:v>
                </c:pt>
                <c:pt idx="2547">
                  <c:v>367</c:v>
                </c:pt>
                <c:pt idx="2548">
                  <c:v>367</c:v>
                </c:pt>
                <c:pt idx="2549">
                  <c:v>367</c:v>
                </c:pt>
                <c:pt idx="2550">
                  <c:v>367</c:v>
                </c:pt>
                <c:pt idx="2551">
                  <c:v>367</c:v>
                </c:pt>
                <c:pt idx="2552">
                  <c:v>367</c:v>
                </c:pt>
                <c:pt idx="2553">
                  <c:v>367</c:v>
                </c:pt>
                <c:pt idx="2554">
                  <c:v>368</c:v>
                </c:pt>
                <c:pt idx="2555">
                  <c:v>368</c:v>
                </c:pt>
                <c:pt idx="2556">
                  <c:v>368</c:v>
                </c:pt>
                <c:pt idx="2557">
                  <c:v>368</c:v>
                </c:pt>
                <c:pt idx="2558">
                  <c:v>368</c:v>
                </c:pt>
                <c:pt idx="2559">
                  <c:v>368</c:v>
                </c:pt>
                <c:pt idx="2560">
                  <c:v>368</c:v>
                </c:pt>
                <c:pt idx="2561">
                  <c:v>369</c:v>
                </c:pt>
                <c:pt idx="2562">
                  <c:v>369</c:v>
                </c:pt>
                <c:pt idx="2563">
                  <c:v>369</c:v>
                </c:pt>
                <c:pt idx="2564">
                  <c:v>369</c:v>
                </c:pt>
                <c:pt idx="2565">
                  <c:v>369</c:v>
                </c:pt>
                <c:pt idx="2566">
                  <c:v>369</c:v>
                </c:pt>
                <c:pt idx="2567">
                  <c:v>370</c:v>
                </c:pt>
                <c:pt idx="2568">
                  <c:v>370</c:v>
                </c:pt>
                <c:pt idx="2569">
                  <c:v>370</c:v>
                </c:pt>
                <c:pt idx="2570">
                  <c:v>370</c:v>
                </c:pt>
                <c:pt idx="2571">
                  <c:v>370</c:v>
                </c:pt>
                <c:pt idx="2572">
                  <c:v>370</c:v>
                </c:pt>
                <c:pt idx="2573">
                  <c:v>370</c:v>
                </c:pt>
                <c:pt idx="2574">
                  <c:v>371</c:v>
                </c:pt>
                <c:pt idx="2575">
                  <c:v>371</c:v>
                </c:pt>
                <c:pt idx="2576">
                  <c:v>371</c:v>
                </c:pt>
                <c:pt idx="2577">
                  <c:v>371</c:v>
                </c:pt>
                <c:pt idx="2578">
                  <c:v>371</c:v>
                </c:pt>
                <c:pt idx="2579">
                  <c:v>371</c:v>
                </c:pt>
                <c:pt idx="2580">
                  <c:v>371</c:v>
                </c:pt>
                <c:pt idx="2581">
                  <c:v>372</c:v>
                </c:pt>
                <c:pt idx="2582">
                  <c:v>372</c:v>
                </c:pt>
                <c:pt idx="2583">
                  <c:v>372</c:v>
                </c:pt>
                <c:pt idx="2584">
                  <c:v>372</c:v>
                </c:pt>
                <c:pt idx="2585">
                  <c:v>372</c:v>
                </c:pt>
                <c:pt idx="2586">
                  <c:v>372</c:v>
                </c:pt>
                <c:pt idx="2587">
                  <c:v>372</c:v>
                </c:pt>
                <c:pt idx="2588">
                  <c:v>373</c:v>
                </c:pt>
                <c:pt idx="2589">
                  <c:v>373</c:v>
                </c:pt>
                <c:pt idx="2590">
                  <c:v>373</c:v>
                </c:pt>
                <c:pt idx="2591">
                  <c:v>373</c:v>
                </c:pt>
                <c:pt idx="2592">
                  <c:v>373</c:v>
                </c:pt>
                <c:pt idx="2593">
                  <c:v>373</c:v>
                </c:pt>
                <c:pt idx="2594">
                  <c:v>373</c:v>
                </c:pt>
                <c:pt idx="2595">
                  <c:v>374</c:v>
                </c:pt>
                <c:pt idx="2596">
                  <c:v>374</c:v>
                </c:pt>
                <c:pt idx="2597">
                  <c:v>374</c:v>
                </c:pt>
                <c:pt idx="2598">
                  <c:v>374</c:v>
                </c:pt>
                <c:pt idx="2599">
                  <c:v>374</c:v>
                </c:pt>
                <c:pt idx="2600">
                  <c:v>374</c:v>
                </c:pt>
                <c:pt idx="2601">
                  <c:v>374</c:v>
                </c:pt>
                <c:pt idx="2602">
                  <c:v>375</c:v>
                </c:pt>
                <c:pt idx="2603">
                  <c:v>375</c:v>
                </c:pt>
                <c:pt idx="2604">
                  <c:v>375</c:v>
                </c:pt>
                <c:pt idx="2605">
                  <c:v>375</c:v>
                </c:pt>
                <c:pt idx="2606">
                  <c:v>375</c:v>
                </c:pt>
                <c:pt idx="2607">
                  <c:v>375</c:v>
                </c:pt>
                <c:pt idx="2608">
                  <c:v>375</c:v>
                </c:pt>
                <c:pt idx="2609">
                  <c:v>376</c:v>
                </c:pt>
                <c:pt idx="2610">
                  <c:v>376</c:v>
                </c:pt>
                <c:pt idx="2611">
                  <c:v>376</c:v>
                </c:pt>
                <c:pt idx="2612">
                  <c:v>376</c:v>
                </c:pt>
                <c:pt idx="2613">
                  <c:v>376</c:v>
                </c:pt>
                <c:pt idx="2614">
                  <c:v>376</c:v>
                </c:pt>
                <c:pt idx="2615">
                  <c:v>376</c:v>
                </c:pt>
                <c:pt idx="2616">
                  <c:v>377</c:v>
                </c:pt>
                <c:pt idx="2617">
                  <c:v>377</c:v>
                </c:pt>
                <c:pt idx="2618">
                  <c:v>377</c:v>
                </c:pt>
                <c:pt idx="2619">
                  <c:v>377</c:v>
                </c:pt>
                <c:pt idx="2620">
                  <c:v>377</c:v>
                </c:pt>
                <c:pt idx="2621">
                  <c:v>377</c:v>
                </c:pt>
                <c:pt idx="2622">
                  <c:v>377</c:v>
                </c:pt>
                <c:pt idx="2623">
                  <c:v>378</c:v>
                </c:pt>
                <c:pt idx="2624">
                  <c:v>378</c:v>
                </c:pt>
                <c:pt idx="2625">
                  <c:v>378</c:v>
                </c:pt>
                <c:pt idx="2626">
                  <c:v>378</c:v>
                </c:pt>
                <c:pt idx="2627">
                  <c:v>378</c:v>
                </c:pt>
                <c:pt idx="2628">
                  <c:v>378</c:v>
                </c:pt>
                <c:pt idx="2629">
                  <c:v>378</c:v>
                </c:pt>
                <c:pt idx="2630">
                  <c:v>379</c:v>
                </c:pt>
                <c:pt idx="2631">
                  <c:v>379</c:v>
                </c:pt>
                <c:pt idx="2632">
                  <c:v>379</c:v>
                </c:pt>
                <c:pt idx="2633">
                  <c:v>379</c:v>
                </c:pt>
                <c:pt idx="2634">
                  <c:v>379</c:v>
                </c:pt>
                <c:pt idx="2635">
                  <c:v>379</c:v>
                </c:pt>
                <c:pt idx="2636">
                  <c:v>379</c:v>
                </c:pt>
                <c:pt idx="2637">
                  <c:v>380</c:v>
                </c:pt>
                <c:pt idx="2638">
                  <c:v>380</c:v>
                </c:pt>
                <c:pt idx="2639">
                  <c:v>380</c:v>
                </c:pt>
                <c:pt idx="2640">
                  <c:v>380</c:v>
                </c:pt>
                <c:pt idx="2641">
                  <c:v>380</c:v>
                </c:pt>
                <c:pt idx="2642">
                  <c:v>380</c:v>
                </c:pt>
                <c:pt idx="2643">
                  <c:v>380</c:v>
                </c:pt>
                <c:pt idx="2644">
                  <c:v>381</c:v>
                </c:pt>
                <c:pt idx="2645">
                  <c:v>381</c:v>
                </c:pt>
                <c:pt idx="2646">
                  <c:v>381</c:v>
                </c:pt>
                <c:pt idx="2647">
                  <c:v>381</c:v>
                </c:pt>
                <c:pt idx="2648">
                  <c:v>381</c:v>
                </c:pt>
                <c:pt idx="2649">
                  <c:v>381</c:v>
                </c:pt>
                <c:pt idx="2650">
                  <c:v>381</c:v>
                </c:pt>
                <c:pt idx="2651">
                  <c:v>382</c:v>
                </c:pt>
                <c:pt idx="2652">
                  <c:v>382</c:v>
                </c:pt>
                <c:pt idx="2653">
                  <c:v>382</c:v>
                </c:pt>
                <c:pt idx="2654">
                  <c:v>382</c:v>
                </c:pt>
                <c:pt idx="2655">
                  <c:v>382</c:v>
                </c:pt>
                <c:pt idx="2656">
                  <c:v>382</c:v>
                </c:pt>
                <c:pt idx="2657">
                  <c:v>382</c:v>
                </c:pt>
                <c:pt idx="2658">
                  <c:v>383</c:v>
                </c:pt>
                <c:pt idx="2659">
                  <c:v>383</c:v>
                </c:pt>
                <c:pt idx="2660">
                  <c:v>383</c:v>
                </c:pt>
                <c:pt idx="2661">
                  <c:v>383</c:v>
                </c:pt>
                <c:pt idx="2662">
                  <c:v>383</c:v>
                </c:pt>
                <c:pt idx="2663">
                  <c:v>383</c:v>
                </c:pt>
                <c:pt idx="2664">
                  <c:v>383</c:v>
                </c:pt>
                <c:pt idx="2665">
                  <c:v>384</c:v>
                </c:pt>
                <c:pt idx="2666">
                  <c:v>384</c:v>
                </c:pt>
                <c:pt idx="2667">
                  <c:v>384</c:v>
                </c:pt>
                <c:pt idx="2668">
                  <c:v>384</c:v>
                </c:pt>
                <c:pt idx="2669">
                  <c:v>384</c:v>
                </c:pt>
                <c:pt idx="2670">
                  <c:v>384</c:v>
                </c:pt>
                <c:pt idx="2671">
                  <c:v>384</c:v>
                </c:pt>
                <c:pt idx="2672">
                  <c:v>385</c:v>
                </c:pt>
                <c:pt idx="2673">
                  <c:v>385</c:v>
                </c:pt>
                <c:pt idx="2674">
                  <c:v>385</c:v>
                </c:pt>
                <c:pt idx="2675">
                  <c:v>385</c:v>
                </c:pt>
                <c:pt idx="2676">
                  <c:v>385</c:v>
                </c:pt>
                <c:pt idx="2677">
                  <c:v>385</c:v>
                </c:pt>
                <c:pt idx="2678">
                  <c:v>385</c:v>
                </c:pt>
                <c:pt idx="2679">
                  <c:v>386</c:v>
                </c:pt>
                <c:pt idx="2680">
                  <c:v>386</c:v>
                </c:pt>
                <c:pt idx="2681">
                  <c:v>386</c:v>
                </c:pt>
                <c:pt idx="2682">
                  <c:v>386</c:v>
                </c:pt>
                <c:pt idx="2683">
                  <c:v>386</c:v>
                </c:pt>
                <c:pt idx="2684">
                  <c:v>386</c:v>
                </c:pt>
                <c:pt idx="2685">
                  <c:v>386</c:v>
                </c:pt>
                <c:pt idx="2686">
                  <c:v>387</c:v>
                </c:pt>
                <c:pt idx="2687">
                  <c:v>387</c:v>
                </c:pt>
                <c:pt idx="2688">
                  <c:v>387</c:v>
                </c:pt>
                <c:pt idx="2689">
                  <c:v>387</c:v>
                </c:pt>
                <c:pt idx="2690">
                  <c:v>387</c:v>
                </c:pt>
                <c:pt idx="2691">
                  <c:v>387</c:v>
                </c:pt>
                <c:pt idx="2692">
                  <c:v>388</c:v>
                </c:pt>
                <c:pt idx="2693">
                  <c:v>388</c:v>
                </c:pt>
                <c:pt idx="2694">
                  <c:v>388</c:v>
                </c:pt>
                <c:pt idx="2695">
                  <c:v>388</c:v>
                </c:pt>
                <c:pt idx="2696">
                  <c:v>388</c:v>
                </c:pt>
                <c:pt idx="2697">
                  <c:v>388</c:v>
                </c:pt>
                <c:pt idx="2698">
                  <c:v>388</c:v>
                </c:pt>
                <c:pt idx="2699">
                  <c:v>389</c:v>
                </c:pt>
                <c:pt idx="2700">
                  <c:v>389</c:v>
                </c:pt>
                <c:pt idx="2701">
                  <c:v>389</c:v>
                </c:pt>
                <c:pt idx="2702">
                  <c:v>389</c:v>
                </c:pt>
                <c:pt idx="2703">
                  <c:v>389</c:v>
                </c:pt>
                <c:pt idx="2704">
                  <c:v>389</c:v>
                </c:pt>
                <c:pt idx="2705">
                  <c:v>389</c:v>
                </c:pt>
                <c:pt idx="2706">
                  <c:v>390</c:v>
                </c:pt>
                <c:pt idx="2707">
                  <c:v>390</c:v>
                </c:pt>
                <c:pt idx="2708">
                  <c:v>390</c:v>
                </c:pt>
                <c:pt idx="2709">
                  <c:v>390</c:v>
                </c:pt>
                <c:pt idx="2710">
                  <c:v>390</c:v>
                </c:pt>
                <c:pt idx="2711">
                  <c:v>390</c:v>
                </c:pt>
                <c:pt idx="2712">
                  <c:v>390</c:v>
                </c:pt>
                <c:pt idx="2713">
                  <c:v>391</c:v>
                </c:pt>
                <c:pt idx="2714">
                  <c:v>391</c:v>
                </c:pt>
                <c:pt idx="2715">
                  <c:v>391</c:v>
                </c:pt>
                <c:pt idx="2716">
                  <c:v>391</c:v>
                </c:pt>
                <c:pt idx="2717">
                  <c:v>391</c:v>
                </c:pt>
                <c:pt idx="2718">
                  <c:v>391</c:v>
                </c:pt>
                <c:pt idx="2719">
                  <c:v>391</c:v>
                </c:pt>
                <c:pt idx="2720">
                  <c:v>392</c:v>
                </c:pt>
                <c:pt idx="2721">
                  <c:v>392</c:v>
                </c:pt>
                <c:pt idx="2722">
                  <c:v>392</c:v>
                </c:pt>
                <c:pt idx="2723">
                  <c:v>392</c:v>
                </c:pt>
                <c:pt idx="2724">
                  <c:v>392</c:v>
                </c:pt>
                <c:pt idx="2725">
                  <c:v>392</c:v>
                </c:pt>
                <c:pt idx="2726">
                  <c:v>392</c:v>
                </c:pt>
                <c:pt idx="2727">
                  <c:v>393</c:v>
                </c:pt>
                <c:pt idx="2728">
                  <c:v>393</c:v>
                </c:pt>
                <c:pt idx="2729">
                  <c:v>393</c:v>
                </c:pt>
                <c:pt idx="2730">
                  <c:v>393</c:v>
                </c:pt>
                <c:pt idx="2731">
                  <c:v>393</c:v>
                </c:pt>
                <c:pt idx="2732">
                  <c:v>393</c:v>
                </c:pt>
                <c:pt idx="2733">
                  <c:v>393</c:v>
                </c:pt>
                <c:pt idx="2734">
                  <c:v>394</c:v>
                </c:pt>
                <c:pt idx="2735">
                  <c:v>394</c:v>
                </c:pt>
                <c:pt idx="2736">
                  <c:v>394</c:v>
                </c:pt>
                <c:pt idx="2737">
                  <c:v>394</c:v>
                </c:pt>
                <c:pt idx="2738">
                  <c:v>394</c:v>
                </c:pt>
                <c:pt idx="2739">
                  <c:v>394</c:v>
                </c:pt>
                <c:pt idx="2740">
                  <c:v>394</c:v>
                </c:pt>
                <c:pt idx="2741">
                  <c:v>395</c:v>
                </c:pt>
                <c:pt idx="2742">
                  <c:v>395</c:v>
                </c:pt>
                <c:pt idx="2743">
                  <c:v>395</c:v>
                </c:pt>
                <c:pt idx="2744">
                  <c:v>395</c:v>
                </c:pt>
                <c:pt idx="2745">
                  <c:v>395</c:v>
                </c:pt>
                <c:pt idx="2746">
                  <c:v>395</c:v>
                </c:pt>
                <c:pt idx="2747">
                  <c:v>395</c:v>
                </c:pt>
                <c:pt idx="2748">
                  <c:v>396</c:v>
                </c:pt>
                <c:pt idx="2749">
                  <c:v>396</c:v>
                </c:pt>
                <c:pt idx="2750">
                  <c:v>396</c:v>
                </c:pt>
                <c:pt idx="2751">
                  <c:v>396</c:v>
                </c:pt>
                <c:pt idx="2752">
                  <c:v>396</c:v>
                </c:pt>
                <c:pt idx="2753">
                  <c:v>396</c:v>
                </c:pt>
                <c:pt idx="2754">
                  <c:v>396</c:v>
                </c:pt>
                <c:pt idx="2755">
                  <c:v>397</c:v>
                </c:pt>
                <c:pt idx="2756">
                  <c:v>397</c:v>
                </c:pt>
                <c:pt idx="2757">
                  <c:v>397</c:v>
                </c:pt>
                <c:pt idx="2758">
                  <c:v>397</c:v>
                </c:pt>
                <c:pt idx="2759">
                  <c:v>397</c:v>
                </c:pt>
                <c:pt idx="2760">
                  <c:v>397</c:v>
                </c:pt>
                <c:pt idx="2761">
                  <c:v>397</c:v>
                </c:pt>
                <c:pt idx="2762">
                  <c:v>398</c:v>
                </c:pt>
                <c:pt idx="2763">
                  <c:v>398</c:v>
                </c:pt>
                <c:pt idx="2764">
                  <c:v>398</c:v>
                </c:pt>
                <c:pt idx="2765">
                  <c:v>398</c:v>
                </c:pt>
                <c:pt idx="2766">
                  <c:v>398</c:v>
                </c:pt>
                <c:pt idx="2767">
                  <c:v>398</c:v>
                </c:pt>
                <c:pt idx="2768">
                  <c:v>398</c:v>
                </c:pt>
                <c:pt idx="2769">
                  <c:v>399</c:v>
                </c:pt>
                <c:pt idx="2770">
                  <c:v>399</c:v>
                </c:pt>
                <c:pt idx="2771">
                  <c:v>399</c:v>
                </c:pt>
                <c:pt idx="2772">
                  <c:v>399</c:v>
                </c:pt>
                <c:pt idx="2773">
                  <c:v>399</c:v>
                </c:pt>
                <c:pt idx="2774">
                  <c:v>399</c:v>
                </c:pt>
                <c:pt idx="2775">
                  <c:v>399</c:v>
                </c:pt>
                <c:pt idx="2776">
                  <c:v>400</c:v>
                </c:pt>
                <c:pt idx="2777">
                  <c:v>400</c:v>
                </c:pt>
                <c:pt idx="2778">
                  <c:v>400</c:v>
                </c:pt>
                <c:pt idx="2779">
                  <c:v>400</c:v>
                </c:pt>
                <c:pt idx="2780">
                  <c:v>400</c:v>
                </c:pt>
                <c:pt idx="2781">
                  <c:v>400</c:v>
                </c:pt>
                <c:pt idx="2782">
                  <c:v>400</c:v>
                </c:pt>
                <c:pt idx="2783">
                  <c:v>401</c:v>
                </c:pt>
                <c:pt idx="2784">
                  <c:v>401</c:v>
                </c:pt>
                <c:pt idx="2785">
                  <c:v>401</c:v>
                </c:pt>
                <c:pt idx="2786">
                  <c:v>401</c:v>
                </c:pt>
                <c:pt idx="2787">
                  <c:v>401</c:v>
                </c:pt>
                <c:pt idx="2788">
                  <c:v>401</c:v>
                </c:pt>
                <c:pt idx="2789">
                  <c:v>401</c:v>
                </c:pt>
                <c:pt idx="2790">
                  <c:v>402</c:v>
                </c:pt>
                <c:pt idx="2791">
                  <c:v>402</c:v>
                </c:pt>
                <c:pt idx="2792">
                  <c:v>402</c:v>
                </c:pt>
                <c:pt idx="2793">
                  <c:v>402</c:v>
                </c:pt>
                <c:pt idx="2794">
                  <c:v>402</c:v>
                </c:pt>
                <c:pt idx="2795">
                  <c:v>402</c:v>
                </c:pt>
                <c:pt idx="2796">
                  <c:v>402</c:v>
                </c:pt>
                <c:pt idx="2797">
                  <c:v>403</c:v>
                </c:pt>
                <c:pt idx="2798">
                  <c:v>403</c:v>
                </c:pt>
                <c:pt idx="2799">
                  <c:v>403</c:v>
                </c:pt>
                <c:pt idx="2800">
                  <c:v>403</c:v>
                </c:pt>
                <c:pt idx="2801">
                  <c:v>403</c:v>
                </c:pt>
                <c:pt idx="2802">
                  <c:v>403</c:v>
                </c:pt>
                <c:pt idx="2803">
                  <c:v>403</c:v>
                </c:pt>
                <c:pt idx="2804">
                  <c:v>404</c:v>
                </c:pt>
                <c:pt idx="2805">
                  <c:v>404</c:v>
                </c:pt>
                <c:pt idx="2806">
                  <c:v>404</c:v>
                </c:pt>
                <c:pt idx="2807">
                  <c:v>404</c:v>
                </c:pt>
                <c:pt idx="2808">
                  <c:v>404</c:v>
                </c:pt>
                <c:pt idx="2809">
                  <c:v>404</c:v>
                </c:pt>
                <c:pt idx="2810">
                  <c:v>404</c:v>
                </c:pt>
                <c:pt idx="2811">
                  <c:v>405</c:v>
                </c:pt>
                <c:pt idx="2812">
                  <c:v>405</c:v>
                </c:pt>
                <c:pt idx="2813">
                  <c:v>405</c:v>
                </c:pt>
                <c:pt idx="2814">
                  <c:v>405</c:v>
                </c:pt>
                <c:pt idx="2815">
                  <c:v>405</c:v>
                </c:pt>
                <c:pt idx="2816">
                  <c:v>405</c:v>
                </c:pt>
                <c:pt idx="2817">
                  <c:v>406</c:v>
                </c:pt>
                <c:pt idx="2818">
                  <c:v>406</c:v>
                </c:pt>
                <c:pt idx="2819">
                  <c:v>406</c:v>
                </c:pt>
                <c:pt idx="2820">
                  <c:v>406</c:v>
                </c:pt>
                <c:pt idx="2821">
                  <c:v>406</c:v>
                </c:pt>
                <c:pt idx="2822">
                  <c:v>406</c:v>
                </c:pt>
                <c:pt idx="2823">
                  <c:v>406</c:v>
                </c:pt>
                <c:pt idx="2824">
                  <c:v>407</c:v>
                </c:pt>
                <c:pt idx="2825">
                  <c:v>407</c:v>
                </c:pt>
                <c:pt idx="2826">
                  <c:v>407</c:v>
                </c:pt>
                <c:pt idx="2827">
                  <c:v>407</c:v>
                </c:pt>
                <c:pt idx="2828">
                  <c:v>407</c:v>
                </c:pt>
                <c:pt idx="2829">
                  <c:v>407</c:v>
                </c:pt>
                <c:pt idx="2830">
                  <c:v>407</c:v>
                </c:pt>
                <c:pt idx="2831">
                  <c:v>408</c:v>
                </c:pt>
                <c:pt idx="2832">
                  <c:v>408</c:v>
                </c:pt>
                <c:pt idx="2833">
                  <c:v>408</c:v>
                </c:pt>
                <c:pt idx="2834">
                  <c:v>408</c:v>
                </c:pt>
                <c:pt idx="2835">
                  <c:v>408</c:v>
                </c:pt>
                <c:pt idx="2836">
                  <c:v>408</c:v>
                </c:pt>
                <c:pt idx="2837">
                  <c:v>408</c:v>
                </c:pt>
                <c:pt idx="2838">
                  <c:v>409</c:v>
                </c:pt>
                <c:pt idx="2839">
                  <c:v>409</c:v>
                </c:pt>
                <c:pt idx="2840">
                  <c:v>409</c:v>
                </c:pt>
                <c:pt idx="2841">
                  <c:v>409</c:v>
                </c:pt>
                <c:pt idx="2842">
                  <c:v>409</c:v>
                </c:pt>
                <c:pt idx="2843">
                  <c:v>409</c:v>
                </c:pt>
                <c:pt idx="2844">
                  <c:v>409</c:v>
                </c:pt>
                <c:pt idx="2845">
                  <c:v>410</c:v>
                </c:pt>
                <c:pt idx="2846">
                  <c:v>410</c:v>
                </c:pt>
                <c:pt idx="2847">
                  <c:v>410</c:v>
                </c:pt>
                <c:pt idx="2848">
                  <c:v>410</c:v>
                </c:pt>
                <c:pt idx="2849">
                  <c:v>410</c:v>
                </c:pt>
                <c:pt idx="2850">
                  <c:v>410</c:v>
                </c:pt>
                <c:pt idx="2851">
                  <c:v>410</c:v>
                </c:pt>
                <c:pt idx="2852">
                  <c:v>411</c:v>
                </c:pt>
                <c:pt idx="2853">
                  <c:v>411</c:v>
                </c:pt>
                <c:pt idx="2854">
                  <c:v>411</c:v>
                </c:pt>
                <c:pt idx="2855">
                  <c:v>411</c:v>
                </c:pt>
                <c:pt idx="2856">
                  <c:v>411</c:v>
                </c:pt>
                <c:pt idx="2857">
                  <c:v>411</c:v>
                </c:pt>
                <c:pt idx="2858">
                  <c:v>411</c:v>
                </c:pt>
                <c:pt idx="2859">
                  <c:v>412</c:v>
                </c:pt>
                <c:pt idx="2860">
                  <c:v>412</c:v>
                </c:pt>
                <c:pt idx="2861">
                  <c:v>412</c:v>
                </c:pt>
                <c:pt idx="2862">
                  <c:v>412</c:v>
                </c:pt>
                <c:pt idx="2863">
                  <c:v>412</c:v>
                </c:pt>
                <c:pt idx="2864">
                  <c:v>412</c:v>
                </c:pt>
                <c:pt idx="2865">
                  <c:v>412</c:v>
                </c:pt>
                <c:pt idx="2866">
                  <c:v>413</c:v>
                </c:pt>
                <c:pt idx="2867">
                  <c:v>413</c:v>
                </c:pt>
                <c:pt idx="2868">
                  <c:v>413</c:v>
                </c:pt>
                <c:pt idx="2869">
                  <c:v>413</c:v>
                </c:pt>
                <c:pt idx="2870">
                  <c:v>413</c:v>
                </c:pt>
                <c:pt idx="2871">
                  <c:v>413</c:v>
                </c:pt>
                <c:pt idx="2872">
                  <c:v>413</c:v>
                </c:pt>
                <c:pt idx="2873">
                  <c:v>414</c:v>
                </c:pt>
                <c:pt idx="2874">
                  <c:v>414</c:v>
                </c:pt>
                <c:pt idx="2875">
                  <c:v>414</c:v>
                </c:pt>
                <c:pt idx="2876">
                  <c:v>414</c:v>
                </c:pt>
                <c:pt idx="2877">
                  <c:v>414</c:v>
                </c:pt>
                <c:pt idx="2878">
                  <c:v>414</c:v>
                </c:pt>
                <c:pt idx="2879">
                  <c:v>414</c:v>
                </c:pt>
                <c:pt idx="2880">
                  <c:v>415</c:v>
                </c:pt>
                <c:pt idx="2881">
                  <c:v>415</c:v>
                </c:pt>
                <c:pt idx="2882">
                  <c:v>415</c:v>
                </c:pt>
                <c:pt idx="2883">
                  <c:v>415</c:v>
                </c:pt>
                <c:pt idx="2884">
                  <c:v>415</c:v>
                </c:pt>
                <c:pt idx="2885">
                  <c:v>415</c:v>
                </c:pt>
                <c:pt idx="2886">
                  <c:v>415</c:v>
                </c:pt>
                <c:pt idx="2887">
                  <c:v>416</c:v>
                </c:pt>
                <c:pt idx="2888">
                  <c:v>416</c:v>
                </c:pt>
                <c:pt idx="2889">
                  <c:v>416</c:v>
                </c:pt>
                <c:pt idx="2890">
                  <c:v>416</c:v>
                </c:pt>
                <c:pt idx="2891">
                  <c:v>416</c:v>
                </c:pt>
                <c:pt idx="2892">
                  <c:v>416</c:v>
                </c:pt>
                <c:pt idx="2893">
                  <c:v>416</c:v>
                </c:pt>
                <c:pt idx="2894">
                  <c:v>417</c:v>
                </c:pt>
                <c:pt idx="2895">
                  <c:v>417</c:v>
                </c:pt>
                <c:pt idx="2896">
                  <c:v>417</c:v>
                </c:pt>
                <c:pt idx="2897">
                  <c:v>417</c:v>
                </c:pt>
                <c:pt idx="2898">
                  <c:v>417</c:v>
                </c:pt>
                <c:pt idx="2899">
                  <c:v>417</c:v>
                </c:pt>
                <c:pt idx="2900">
                  <c:v>417</c:v>
                </c:pt>
                <c:pt idx="2901">
                  <c:v>418</c:v>
                </c:pt>
                <c:pt idx="2902">
                  <c:v>418</c:v>
                </c:pt>
                <c:pt idx="2903">
                  <c:v>418</c:v>
                </c:pt>
                <c:pt idx="2904">
                  <c:v>418</c:v>
                </c:pt>
                <c:pt idx="2905">
                  <c:v>418</c:v>
                </c:pt>
                <c:pt idx="2906">
                  <c:v>418</c:v>
                </c:pt>
                <c:pt idx="2907">
                  <c:v>418</c:v>
                </c:pt>
                <c:pt idx="2908">
                  <c:v>419</c:v>
                </c:pt>
                <c:pt idx="2909">
                  <c:v>419</c:v>
                </c:pt>
                <c:pt idx="2910">
                  <c:v>419</c:v>
                </c:pt>
                <c:pt idx="2911">
                  <c:v>419</c:v>
                </c:pt>
                <c:pt idx="2912">
                  <c:v>419</c:v>
                </c:pt>
                <c:pt idx="2913">
                  <c:v>419</c:v>
                </c:pt>
                <c:pt idx="2914">
                  <c:v>419</c:v>
                </c:pt>
                <c:pt idx="2915">
                  <c:v>420</c:v>
                </c:pt>
                <c:pt idx="2916">
                  <c:v>420</c:v>
                </c:pt>
                <c:pt idx="2917">
                  <c:v>420</c:v>
                </c:pt>
                <c:pt idx="2918">
                  <c:v>420</c:v>
                </c:pt>
                <c:pt idx="2919">
                  <c:v>420</c:v>
                </c:pt>
                <c:pt idx="2920">
                  <c:v>420</c:v>
                </c:pt>
                <c:pt idx="2921">
                  <c:v>420</c:v>
                </c:pt>
                <c:pt idx="2922">
                  <c:v>421</c:v>
                </c:pt>
                <c:pt idx="2923">
                  <c:v>421</c:v>
                </c:pt>
                <c:pt idx="2924">
                  <c:v>421</c:v>
                </c:pt>
                <c:pt idx="2925">
                  <c:v>421</c:v>
                </c:pt>
                <c:pt idx="2926">
                  <c:v>421</c:v>
                </c:pt>
                <c:pt idx="2927">
                  <c:v>421</c:v>
                </c:pt>
                <c:pt idx="2928">
                  <c:v>421</c:v>
                </c:pt>
                <c:pt idx="2929">
                  <c:v>422</c:v>
                </c:pt>
                <c:pt idx="2930">
                  <c:v>422</c:v>
                </c:pt>
                <c:pt idx="2931">
                  <c:v>422</c:v>
                </c:pt>
                <c:pt idx="2932">
                  <c:v>422</c:v>
                </c:pt>
                <c:pt idx="2933">
                  <c:v>422</c:v>
                </c:pt>
                <c:pt idx="2934">
                  <c:v>422</c:v>
                </c:pt>
                <c:pt idx="2935">
                  <c:v>422</c:v>
                </c:pt>
                <c:pt idx="2936">
                  <c:v>423</c:v>
                </c:pt>
                <c:pt idx="2937">
                  <c:v>423</c:v>
                </c:pt>
                <c:pt idx="2938">
                  <c:v>423</c:v>
                </c:pt>
                <c:pt idx="2939">
                  <c:v>423</c:v>
                </c:pt>
                <c:pt idx="2940">
                  <c:v>423</c:v>
                </c:pt>
                <c:pt idx="2941">
                  <c:v>423</c:v>
                </c:pt>
                <c:pt idx="2942">
                  <c:v>424</c:v>
                </c:pt>
                <c:pt idx="2943">
                  <c:v>424</c:v>
                </c:pt>
                <c:pt idx="2944">
                  <c:v>424</c:v>
                </c:pt>
                <c:pt idx="2945">
                  <c:v>424</c:v>
                </c:pt>
                <c:pt idx="2946">
                  <c:v>424</c:v>
                </c:pt>
                <c:pt idx="2947">
                  <c:v>424</c:v>
                </c:pt>
                <c:pt idx="2948">
                  <c:v>424</c:v>
                </c:pt>
                <c:pt idx="2949">
                  <c:v>425</c:v>
                </c:pt>
                <c:pt idx="2950">
                  <c:v>425</c:v>
                </c:pt>
                <c:pt idx="2951">
                  <c:v>425</c:v>
                </c:pt>
                <c:pt idx="2952">
                  <c:v>425</c:v>
                </c:pt>
                <c:pt idx="2953">
                  <c:v>425</c:v>
                </c:pt>
                <c:pt idx="2954">
                  <c:v>425</c:v>
                </c:pt>
                <c:pt idx="2955">
                  <c:v>425</c:v>
                </c:pt>
                <c:pt idx="2956">
                  <c:v>426</c:v>
                </c:pt>
                <c:pt idx="2957">
                  <c:v>426</c:v>
                </c:pt>
                <c:pt idx="2958">
                  <c:v>426</c:v>
                </c:pt>
                <c:pt idx="2959">
                  <c:v>426</c:v>
                </c:pt>
                <c:pt idx="2960">
                  <c:v>426</c:v>
                </c:pt>
                <c:pt idx="2961">
                  <c:v>426</c:v>
                </c:pt>
                <c:pt idx="2962">
                  <c:v>426</c:v>
                </c:pt>
                <c:pt idx="2963">
                  <c:v>427</c:v>
                </c:pt>
                <c:pt idx="2964">
                  <c:v>427</c:v>
                </c:pt>
                <c:pt idx="2965">
                  <c:v>427</c:v>
                </c:pt>
                <c:pt idx="2966">
                  <c:v>427</c:v>
                </c:pt>
                <c:pt idx="2967">
                  <c:v>427</c:v>
                </c:pt>
                <c:pt idx="2968">
                  <c:v>427</c:v>
                </c:pt>
                <c:pt idx="2969">
                  <c:v>427</c:v>
                </c:pt>
                <c:pt idx="2970">
                  <c:v>428</c:v>
                </c:pt>
                <c:pt idx="2971">
                  <c:v>428</c:v>
                </c:pt>
                <c:pt idx="2972">
                  <c:v>428</c:v>
                </c:pt>
                <c:pt idx="2973">
                  <c:v>428</c:v>
                </c:pt>
                <c:pt idx="2974">
                  <c:v>428</c:v>
                </c:pt>
                <c:pt idx="2975">
                  <c:v>428</c:v>
                </c:pt>
                <c:pt idx="2976">
                  <c:v>428</c:v>
                </c:pt>
                <c:pt idx="2977">
                  <c:v>429</c:v>
                </c:pt>
                <c:pt idx="2978">
                  <c:v>429</c:v>
                </c:pt>
                <c:pt idx="2979">
                  <c:v>429</c:v>
                </c:pt>
                <c:pt idx="2980">
                  <c:v>429</c:v>
                </c:pt>
                <c:pt idx="2981">
                  <c:v>429</c:v>
                </c:pt>
                <c:pt idx="2982">
                  <c:v>429</c:v>
                </c:pt>
                <c:pt idx="2983">
                  <c:v>429</c:v>
                </c:pt>
                <c:pt idx="2984">
                  <c:v>430</c:v>
                </c:pt>
                <c:pt idx="2985">
                  <c:v>430</c:v>
                </c:pt>
                <c:pt idx="2986">
                  <c:v>430</c:v>
                </c:pt>
                <c:pt idx="2987">
                  <c:v>430</c:v>
                </c:pt>
                <c:pt idx="2988">
                  <c:v>430</c:v>
                </c:pt>
                <c:pt idx="2989">
                  <c:v>430</c:v>
                </c:pt>
                <c:pt idx="2990">
                  <c:v>430</c:v>
                </c:pt>
                <c:pt idx="2991">
                  <c:v>431</c:v>
                </c:pt>
                <c:pt idx="2992">
                  <c:v>431</c:v>
                </c:pt>
                <c:pt idx="2993">
                  <c:v>431</c:v>
                </c:pt>
                <c:pt idx="2994">
                  <c:v>431</c:v>
                </c:pt>
                <c:pt idx="2995">
                  <c:v>431</c:v>
                </c:pt>
                <c:pt idx="2996">
                  <c:v>431</c:v>
                </c:pt>
                <c:pt idx="2997">
                  <c:v>431</c:v>
                </c:pt>
                <c:pt idx="2998">
                  <c:v>432</c:v>
                </c:pt>
                <c:pt idx="2999">
                  <c:v>432</c:v>
                </c:pt>
                <c:pt idx="3000">
                  <c:v>432</c:v>
                </c:pt>
                <c:pt idx="3001">
                  <c:v>432</c:v>
                </c:pt>
                <c:pt idx="3002">
                  <c:v>432</c:v>
                </c:pt>
                <c:pt idx="3003">
                  <c:v>432</c:v>
                </c:pt>
                <c:pt idx="3004">
                  <c:v>432</c:v>
                </c:pt>
                <c:pt idx="3005">
                  <c:v>433</c:v>
                </c:pt>
                <c:pt idx="3006">
                  <c:v>433</c:v>
                </c:pt>
                <c:pt idx="3007">
                  <c:v>433</c:v>
                </c:pt>
                <c:pt idx="3008">
                  <c:v>433</c:v>
                </c:pt>
                <c:pt idx="3009">
                  <c:v>433</c:v>
                </c:pt>
                <c:pt idx="3010">
                  <c:v>433</c:v>
                </c:pt>
                <c:pt idx="3011">
                  <c:v>433</c:v>
                </c:pt>
                <c:pt idx="3012">
                  <c:v>434</c:v>
                </c:pt>
                <c:pt idx="3013">
                  <c:v>434</c:v>
                </c:pt>
                <c:pt idx="3014">
                  <c:v>434</c:v>
                </c:pt>
                <c:pt idx="3015">
                  <c:v>434</c:v>
                </c:pt>
                <c:pt idx="3016">
                  <c:v>434</c:v>
                </c:pt>
                <c:pt idx="3017">
                  <c:v>434</c:v>
                </c:pt>
                <c:pt idx="3018">
                  <c:v>434</c:v>
                </c:pt>
                <c:pt idx="3019">
                  <c:v>435</c:v>
                </c:pt>
                <c:pt idx="3020">
                  <c:v>435</c:v>
                </c:pt>
                <c:pt idx="3021">
                  <c:v>435</c:v>
                </c:pt>
                <c:pt idx="3022">
                  <c:v>435</c:v>
                </c:pt>
                <c:pt idx="3023">
                  <c:v>435</c:v>
                </c:pt>
                <c:pt idx="3024">
                  <c:v>435</c:v>
                </c:pt>
                <c:pt idx="3025">
                  <c:v>435</c:v>
                </c:pt>
                <c:pt idx="3026">
                  <c:v>436</c:v>
                </c:pt>
                <c:pt idx="3027">
                  <c:v>436</c:v>
                </c:pt>
                <c:pt idx="3028">
                  <c:v>436</c:v>
                </c:pt>
                <c:pt idx="3029">
                  <c:v>436</c:v>
                </c:pt>
                <c:pt idx="3030">
                  <c:v>436</c:v>
                </c:pt>
                <c:pt idx="3031">
                  <c:v>436</c:v>
                </c:pt>
                <c:pt idx="3032">
                  <c:v>436</c:v>
                </c:pt>
                <c:pt idx="3033">
                  <c:v>437</c:v>
                </c:pt>
                <c:pt idx="3034">
                  <c:v>437</c:v>
                </c:pt>
                <c:pt idx="3035">
                  <c:v>437</c:v>
                </c:pt>
                <c:pt idx="3036">
                  <c:v>437</c:v>
                </c:pt>
                <c:pt idx="3037">
                  <c:v>437</c:v>
                </c:pt>
                <c:pt idx="3038">
                  <c:v>437</c:v>
                </c:pt>
                <c:pt idx="3039">
                  <c:v>437</c:v>
                </c:pt>
                <c:pt idx="3040">
                  <c:v>438</c:v>
                </c:pt>
                <c:pt idx="3041">
                  <c:v>438</c:v>
                </c:pt>
                <c:pt idx="3042">
                  <c:v>438</c:v>
                </c:pt>
                <c:pt idx="3043">
                  <c:v>438</c:v>
                </c:pt>
                <c:pt idx="3044">
                  <c:v>438</c:v>
                </c:pt>
                <c:pt idx="3045">
                  <c:v>438</c:v>
                </c:pt>
                <c:pt idx="3046">
                  <c:v>438</c:v>
                </c:pt>
                <c:pt idx="3047">
                  <c:v>439</c:v>
                </c:pt>
                <c:pt idx="3048">
                  <c:v>439</c:v>
                </c:pt>
                <c:pt idx="3049">
                  <c:v>439</c:v>
                </c:pt>
                <c:pt idx="3050">
                  <c:v>439</c:v>
                </c:pt>
                <c:pt idx="3051">
                  <c:v>439</c:v>
                </c:pt>
                <c:pt idx="3052">
                  <c:v>439</c:v>
                </c:pt>
                <c:pt idx="3053">
                  <c:v>439</c:v>
                </c:pt>
                <c:pt idx="3054">
                  <c:v>440</c:v>
                </c:pt>
                <c:pt idx="3055">
                  <c:v>440</c:v>
                </c:pt>
                <c:pt idx="3056">
                  <c:v>440</c:v>
                </c:pt>
                <c:pt idx="3057">
                  <c:v>440</c:v>
                </c:pt>
                <c:pt idx="3058">
                  <c:v>440</c:v>
                </c:pt>
                <c:pt idx="3059">
                  <c:v>440</c:v>
                </c:pt>
                <c:pt idx="3060">
                  <c:v>440</c:v>
                </c:pt>
                <c:pt idx="3061">
                  <c:v>441</c:v>
                </c:pt>
                <c:pt idx="3062">
                  <c:v>441</c:v>
                </c:pt>
                <c:pt idx="3063">
                  <c:v>441</c:v>
                </c:pt>
                <c:pt idx="3064">
                  <c:v>441</c:v>
                </c:pt>
                <c:pt idx="3065">
                  <c:v>441</c:v>
                </c:pt>
                <c:pt idx="3066">
                  <c:v>441</c:v>
                </c:pt>
                <c:pt idx="3067">
                  <c:v>442</c:v>
                </c:pt>
                <c:pt idx="3068">
                  <c:v>442</c:v>
                </c:pt>
                <c:pt idx="3069">
                  <c:v>442</c:v>
                </c:pt>
                <c:pt idx="3070">
                  <c:v>442</c:v>
                </c:pt>
                <c:pt idx="3071">
                  <c:v>442</c:v>
                </c:pt>
                <c:pt idx="3072">
                  <c:v>442</c:v>
                </c:pt>
                <c:pt idx="3073">
                  <c:v>442</c:v>
                </c:pt>
                <c:pt idx="3074">
                  <c:v>443</c:v>
                </c:pt>
                <c:pt idx="3075">
                  <c:v>443</c:v>
                </c:pt>
                <c:pt idx="3076">
                  <c:v>443</c:v>
                </c:pt>
                <c:pt idx="3077">
                  <c:v>443</c:v>
                </c:pt>
                <c:pt idx="3078">
                  <c:v>443</c:v>
                </c:pt>
                <c:pt idx="3079">
                  <c:v>443</c:v>
                </c:pt>
                <c:pt idx="3080">
                  <c:v>443</c:v>
                </c:pt>
                <c:pt idx="3081">
                  <c:v>444</c:v>
                </c:pt>
                <c:pt idx="3082">
                  <c:v>444</c:v>
                </c:pt>
                <c:pt idx="3083">
                  <c:v>444</c:v>
                </c:pt>
                <c:pt idx="3084">
                  <c:v>444</c:v>
                </c:pt>
                <c:pt idx="3085">
                  <c:v>444</c:v>
                </c:pt>
                <c:pt idx="3086">
                  <c:v>444</c:v>
                </c:pt>
                <c:pt idx="3087">
                  <c:v>444</c:v>
                </c:pt>
                <c:pt idx="3088">
                  <c:v>445</c:v>
                </c:pt>
                <c:pt idx="3089">
                  <c:v>445</c:v>
                </c:pt>
                <c:pt idx="3090">
                  <c:v>445</c:v>
                </c:pt>
                <c:pt idx="3091">
                  <c:v>445</c:v>
                </c:pt>
                <c:pt idx="3092">
                  <c:v>445</c:v>
                </c:pt>
                <c:pt idx="3093">
                  <c:v>445</c:v>
                </c:pt>
                <c:pt idx="3094">
                  <c:v>445</c:v>
                </c:pt>
                <c:pt idx="3095">
                  <c:v>446</c:v>
                </c:pt>
                <c:pt idx="3096">
                  <c:v>446</c:v>
                </c:pt>
                <c:pt idx="3097">
                  <c:v>446</c:v>
                </c:pt>
                <c:pt idx="3098">
                  <c:v>446</c:v>
                </c:pt>
                <c:pt idx="3099">
                  <c:v>446</c:v>
                </c:pt>
                <c:pt idx="3100">
                  <c:v>446</c:v>
                </c:pt>
                <c:pt idx="3101">
                  <c:v>446</c:v>
                </c:pt>
                <c:pt idx="3102">
                  <c:v>447</c:v>
                </c:pt>
                <c:pt idx="3103">
                  <c:v>447</c:v>
                </c:pt>
                <c:pt idx="3104">
                  <c:v>447</c:v>
                </c:pt>
                <c:pt idx="3105">
                  <c:v>447</c:v>
                </c:pt>
                <c:pt idx="3106">
                  <c:v>447</c:v>
                </c:pt>
                <c:pt idx="3107">
                  <c:v>447</c:v>
                </c:pt>
                <c:pt idx="3108">
                  <c:v>447</c:v>
                </c:pt>
                <c:pt idx="3109">
                  <c:v>448</c:v>
                </c:pt>
                <c:pt idx="3110">
                  <c:v>448</c:v>
                </c:pt>
                <c:pt idx="3111">
                  <c:v>448</c:v>
                </c:pt>
                <c:pt idx="3112">
                  <c:v>448</c:v>
                </c:pt>
                <c:pt idx="3113">
                  <c:v>448</c:v>
                </c:pt>
                <c:pt idx="3114">
                  <c:v>448</c:v>
                </c:pt>
                <c:pt idx="3115">
                  <c:v>448</c:v>
                </c:pt>
                <c:pt idx="3116">
                  <c:v>449</c:v>
                </c:pt>
                <c:pt idx="3117">
                  <c:v>449</c:v>
                </c:pt>
                <c:pt idx="3118">
                  <c:v>449</c:v>
                </c:pt>
                <c:pt idx="3119">
                  <c:v>449</c:v>
                </c:pt>
                <c:pt idx="3120">
                  <c:v>449</c:v>
                </c:pt>
                <c:pt idx="3121">
                  <c:v>449</c:v>
                </c:pt>
                <c:pt idx="3122">
                  <c:v>449</c:v>
                </c:pt>
                <c:pt idx="3123">
                  <c:v>450</c:v>
                </c:pt>
                <c:pt idx="3124">
                  <c:v>450</c:v>
                </c:pt>
                <c:pt idx="3125">
                  <c:v>450</c:v>
                </c:pt>
                <c:pt idx="3126">
                  <c:v>450</c:v>
                </c:pt>
                <c:pt idx="3127">
                  <c:v>450</c:v>
                </c:pt>
                <c:pt idx="3128">
                  <c:v>450</c:v>
                </c:pt>
                <c:pt idx="3129">
                  <c:v>450</c:v>
                </c:pt>
                <c:pt idx="3130">
                  <c:v>451</c:v>
                </c:pt>
                <c:pt idx="3131">
                  <c:v>451</c:v>
                </c:pt>
                <c:pt idx="3132">
                  <c:v>451</c:v>
                </c:pt>
                <c:pt idx="3133">
                  <c:v>451</c:v>
                </c:pt>
                <c:pt idx="3134">
                  <c:v>451</c:v>
                </c:pt>
                <c:pt idx="3135">
                  <c:v>451</c:v>
                </c:pt>
                <c:pt idx="3136">
                  <c:v>451</c:v>
                </c:pt>
                <c:pt idx="3137">
                  <c:v>452</c:v>
                </c:pt>
                <c:pt idx="3138">
                  <c:v>452</c:v>
                </c:pt>
                <c:pt idx="3139">
                  <c:v>452</c:v>
                </c:pt>
                <c:pt idx="3140">
                  <c:v>452</c:v>
                </c:pt>
                <c:pt idx="3141">
                  <c:v>452</c:v>
                </c:pt>
                <c:pt idx="3142">
                  <c:v>452</c:v>
                </c:pt>
                <c:pt idx="3143">
                  <c:v>452</c:v>
                </c:pt>
                <c:pt idx="3144">
                  <c:v>453</c:v>
                </c:pt>
                <c:pt idx="3145">
                  <c:v>453</c:v>
                </c:pt>
                <c:pt idx="3146">
                  <c:v>453</c:v>
                </c:pt>
                <c:pt idx="3147">
                  <c:v>453</c:v>
                </c:pt>
                <c:pt idx="3148">
                  <c:v>453</c:v>
                </c:pt>
                <c:pt idx="3149">
                  <c:v>453</c:v>
                </c:pt>
                <c:pt idx="3150">
                  <c:v>453</c:v>
                </c:pt>
                <c:pt idx="3151">
                  <c:v>454</c:v>
                </c:pt>
                <c:pt idx="3152">
                  <c:v>454</c:v>
                </c:pt>
                <c:pt idx="3153">
                  <c:v>454</c:v>
                </c:pt>
                <c:pt idx="3154">
                  <c:v>454</c:v>
                </c:pt>
                <c:pt idx="3155">
                  <c:v>454</c:v>
                </c:pt>
                <c:pt idx="3156">
                  <c:v>454</c:v>
                </c:pt>
                <c:pt idx="3157">
                  <c:v>454</c:v>
                </c:pt>
                <c:pt idx="3158">
                  <c:v>455</c:v>
                </c:pt>
                <c:pt idx="3159">
                  <c:v>455</c:v>
                </c:pt>
                <c:pt idx="3160">
                  <c:v>455</c:v>
                </c:pt>
                <c:pt idx="3161">
                  <c:v>455</c:v>
                </c:pt>
                <c:pt idx="3162">
                  <c:v>455</c:v>
                </c:pt>
                <c:pt idx="3163">
                  <c:v>455</c:v>
                </c:pt>
                <c:pt idx="3164">
                  <c:v>455</c:v>
                </c:pt>
                <c:pt idx="3165">
                  <c:v>456</c:v>
                </c:pt>
                <c:pt idx="3166">
                  <c:v>456</c:v>
                </c:pt>
                <c:pt idx="3167">
                  <c:v>456</c:v>
                </c:pt>
                <c:pt idx="3168">
                  <c:v>456</c:v>
                </c:pt>
                <c:pt idx="3169">
                  <c:v>456</c:v>
                </c:pt>
                <c:pt idx="3170">
                  <c:v>456</c:v>
                </c:pt>
                <c:pt idx="3171">
                  <c:v>456</c:v>
                </c:pt>
                <c:pt idx="3172">
                  <c:v>457</c:v>
                </c:pt>
                <c:pt idx="3173">
                  <c:v>457</c:v>
                </c:pt>
                <c:pt idx="3174">
                  <c:v>457</c:v>
                </c:pt>
                <c:pt idx="3175">
                  <c:v>457</c:v>
                </c:pt>
                <c:pt idx="3176">
                  <c:v>457</c:v>
                </c:pt>
                <c:pt idx="3177">
                  <c:v>457</c:v>
                </c:pt>
                <c:pt idx="3178">
                  <c:v>457</c:v>
                </c:pt>
                <c:pt idx="3179">
                  <c:v>458</c:v>
                </c:pt>
                <c:pt idx="3180">
                  <c:v>458</c:v>
                </c:pt>
                <c:pt idx="3181">
                  <c:v>458</c:v>
                </c:pt>
                <c:pt idx="3182">
                  <c:v>458</c:v>
                </c:pt>
                <c:pt idx="3183">
                  <c:v>458</c:v>
                </c:pt>
                <c:pt idx="3184">
                  <c:v>458</c:v>
                </c:pt>
                <c:pt idx="3185">
                  <c:v>458</c:v>
                </c:pt>
                <c:pt idx="3186">
                  <c:v>459</c:v>
                </c:pt>
                <c:pt idx="3187">
                  <c:v>459</c:v>
                </c:pt>
                <c:pt idx="3188">
                  <c:v>459</c:v>
                </c:pt>
                <c:pt idx="3189">
                  <c:v>459</c:v>
                </c:pt>
                <c:pt idx="3190">
                  <c:v>459</c:v>
                </c:pt>
                <c:pt idx="3191">
                  <c:v>459</c:v>
                </c:pt>
                <c:pt idx="3192">
                  <c:v>460</c:v>
                </c:pt>
                <c:pt idx="3193">
                  <c:v>460</c:v>
                </c:pt>
                <c:pt idx="3194">
                  <c:v>460</c:v>
                </c:pt>
                <c:pt idx="3195">
                  <c:v>460</c:v>
                </c:pt>
                <c:pt idx="3196">
                  <c:v>460</c:v>
                </c:pt>
                <c:pt idx="3197">
                  <c:v>460</c:v>
                </c:pt>
                <c:pt idx="3198">
                  <c:v>460</c:v>
                </c:pt>
                <c:pt idx="3199">
                  <c:v>461</c:v>
                </c:pt>
                <c:pt idx="3200">
                  <c:v>461</c:v>
                </c:pt>
                <c:pt idx="3201">
                  <c:v>461</c:v>
                </c:pt>
                <c:pt idx="3202">
                  <c:v>461</c:v>
                </c:pt>
                <c:pt idx="3203">
                  <c:v>461</c:v>
                </c:pt>
                <c:pt idx="3204">
                  <c:v>461</c:v>
                </c:pt>
                <c:pt idx="3205">
                  <c:v>461</c:v>
                </c:pt>
                <c:pt idx="3206">
                  <c:v>462</c:v>
                </c:pt>
                <c:pt idx="3207">
                  <c:v>462</c:v>
                </c:pt>
                <c:pt idx="3208">
                  <c:v>462</c:v>
                </c:pt>
                <c:pt idx="3209">
                  <c:v>462</c:v>
                </c:pt>
                <c:pt idx="3210">
                  <c:v>462</c:v>
                </c:pt>
                <c:pt idx="3211">
                  <c:v>462</c:v>
                </c:pt>
                <c:pt idx="3212">
                  <c:v>462</c:v>
                </c:pt>
                <c:pt idx="3213">
                  <c:v>463</c:v>
                </c:pt>
                <c:pt idx="3214">
                  <c:v>463</c:v>
                </c:pt>
                <c:pt idx="3215">
                  <c:v>463</c:v>
                </c:pt>
                <c:pt idx="3216">
                  <c:v>463</c:v>
                </c:pt>
                <c:pt idx="3217">
                  <c:v>463</c:v>
                </c:pt>
                <c:pt idx="3218">
                  <c:v>463</c:v>
                </c:pt>
                <c:pt idx="3219">
                  <c:v>463</c:v>
                </c:pt>
                <c:pt idx="3220">
                  <c:v>464</c:v>
                </c:pt>
                <c:pt idx="3221">
                  <c:v>464</c:v>
                </c:pt>
                <c:pt idx="3222">
                  <c:v>464</c:v>
                </c:pt>
                <c:pt idx="3223">
                  <c:v>464</c:v>
                </c:pt>
                <c:pt idx="3224">
                  <c:v>464</c:v>
                </c:pt>
                <c:pt idx="3225">
                  <c:v>464</c:v>
                </c:pt>
                <c:pt idx="3226">
                  <c:v>464</c:v>
                </c:pt>
                <c:pt idx="3227">
                  <c:v>465</c:v>
                </c:pt>
                <c:pt idx="3228">
                  <c:v>465</c:v>
                </c:pt>
                <c:pt idx="3229">
                  <c:v>465</c:v>
                </c:pt>
                <c:pt idx="3230">
                  <c:v>465</c:v>
                </c:pt>
                <c:pt idx="3231">
                  <c:v>465</c:v>
                </c:pt>
                <c:pt idx="3232">
                  <c:v>465</c:v>
                </c:pt>
                <c:pt idx="3233">
                  <c:v>465</c:v>
                </c:pt>
                <c:pt idx="3234">
                  <c:v>466</c:v>
                </c:pt>
                <c:pt idx="3235">
                  <c:v>466</c:v>
                </c:pt>
                <c:pt idx="3236">
                  <c:v>466</c:v>
                </c:pt>
                <c:pt idx="3237">
                  <c:v>466</c:v>
                </c:pt>
                <c:pt idx="3238">
                  <c:v>466</c:v>
                </c:pt>
                <c:pt idx="3239">
                  <c:v>466</c:v>
                </c:pt>
                <c:pt idx="3240">
                  <c:v>466</c:v>
                </c:pt>
                <c:pt idx="3241">
                  <c:v>467</c:v>
                </c:pt>
                <c:pt idx="3242">
                  <c:v>467</c:v>
                </c:pt>
                <c:pt idx="3243">
                  <c:v>467</c:v>
                </c:pt>
                <c:pt idx="3244">
                  <c:v>467</c:v>
                </c:pt>
                <c:pt idx="3245">
                  <c:v>467</c:v>
                </c:pt>
                <c:pt idx="3246">
                  <c:v>467</c:v>
                </c:pt>
                <c:pt idx="3247">
                  <c:v>467</c:v>
                </c:pt>
                <c:pt idx="3248">
                  <c:v>468</c:v>
                </c:pt>
                <c:pt idx="3249">
                  <c:v>468</c:v>
                </c:pt>
                <c:pt idx="3250">
                  <c:v>468</c:v>
                </c:pt>
                <c:pt idx="3251">
                  <c:v>468</c:v>
                </c:pt>
                <c:pt idx="3252">
                  <c:v>468</c:v>
                </c:pt>
                <c:pt idx="3253">
                  <c:v>468</c:v>
                </c:pt>
                <c:pt idx="3254">
                  <c:v>468</c:v>
                </c:pt>
                <c:pt idx="3255">
                  <c:v>469</c:v>
                </c:pt>
                <c:pt idx="3256">
                  <c:v>469</c:v>
                </c:pt>
                <c:pt idx="3257">
                  <c:v>469</c:v>
                </c:pt>
                <c:pt idx="3258">
                  <c:v>469</c:v>
                </c:pt>
                <c:pt idx="3259">
                  <c:v>469</c:v>
                </c:pt>
                <c:pt idx="3260">
                  <c:v>469</c:v>
                </c:pt>
                <c:pt idx="3261">
                  <c:v>469</c:v>
                </c:pt>
                <c:pt idx="3262">
                  <c:v>470</c:v>
                </c:pt>
                <c:pt idx="3263">
                  <c:v>470</c:v>
                </c:pt>
                <c:pt idx="3264">
                  <c:v>470</c:v>
                </c:pt>
                <c:pt idx="3265">
                  <c:v>470</c:v>
                </c:pt>
                <c:pt idx="3266">
                  <c:v>470</c:v>
                </c:pt>
                <c:pt idx="3267">
                  <c:v>470</c:v>
                </c:pt>
                <c:pt idx="3268">
                  <c:v>470</c:v>
                </c:pt>
                <c:pt idx="3269">
                  <c:v>471</c:v>
                </c:pt>
                <c:pt idx="3270">
                  <c:v>471</c:v>
                </c:pt>
                <c:pt idx="3271">
                  <c:v>471</c:v>
                </c:pt>
                <c:pt idx="3272">
                  <c:v>471</c:v>
                </c:pt>
                <c:pt idx="3273">
                  <c:v>471</c:v>
                </c:pt>
                <c:pt idx="3274">
                  <c:v>471</c:v>
                </c:pt>
                <c:pt idx="3275">
                  <c:v>471</c:v>
                </c:pt>
                <c:pt idx="3276">
                  <c:v>472</c:v>
                </c:pt>
                <c:pt idx="3277">
                  <c:v>472</c:v>
                </c:pt>
                <c:pt idx="3278">
                  <c:v>472</c:v>
                </c:pt>
                <c:pt idx="3279">
                  <c:v>472</c:v>
                </c:pt>
                <c:pt idx="3280">
                  <c:v>472</c:v>
                </c:pt>
                <c:pt idx="3281">
                  <c:v>472</c:v>
                </c:pt>
                <c:pt idx="3282">
                  <c:v>472</c:v>
                </c:pt>
                <c:pt idx="3283">
                  <c:v>473</c:v>
                </c:pt>
                <c:pt idx="3284">
                  <c:v>473</c:v>
                </c:pt>
                <c:pt idx="3285">
                  <c:v>473</c:v>
                </c:pt>
                <c:pt idx="3286">
                  <c:v>473</c:v>
                </c:pt>
                <c:pt idx="3287">
                  <c:v>473</c:v>
                </c:pt>
                <c:pt idx="3288">
                  <c:v>473</c:v>
                </c:pt>
                <c:pt idx="3289">
                  <c:v>473</c:v>
                </c:pt>
                <c:pt idx="3290">
                  <c:v>474</c:v>
                </c:pt>
                <c:pt idx="3291">
                  <c:v>474</c:v>
                </c:pt>
                <c:pt idx="3292">
                  <c:v>474</c:v>
                </c:pt>
                <c:pt idx="3293">
                  <c:v>474</c:v>
                </c:pt>
                <c:pt idx="3294">
                  <c:v>474</c:v>
                </c:pt>
                <c:pt idx="3295">
                  <c:v>474</c:v>
                </c:pt>
                <c:pt idx="3296">
                  <c:v>474</c:v>
                </c:pt>
                <c:pt idx="3297">
                  <c:v>475</c:v>
                </c:pt>
                <c:pt idx="3298">
                  <c:v>475</c:v>
                </c:pt>
                <c:pt idx="3299">
                  <c:v>475</c:v>
                </c:pt>
                <c:pt idx="3300">
                  <c:v>475</c:v>
                </c:pt>
                <c:pt idx="3301">
                  <c:v>475</c:v>
                </c:pt>
                <c:pt idx="3302">
                  <c:v>475</c:v>
                </c:pt>
                <c:pt idx="3303">
                  <c:v>475</c:v>
                </c:pt>
                <c:pt idx="3304">
                  <c:v>476</c:v>
                </c:pt>
                <c:pt idx="3305">
                  <c:v>476</c:v>
                </c:pt>
                <c:pt idx="3306">
                  <c:v>476</c:v>
                </c:pt>
                <c:pt idx="3307">
                  <c:v>476</c:v>
                </c:pt>
                <c:pt idx="3308">
                  <c:v>476</c:v>
                </c:pt>
                <c:pt idx="3309">
                  <c:v>476</c:v>
                </c:pt>
                <c:pt idx="3310">
                  <c:v>476</c:v>
                </c:pt>
                <c:pt idx="3311">
                  <c:v>477</c:v>
                </c:pt>
                <c:pt idx="3312">
                  <c:v>477</c:v>
                </c:pt>
                <c:pt idx="3313">
                  <c:v>477</c:v>
                </c:pt>
                <c:pt idx="3314">
                  <c:v>477</c:v>
                </c:pt>
                <c:pt idx="3315">
                  <c:v>477</c:v>
                </c:pt>
                <c:pt idx="3316">
                  <c:v>477</c:v>
                </c:pt>
                <c:pt idx="3317">
                  <c:v>478</c:v>
                </c:pt>
                <c:pt idx="3318">
                  <c:v>478</c:v>
                </c:pt>
                <c:pt idx="3319">
                  <c:v>478</c:v>
                </c:pt>
                <c:pt idx="3320">
                  <c:v>478</c:v>
                </c:pt>
                <c:pt idx="3321">
                  <c:v>478</c:v>
                </c:pt>
                <c:pt idx="3322">
                  <c:v>478</c:v>
                </c:pt>
                <c:pt idx="3323">
                  <c:v>478</c:v>
                </c:pt>
                <c:pt idx="3324">
                  <c:v>479</c:v>
                </c:pt>
                <c:pt idx="3325">
                  <c:v>479</c:v>
                </c:pt>
                <c:pt idx="3326">
                  <c:v>479</c:v>
                </c:pt>
                <c:pt idx="3327">
                  <c:v>479</c:v>
                </c:pt>
                <c:pt idx="3328">
                  <c:v>479</c:v>
                </c:pt>
                <c:pt idx="3329">
                  <c:v>479</c:v>
                </c:pt>
                <c:pt idx="3330">
                  <c:v>479</c:v>
                </c:pt>
                <c:pt idx="3331">
                  <c:v>480</c:v>
                </c:pt>
                <c:pt idx="3332">
                  <c:v>480</c:v>
                </c:pt>
                <c:pt idx="3333">
                  <c:v>480</c:v>
                </c:pt>
                <c:pt idx="3334">
                  <c:v>480</c:v>
                </c:pt>
                <c:pt idx="3335">
                  <c:v>480</c:v>
                </c:pt>
                <c:pt idx="3336">
                  <c:v>480</c:v>
                </c:pt>
                <c:pt idx="3337">
                  <c:v>480</c:v>
                </c:pt>
                <c:pt idx="3338">
                  <c:v>481</c:v>
                </c:pt>
                <c:pt idx="3339">
                  <c:v>481</c:v>
                </c:pt>
                <c:pt idx="3340">
                  <c:v>481</c:v>
                </c:pt>
                <c:pt idx="3341">
                  <c:v>481</c:v>
                </c:pt>
                <c:pt idx="3342">
                  <c:v>481</c:v>
                </c:pt>
                <c:pt idx="3343">
                  <c:v>481</c:v>
                </c:pt>
                <c:pt idx="3344">
                  <c:v>481</c:v>
                </c:pt>
                <c:pt idx="3345">
                  <c:v>482</c:v>
                </c:pt>
                <c:pt idx="3346">
                  <c:v>482</c:v>
                </c:pt>
                <c:pt idx="3347">
                  <c:v>482</c:v>
                </c:pt>
                <c:pt idx="3348">
                  <c:v>482</c:v>
                </c:pt>
                <c:pt idx="3349">
                  <c:v>482</c:v>
                </c:pt>
                <c:pt idx="3350">
                  <c:v>482</c:v>
                </c:pt>
                <c:pt idx="3351">
                  <c:v>482</c:v>
                </c:pt>
                <c:pt idx="3352">
                  <c:v>483</c:v>
                </c:pt>
                <c:pt idx="3353">
                  <c:v>483</c:v>
                </c:pt>
                <c:pt idx="3354">
                  <c:v>483</c:v>
                </c:pt>
                <c:pt idx="3355">
                  <c:v>483</c:v>
                </c:pt>
                <c:pt idx="3356">
                  <c:v>483</c:v>
                </c:pt>
                <c:pt idx="3357">
                  <c:v>483</c:v>
                </c:pt>
                <c:pt idx="3358">
                  <c:v>483</c:v>
                </c:pt>
                <c:pt idx="3359">
                  <c:v>484</c:v>
                </c:pt>
                <c:pt idx="3360">
                  <c:v>484</c:v>
                </c:pt>
                <c:pt idx="3361">
                  <c:v>484</c:v>
                </c:pt>
                <c:pt idx="3362">
                  <c:v>484</c:v>
                </c:pt>
                <c:pt idx="3363">
                  <c:v>484</c:v>
                </c:pt>
                <c:pt idx="3364">
                  <c:v>484</c:v>
                </c:pt>
                <c:pt idx="3365">
                  <c:v>484</c:v>
                </c:pt>
                <c:pt idx="3366">
                  <c:v>485</c:v>
                </c:pt>
                <c:pt idx="3367">
                  <c:v>485</c:v>
                </c:pt>
                <c:pt idx="3368">
                  <c:v>485</c:v>
                </c:pt>
                <c:pt idx="3369">
                  <c:v>485</c:v>
                </c:pt>
                <c:pt idx="3370">
                  <c:v>485</c:v>
                </c:pt>
                <c:pt idx="3371">
                  <c:v>485</c:v>
                </c:pt>
                <c:pt idx="3372">
                  <c:v>485</c:v>
                </c:pt>
                <c:pt idx="3373">
                  <c:v>486</c:v>
                </c:pt>
                <c:pt idx="3374">
                  <c:v>486</c:v>
                </c:pt>
                <c:pt idx="3375">
                  <c:v>486</c:v>
                </c:pt>
                <c:pt idx="3376">
                  <c:v>486</c:v>
                </c:pt>
                <c:pt idx="3377">
                  <c:v>486</c:v>
                </c:pt>
                <c:pt idx="3378">
                  <c:v>486</c:v>
                </c:pt>
                <c:pt idx="3379">
                  <c:v>486</c:v>
                </c:pt>
                <c:pt idx="3380">
                  <c:v>487</c:v>
                </c:pt>
                <c:pt idx="3381">
                  <c:v>487</c:v>
                </c:pt>
                <c:pt idx="3382">
                  <c:v>487</c:v>
                </c:pt>
                <c:pt idx="3383">
                  <c:v>487</c:v>
                </c:pt>
                <c:pt idx="3384">
                  <c:v>487</c:v>
                </c:pt>
                <c:pt idx="3385">
                  <c:v>487</c:v>
                </c:pt>
                <c:pt idx="3386">
                  <c:v>487</c:v>
                </c:pt>
                <c:pt idx="3387">
                  <c:v>488</c:v>
                </c:pt>
                <c:pt idx="3388">
                  <c:v>488</c:v>
                </c:pt>
                <c:pt idx="3389">
                  <c:v>488</c:v>
                </c:pt>
                <c:pt idx="3390">
                  <c:v>488</c:v>
                </c:pt>
                <c:pt idx="3391">
                  <c:v>488</c:v>
                </c:pt>
                <c:pt idx="3392">
                  <c:v>488</c:v>
                </c:pt>
                <c:pt idx="3393">
                  <c:v>488</c:v>
                </c:pt>
                <c:pt idx="3394">
                  <c:v>489</c:v>
                </c:pt>
                <c:pt idx="3395">
                  <c:v>489</c:v>
                </c:pt>
                <c:pt idx="3396">
                  <c:v>489</c:v>
                </c:pt>
                <c:pt idx="3397">
                  <c:v>489</c:v>
                </c:pt>
                <c:pt idx="3398">
                  <c:v>489</c:v>
                </c:pt>
                <c:pt idx="3399">
                  <c:v>489</c:v>
                </c:pt>
                <c:pt idx="3400">
                  <c:v>489</c:v>
                </c:pt>
                <c:pt idx="3401">
                  <c:v>490</c:v>
                </c:pt>
                <c:pt idx="3402">
                  <c:v>490</c:v>
                </c:pt>
                <c:pt idx="3403">
                  <c:v>490</c:v>
                </c:pt>
                <c:pt idx="3404">
                  <c:v>490</c:v>
                </c:pt>
                <c:pt idx="3405">
                  <c:v>490</c:v>
                </c:pt>
                <c:pt idx="3406">
                  <c:v>490</c:v>
                </c:pt>
                <c:pt idx="3407">
                  <c:v>490</c:v>
                </c:pt>
                <c:pt idx="3408">
                  <c:v>491</c:v>
                </c:pt>
                <c:pt idx="3409">
                  <c:v>491</c:v>
                </c:pt>
                <c:pt idx="3410">
                  <c:v>491</c:v>
                </c:pt>
                <c:pt idx="3411">
                  <c:v>491</c:v>
                </c:pt>
                <c:pt idx="3412">
                  <c:v>491</c:v>
                </c:pt>
                <c:pt idx="3413">
                  <c:v>491</c:v>
                </c:pt>
                <c:pt idx="3414">
                  <c:v>491</c:v>
                </c:pt>
                <c:pt idx="3415">
                  <c:v>492</c:v>
                </c:pt>
                <c:pt idx="3416">
                  <c:v>492</c:v>
                </c:pt>
                <c:pt idx="3417">
                  <c:v>492</c:v>
                </c:pt>
                <c:pt idx="3418">
                  <c:v>492</c:v>
                </c:pt>
                <c:pt idx="3419">
                  <c:v>492</c:v>
                </c:pt>
                <c:pt idx="3420">
                  <c:v>492</c:v>
                </c:pt>
                <c:pt idx="3421">
                  <c:v>492</c:v>
                </c:pt>
                <c:pt idx="3422">
                  <c:v>493</c:v>
                </c:pt>
                <c:pt idx="3423">
                  <c:v>493</c:v>
                </c:pt>
                <c:pt idx="3424">
                  <c:v>493</c:v>
                </c:pt>
                <c:pt idx="3425">
                  <c:v>493</c:v>
                </c:pt>
                <c:pt idx="3426">
                  <c:v>493</c:v>
                </c:pt>
                <c:pt idx="3427">
                  <c:v>493</c:v>
                </c:pt>
                <c:pt idx="3428">
                  <c:v>493</c:v>
                </c:pt>
                <c:pt idx="3429">
                  <c:v>494</c:v>
                </c:pt>
                <c:pt idx="3430">
                  <c:v>494</c:v>
                </c:pt>
                <c:pt idx="3431">
                  <c:v>494</c:v>
                </c:pt>
                <c:pt idx="3432">
                  <c:v>494</c:v>
                </c:pt>
                <c:pt idx="3433">
                  <c:v>494</c:v>
                </c:pt>
                <c:pt idx="3434">
                  <c:v>494</c:v>
                </c:pt>
                <c:pt idx="3435">
                  <c:v>494</c:v>
                </c:pt>
                <c:pt idx="3436">
                  <c:v>495</c:v>
                </c:pt>
                <c:pt idx="3437">
                  <c:v>495</c:v>
                </c:pt>
                <c:pt idx="3438">
                  <c:v>495</c:v>
                </c:pt>
                <c:pt idx="3439">
                  <c:v>495</c:v>
                </c:pt>
                <c:pt idx="3440">
                  <c:v>495</c:v>
                </c:pt>
                <c:pt idx="3441">
                  <c:v>495</c:v>
                </c:pt>
                <c:pt idx="3442">
                  <c:v>496</c:v>
                </c:pt>
                <c:pt idx="3443">
                  <c:v>496</c:v>
                </c:pt>
                <c:pt idx="3444">
                  <c:v>496</c:v>
                </c:pt>
                <c:pt idx="3445">
                  <c:v>496</c:v>
                </c:pt>
                <c:pt idx="3446">
                  <c:v>496</c:v>
                </c:pt>
                <c:pt idx="3447">
                  <c:v>496</c:v>
                </c:pt>
                <c:pt idx="3448">
                  <c:v>496</c:v>
                </c:pt>
                <c:pt idx="3449">
                  <c:v>497</c:v>
                </c:pt>
                <c:pt idx="3450">
                  <c:v>497</c:v>
                </c:pt>
                <c:pt idx="3451">
                  <c:v>497</c:v>
                </c:pt>
                <c:pt idx="3452">
                  <c:v>497</c:v>
                </c:pt>
                <c:pt idx="3453">
                  <c:v>497</c:v>
                </c:pt>
                <c:pt idx="3454">
                  <c:v>497</c:v>
                </c:pt>
                <c:pt idx="3455">
                  <c:v>497</c:v>
                </c:pt>
                <c:pt idx="3456">
                  <c:v>498</c:v>
                </c:pt>
                <c:pt idx="3457">
                  <c:v>498</c:v>
                </c:pt>
                <c:pt idx="3458">
                  <c:v>498</c:v>
                </c:pt>
                <c:pt idx="3459">
                  <c:v>498</c:v>
                </c:pt>
                <c:pt idx="3460">
                  <c:v>498</c:v>
                </c:pt>
                <c:pt idx="3461">
                  <c:v>498</c:v>
                </c:pt>
                <c:pt idx="3462">
                  <c:v>498</c:v>
                </c:pt>
                <c:pt idx="3463">
                  <c:v>499</c:v>
                </c:pt>
                <c:pt idx="3464">
                  <c:v>499</c:v>
                </c:pt>
                <c:pt idx="3465">
                  <c:v>499</c:v>
                </c:pt>
                <c:pt idx="3466">
                  <c:v>499</c:v>
                </c:pt>
                <c:pt idx="3467">
                  <c:v>499</c:v>
                </c:pt>
                <c:pt idx="3468">
                  <c:v>499</c:v>
                </c:pt>
                <c:pt idx="3469">
                  <c:v>499</c:v>
                </c:pt>
                <c:pt idx="3470">
                  <c:v>500</c:v>
                </c:pt>
                <c:pt idx="3471">
                  <c:v>500</c:v>
                </c:pt>
                <c:pt idx="3472">
                  <c:v>500</c:v>
                </c:pt>
                <c:pt idx="3473">
                  <c:v>500</c:v>
                </c:pt>
                <c:pt idx="3474">
                  <c:v>500</c:v>
                </c:pt>
                <c:pt idx="3475">
                  <c:v>500</c:v>
                </c:pt>
                <c:pt idx="3476">
                  <c:v>500</c:v>
                </c:pt>
                <c:pt idx="3477">
                  <c:v>501</c:v>
                </c:pt>
                <c:pt idx="3478">
                  <c:v>501</c:v>
                </c:pt>
                <c:pt idx="3479">
                  <c:v>501</c:v>
                </c:pt>
                <c:pt idx="3480">
                  <c:v>501</c:v>
                </c:pt>
                <c:pt idx="3481">
                  <c:v>501</c:v>
                </c:pt>
                <c:pt idx="3482">
                  <c:v>501</c:v>
                </c:pt>
                <c:pt idx="3483">
                  <c:v>501</c:v>
                </c:pt>
                <c:pt idx="3484">
                  <c:v>502</c:v>
                </c:pt>
                <c:pt idx="3485">
                  <c:v>502</c:v>
                </c:pt>
                <c:pt idx="3486">
                  <c:v>502</c:v>
                </c:pt>
                <c:pt idx="3487">
                  <c:v>502</c:v>
                </c:pt>
                <c:pt idx="3488">
                  <c:v>502</c:v>
                </c:pt>
                <c:pt idx="3489">
                  <c:v>502</c:v>
                </c:pt>
                <c:pt idx="3490">
                  <c:v>502</c:v>
                </c:pt>
                <c:pt idx="3491">
                  <c:v>503</c:v>
                </c:pt>
                <c:pt idx="3492">
                  <c:v>503</c:v>
                </c:pt>
                <c:pt idx="3493">
                  <c:v>503</c:v>
                </c:pt>
                <c:pt idx="3494">
                  <c:v>503</c:v>
                </c:pt>
                <c:pt idx="3495">
                  <c:v>503</c:v>
                </c:pt>
                <c:pt idx="3496">
                  <c:v>503</c:v>
                </c:pt>
                <c:pt idx="3497">
                  <c:v>503</c:v>
                </c:pt>
                <c:pt idx="3498">
                  <c:v>504</c:v>
                </c:pt>
                <c:pt idx="3499">
                  <c:v>504</c:v>
                </c:pt>
                <c:pt idx="3500">
                  <c:v>504</c:v>
                </c:pt>
                <c:pt idx="3501">
                  <c:v>504</c:v>
                </c:pt>
                <c:pt idx="3502">
                  <c:v>504</c:v>
                </c:pt>
                <c:pt idx="3503">
                  <c:v>504</c:v>
                </c:pt>
                <c:pt idx="3504">
                  <c:v>504</c:v>
                </c:pt>
                <c:pt idx="3505">
                  <c:v>505</c:v>
                </c:pt>
                <c:pt idx="3506">
                  <c:v>505</c:v>
                </c:pt>
                <c:pt idx="3507">
                  <c:v>505</c:v>
                </c:pt>
                <c:pt idx="3508">
                  <c:v>505</c:v>
                </c:pt>
                <c:pt idx="3509">
                  <c:v>505</c:v>
                </c:pt>
                <c:pt idx="3510">
                  <c:v>505</c:v>
                </c:pt>
                <c:pt idx="3511">
                  <c:v>505</c:v>
                </c:pt>
                <c:pt idx="3512">
                  <c:v>506</c:v>
                </c:pt>
                <c:pt idx="3513">
                  <c:v>506</c:v>
                </c:pt>
                <c:pt idx="3514">
                  <c:v>506</c:v>
                </c:pt>
                <c:pt idx="3515">
                  <c:v>506</c:v>
                </c:pt>
                <c:pt idx="3516">
                  <c:v>506</c:v>
                </c:pt>
                <c:pt idx="3517">
                  <c:v>506</c:v>
                </c:pt>
                <c:pt idx="3518">
                  <c:v>506</c:v>
                </c:pt>
                <c:pt idx="3519">
                  <c:v>507</c:v>
                </c:pt>
                <c:pt idx="3520">
                  <c:v>507</c:v>
                </c:pt>
                <c:pt idx="3521">
                  <c:v>507</c:v>
                </c:pt>
                <c:pt idx="3522">
                  <c:v>507</c:v>
                </c:pt>
                <c:pt idx="3523">
                  <c:v>507</c:v>
                </c:pt>
                <c:pt idx="3524">
                  <c:v>507</c:v>
                </c:pt>
                <c:pt idx="3525">
                  <c:v>507</c:v>
                </c:pt>
                <c:pt idx="3526">
                  <c:v>508</c:v>
                </c:pt>
                <c:pt idx="3527">
                  <c:v>508</c:v>
                </c:pt>
                <c:pt idx="3528">
                  <c:v>508</c:v>
                </c:pt>
                <c:pt idx="3529">
                  <c:v>508</c:v>
                </c:pt>
                <c:pt idx="3530">
                  <c:v>508</c:v>
                </c:pt>
                <c:pt idx="3531">
                  <c:v>508</c:v>
                </c:pt>
                <c:pt idx="3532">
                  <c:v>508</c:v>
                </c:pt>
                <c:pt idx="3533">
                  <c:v>509</c:v>
                </c:pt>
                <c:pt idx="3534">
                  <c:v>509</c:v>
                </c:pt>
                <c:pt idx="3535">
                  <c:v>509</c:v>
                </c:pt>
                <c:pt idx="3536">
                  <c:v>509</c:v>
                </c:pt>
                <c:pt idx="3537">
                  <c:v>509</c:v>
                </c:pt>
                <c:pt idx="3538">
                  <c:v>509</c:v>
                </c:pt>
                <c:pt idx="3539">
                  <c:v>509</c:v>
                </c:pt>
                <c:pt idx="3540">
                  <c:v>510</c:v>
                </c:pt>
                <c:pt idx="3541">
                  <c:v>510</c:v>
                </c:pt>
                <c:pt idx="3542">
                  <c:v>510</c:v>
                </c:pt>
                <c:pt idx="3543">
                  <c:v>510</c:v>
                </c:pt>
                <c:pt idx="3544">
                  <c:v>510</c:v>
                </c:pt>
                <c:pt idx="3545">
                  <c:v>510</c:v>
                </c:pt>
                <c:pt idx="3546">
                  <c:v>510</c:v>
                </c:pt>
                <c:pt idx="3547">
                  <c:v>511</c:v>
                </c:pt>
                <c:pt idx="3548">
                  <c:v>511</c:v>
                </c:pt>
                <c:pt idx="3549">
                  <c:v>511</c:v>
                </c:pt>
                <c:pt idx="3550">
                  <c:v>511</c:v>
                </c:pt>
                <c:pt idx="3551">
                  <c:v>511</c:v>
                </c:pt>
                <c:pt idx="3552">
                  <c:v>511</c:v>
                </c:pt>
                <c:pt idx="3553">
                  <c:v>511</c:v>
                </c:pt>
                <c:pt idx="3554">
                  <c:v>512</c:v>
                </c:pt>
                <c:pt idx="3555">
                  <c:v>512</c:v>
                </c:pt>
                <c:pt idx="3556">
                  <c:v>512</c:v>
                </c:pt>
                <c:pt idx="3557">
                  <c:v>512</c:v>
                </c:pt>
                <c:pt idx="3558">
                  <c:v>512</c:v>
                </c:pt>
                <c:pt idx="3559">
                  <c:v>512</c:v>
                </c:pt>
                <c:pt idx="3560">
                  <c:v>512</c:v>
                </c:pt>
                <c:pt idx="3561">
                  <c:v>513</c:v>
                </c:pt>
                <c:pt idx="3562">
                  <c:v>513</c:v>
                </c:pt>
                <c:pt idx="3563">
                  <c:v>513</c:v>
                </c:pt>
                <c:pt idx="3564">
                  <c:v>513</c:v>
                </c:pt>
                <c:pt idx="3565">
                  <c:v>513</c:v>
                </c:pt>
                <c:pt idx="3566">
                  <c:v>513</c:v>
                </c:pt>
                <c:pt idx="3567">
                  <c:v>514</c:v>
                </c:pt>
                <c:pt idx="3568">
                  <c:v>514</c:v>
                </c:pt>
                <c:pt idx="3569">
                  <c:v>514</c:v>
                </c:pt>
                <c:pt idx="3570">
                  <c:v>514</c:v>
                </c:pt>
                <c:pt idx="3571">
                  <c:v>514</c:v>
                </c:pt>
                <c:pt idx="3572">
                  <c:v>514</c:v>
                </c:pt>
                <c:pt idx="3573">
                  <c:v>514</c:v>
                </c:pt>
                <c:pt idx="3574">
                  <c:v>515</c:v>
                </c:pt>
                <c:pt idx="3575">
                  <c:v>515</c:v>
                </c:pt>
                <c:pt idx="3576">
                  <c:v>515</c:v>
                </c:pt>
                <c:pt idx="3577">
                  <c:v>515</c:v>
                </c:pt>
                <c:pt idx="3578">
                  <c:v>515</c:v>
                </c:pt>
                <c:pt idx="3579">
                  <c:v>515</c:v>
                </c:pt>
                <c:pt idx="3580">
                  <c:v>515</c:v>
                </c:pt>
                <c:pt idx="3581">
                  <c:v>516</c:v>
                </c:pt>
                <c:pt idx="3582">
                  <c:v>516</c:v>
                </c:pt>
                <c:pt idx="3583">
                  <c:v>516</c:v>
                </c:pt>
                <c:pt idx="3584">
                  <c:v>516</c:v>
                </c:pt>
                <c:pt idx="3585">
                  <c:v>516</c:v>
                </c:pt>
                <c:pt idx="3586">
                  <c:v>516</c:v>
                </c:pt>
                <c:pt idx="3587">
                  <c:v>516</c:v>
                </c:pt>
                <c:pt idx="3588">
                  <c:v>517</c:v>
                </c:pt>
                <c:pt idx="3589">
                  <c:v>517</c:v>
                </c:pt>
                <c:pt idx="3590">
                  <c:v>517</c:v>
                </c:pt>
                <c:pt idx="3591">
                  <c:v>517</c:v>
                </c:pt>
                <c:pt idx="3592">
                  <c:v>517</c:v>
                </c:pt>
                <c:pt idx="3593">
                  <c:v>517</c:v>
                </c:pt>
                <c:pt idx="3594">
                  <c:v>517</c:v>
                </c:pt>
                <c:pt idx="3595">
                  <c:v>518</c:v>
                </c:pt>
                <c:pt idx="3596">
                  <c:v>518</c:v>
                </c:pt>
                <c:pt idx="3597">
                  <c:v>518</c:v>
                </c:pt>
                <c:pt idx="3598">
                  <c:v>518</c:v>
                </c:pt>
                <c:pt idx="3599">
                  <c:v>518</c:v>
                </c:pt>
                <c:pt idx="3600">
                  <c:v>518</c:v>
                </c:pt>
                <c:pt idx="3601">
                  <c:v>518</c:v>
                </c:pt>
                <c:pt idx="3602">
                  <c:v>519</c:v>
                </c:pt>
                <c:pt idx="3603">
                  <c:v>519</c:v>
                </c:pt>
                <c:pt idx="3604">
                  <c:v>519</c:v>
                </c:pt>
                <c:pt idx="3605">
                  <c:v>519</c:v>
                </c:pt>
                <c:pt idx="3606">
                  <c:v>519</c:v>
                </c:pt>
                <c:pt idx="3607">
                  <c:v>519</c:v>
                </c:pt>
                <c:pt idx="3608">
                  <c:v>519</c:v>
                </c:pt>
                <c:pt idx="3609">
                  <c:v>520</c:v>
                </c:pt>
                <c:pt idx="3610">
                  <c:v>520</c:v>
                </c:pt>
                <c:pt idx="3611">
                  <c:v>520</c:v>
                </c:pt>
                <c:pt idx="3612">
                  <c:v>520</c:v>
                </c:pt>
                <c:pt idx="3613">
                  <c:v>520</c:v>
                </c:pt>
                <c:pt idx="3614">
                  <c:v>520</c:v>
                </c:pt>
                <c:pt idx="3615">
                  <c:v>520</c:v>
                </c:pt>
                <c:pt idx="3616">
                  <c:v>521</c:v>
                </c:pt>
                <c:pt idx="3617">
                  <c:v>521</c:v>
                </c:pt>
                <c:pt idx="3618">
                  <c:v>521</c:v>
                </c:pt>
                <c:pt idx="3619">
                  <c:v>521</c:v>
                </c:pt>
                <c:pt idx="3620">
                  <c:v>521</c:v>
                </c:pt>
                <c:pt idx="3621">
                  <c:v>521</c:v>
                </c:pt>
                <c:pt idx="3622">
                  <c:v>521</c:v>
                </c:pt>
                <c:pt idx="3623">
                  <c:v>522</c:v>
                </c:pt>
                <c:pt idx="3624">
                  <c:v>522</c:v>
                </c:pt>
                <c:pt idx="3625">
                  <c:v>522</c:v>
                </c:pt>
                <c:pt idx="3626">
                  <c:v>522</c:v>
                </c:pt>
                <c:pt idx="3627">
                  <c:v>522</c:v>
                </c:pt>
                <c:pt idx="3628">
                  <c:v>522</c:v>
                </c:pt>
                <c:pt idx="3629">
                  <c:v>522</c:v>
                </c:pt>
                <c:pt idx="3630">
                  <c:v>523</c:v>
                </c:pt>
                <c:pt idx="3631">
                  <c:v>523</c:v>
                </c:pt>
                <c:pt idx="3632">
                  <c:v>523</c:v>
                </c:pt>
                <c:pt idx="3633">
                  <c:v>523</c:v>
                </c:pt>
                <c:pt idx="3634">
                  <c:v>523</c:v>
                </c:pt>
                <c:pt idx="3635">
                  <c:v>523</c:v>
                </c:pt>
                <c:pt idx="3636">
                  <c:v>523</c:v>
                </c:pt>
                <c:pt idx="3637">
                  <c:v>524</c:v>
                </c:pt>
                <c:pt idx="3638">
                  <c:v>524</c:v>
                </c:pt>
                <c:pt idx="3639">
                  <c:v>524</c:v>
                </c:pt>
                <c:pt idx="3640">
                  <c:v>524</c:v>
                </c:pt>
                <c:pt idx="3641">
                  <c:v>524</c:v>
                </c:pt>
                <c:pt idx="3642">
                  <c:v>524</c:v>
                </c:pt>
                <c:pt idx="3643">
                  <c:v>524</c:v>
                </c:pt>
                <c:pt idx="3644">
                  <c:v>525</c:v>
                </c:pt>
                <c:pt idx="3645">
                  <c:v>525</c:v>
                </c:pt>
                <c:pt idx="3646">
                  <c:v>525</c:v>
                </c:pt>
                <c:pt idx="3647">
                  <c:v>525</c:v>
                </c:pt>
                <c:pt idx="3648">
                  <c:v>525</c:v>
                </c:pt>
                <c:pt idx="3649">
                  <c:v>525</c:v>
                </c:pt>
                <c:pt idx="3650">
                  <c:v>525</c:v>
                </c:pt>
                <c:pt idx="3651">
                  <c:v>526</c:v>
                </c:pt>
                <c:pt idx="3652">
                  <c:v>526</c:v>
                </c:pt>
                <c:pt idx="3653">
                  <c:v>526</c:v>
                </c:pt>
                <c:pt idx="3654">
                  <c:v>526</c:v>
                </c:pt>
                <c:pt idx="3655">
                  <c:v>526</c:v>
                </c:pt>
                <c:pt idx="3656">
                  <c:v>526</c:v>
                </c:pt>
                <c:pt idx="3657">
                  <c:v>526</c:v>
                </c:pt>
                <c:pt idx="3658">
                  <c:v>527</c:v>
                </c:pt>
                <c:pt idx="3659">
                  <c:v>527</c:v>
                </c:pt>
                <c:pt idx="3660">
                  <c:v>527</c:v>
                </c:pt>
                <c:pt idx="3661">
                  <c:v>527</c:v>
                </c:pt>
                <c:pt idx="3662">
                  <c:v>527</c:v>
                </c:pt>
                <c:pt idx="3663">
                  <c:v>527</c:v>
                </c:pt>
                <c:pt idx="3664">
                  <c:v>527</c:v>
                </c:pt>
                <c:pt idx="3665">
                  <c:v>528</c:v>
                </c:pt>
                <c:pt idx="3666">
                  <c:v>528</c:v>
                </c:pt>
                <c:pt idx="3667">
                  <c:v>528</c:v>
                </c:pt>
                <c:pt idx="3668">
                  <c:v>528</c:v>
                </c:pt>
                <c:pt idx="3669">
                  <c:v>528</c:v>
                </c:pt>
                <c:pt idx="3670">
                  <c:v>528</c:v>
                </c:pt>
                <c:pt idx="3671">
                  <c:v>528</c:v>
                </c:pt>
                <c:pt idx="3672">
                  <c:v>529</c:v>
                </c:pt>
                <c:pt idx="3673">
                  <c:v>529</c:v>
                </c:pt>
                <c:pt idx="3674">
                  <c:v>529</c:v>
                </c:pt>
                <c:pt idx="3675">
                  <c:v>529</c:v>
                </c:pt>
                <c:pt idx="3676">
                  <c:v>529</c:v>
                </c:pt>
                <c:pt idx="3677">
                  <c:v>529</c:v>
                </c:pt>
                <c:pt idx="3678">
                  <c:v>529</c:v>
                </c:pt>
                <c:pt idx="3679">
                  <c:v>530</c:v>
                </c:pt>
                <c:pt idx="3680">
                  <c:v>530</c:v>
                </c:pt>
                <c:pt idx="3681">
                  <c:v>530</c:v>
                </c:pt>
                <c:pt idx="3682">
                  <c:v>530</c:v>
                </c:pt>
                <c:pt idx="3683">
                  <c:v>530</c:v>
                </c:pt>
                <c:pt idx="3684">
                  <c:v>530</c:v>
                </c:pt>
                <c:pt idx="3685">
                  <c:v>530</c:v>
                </c:pt>
                <c:pt idx="3686">
                  <c:v>531</c:v>
                </c:pt>
                <c:pt idx="3687">
                  <c:v>531</c:v>
                </c:pt>
                <c:pt idx="3688">
                  <c:v>531</c:v>
                </c:pt>
                <c:pt idx="3689">
                  <c:v>531</c:v>
                </c:pt>
                <c:pt idx="3690">
                  <c:v>531</c:v>
                </c:pt>
                <c:pt idx="3691">
                  <c:v>531</c:v>
                </c:pt>
                <c:pt idx="3692">
                  <c:v>532</c:v>
                </c:pt>
                <c:pt idx="3693">
                  <c:v>532</c:v>
                </c:pt>
                <c:pt idx="3694">
                  <c:v>532</c:v>
                </c:pt>
                <c:pt idx="3695">
                  <c:v>532</c:v>
                </c:pt>
                <c:pt idx="3696">
                  <c:v>532</c:v>
                </c:pt>
                <c:pt idx="3697">
                  <c:v>532</c:v>
                </c:pt>
                <c:pt idx="3698">
                  <c:v>532</c:v>
                </c:pt>
                <c:pt idx="3699">
                  <c:v>533</c:v>
                </c:pt>
                <c:pt idx="3700">
                  <c:v>533</c:v>
                </c:pt>
                <c:pt idx="3701">
                  <c:v>533</c:v>
                </c:pt>
                <c:pt idx="3702">
                  <c:v>533</c:v>
                </c:pt>
                <c:pt idx="3703">
                  <c:v>533</c:v>
                </c:pt>
                <c:pt idx="3704">
                  <c:v>533</c:v>
                </c:pt>
                <c:pt idx="3705">
                  <c:v>533</c:v>
                </c:pt>
                <c:pt idx="3706">
                  <c:v>534</c:v>
                </c:pt>
                <c:pt idx="3707">
                  <c:v>534</c:v>
                </c:pt>
                <c:pt idx="3708">
                  <c:v>534</c:v>
                </c:pt>
                <c:pt idx="3709">
                  <c:v>534</c:v>
                </c:pt>
                <c:pt idx="3710">
                  <c:v>534</c:v>
                </c:pt>
                <c:pt idx="3711">
                  <c:v>534</c:v>
                </c:pt>
                <c:pt idx="3712">
                  <c:v>534</c:v>
                </c:pt>
                <c:pt idx="3713">
                  <c:v>535</c:v>
                </c:pt>
                <c:pt idx="3714">
                  <c:v>535</c:v>
                </c:pt>
                <c:pt idx="3715">
                  <c:v>535</c:v>
                </c:pt>
                <c:pt idx="3716">
                  <c:v>535</c:v>
                </c:pt>
                <c:pt idx="3717">
                  <c:v>535</c:v>
                </c:pt>
                <c:pt idx="3718">
                  <c:v>535</c:v>
                </c:pt>
                <c:pt idx="3719">
                  <c:v>535</c:v>
                </c:pt>
                <c:pt idx="3720">
                  <c:v>536</c:v>
                </c:pt>
                <c:pt idx="3721">
                  <c:v>536</c:v>
                </c:pt>
                <c:pt idx="3722">
                  <c:v>536</c:v>
                </c:pt>
                <c:pt idx="3723">
                  <c:v>536</c:v>
                </c:pt>
                <c:pt idx="3724">
                  <c:v>536</c:v>
                </c:pt>
                <c:pt idx="3725">
                  <c:v>536</c:v>
                </c:pt>
                <c:pt idx="3726">
                  <c:v>536</c:v>
                </c:pt>
                <c:pt idx="3727">
                  <c:v>537</c:v>
                </c:pt>
                <c:pt idx="3728">
                  <c:v>537</c:v>
                </c:pt>
                <c:pt idx="3729">
                  <c:v>537</c:v>
                </c:pt>
                <c:pt idx="3730">
                  <c:v>537</c:v>
                </c:pt>
                <c:pt idx="3731">
                  <c:v>537</c:v>
                </c:pt>
                <c:pt idx="3732">
                  <c:v>537</c:v>
                </c:pt>
                <c:pt idx="3733">
                  <c:v>537</c:v>
                </c:pt>
                <c:pt idx="3734">
                  <c:v>538</c:v>
                </c:pt>
                <c:pt idx="3735">
                  <c:v>538</c:v>
                </c:pt>
                <c:pt idx="3736">
                  <c:v>538</c:v>
                </c:pt>
                <c:pt idx="3737">
                  <c:v>538</c:v>
                </c:pt>
                <c:pt idx="3738">
                  <c:v>538</c:v>
                </c:pt>
                <c:pt idx="3739">
                  <c:v>538</c:v>
                </c:pt>
                <c:pt idx="3740">
                  <c:v>538</c:v>
                </c:pt>
                <c:pt idx="3741">
                  <c:v>539</c:v>
                </c:pt>
                <c:pt idx="3742">
                  <c:v>539</c:v>
                </c:pt>
                <c:pt idx="3743">
                  <c:v>539</c:v>
                </c:pt>
                <c:pt idx="3744">
                  <c:v>539</c:v>
                </c:pt>
                <c:pt idx="3745">
                  <c:v>539</c:v>
                </c:pt>
                <c:pt idx="3746">
                  <c:v>539</c:v>
                </c:pt>
                <c:pt idx="3747">
                  <c:v>539</c:v>
                </c:pt>
                <c:pt idx="3748">
                  <c:v>540</c:v>
                </c:pt>
                <c:pt idx="3749">
                  <c:v>540</c:v>
                </c:pt>
                <c:pt idx="3750">
                  <c:v>540</c:v>
                </c:pt>
                <c:pt idx="3751">
                  <c:v>540</c:v>
                </c:pt>
                <c:pt idx="3752">
                  <c:v>540</c:v>
                </c:pt>
                <c:pt idx="3753">
                  <c:v>540</c:v>
                </c:pt>
                <c:pt idx="3754">
                  <c:v>540</c:v>
                </c:pt>
                <c:pt idx="3755">
                  <c:v>541</c:v>
                </c:pt>
                <c:pt idx="3756">
                  <c:v>541</c:v>
                </c:pt>
                <c:pt idx="3757">
                  <c:v>541</c:v>
                </c:pt>
                <c:pt idx="3758">
                  <c:v>541</c:v>
                </c:pt>
                <c:pt idx="3759">
                  <c:v>541</c:v>
                </c:pt>
                <c:pt idx="3760">
                  <c:v>541</c:v>
                </c:pt>
                <c:pt idx="3761">
                  <c:v>541</c:v>
                </c:pt>
                <c:pt idx="3762">
                  <c:v>542</c:v>
                </c:pt>
                <c:pt idx="3763">
                  <c:v>542</c:v>
                </c:pt>
                <c:pt idx="3764">
                  <c:v>542</c:v>
                </c:pt>
                <c:pt idx="3765">
                  <c:v>542</c:v>
                </c:pt>
                <c:pt idx="3766">
                  <c:v>542</c:v>
                </c:pt>
                <c:pt idx="3767">
                  <c:v>542</c:v>
                </c:pt>
                <c:pt idx="3768">
                  <c:v>542</c:v>
                </c:pt>
                <c:pt idx="3769">
                  <c:v>543</c:v>
                </c:pt>
                <c:pt idx="3770">
                  <c:v>543</c:v>
                </c:pt>
                <c:pt idx="3771">
                  <c:v>543</c:v>
                </c:pt>
                <c:pt idx="3772">
                  <c:v>543</c:v>
                </c:pt>
                <c:pt idx="3773">
                  <c:v>543</c:v>
                </c:pt>
                <c:pt idx="3774">
                  <c:v>543</c:v>
                </c:pt>
                <c:pt idx="3775">
                  <c:v>543</c:v>
                </c:pt>
                <c:pt idx="3776">
                  <c:v>544</c:v>
                </c:pt>
                <c:pt idx="3777">
                  <c:v>544</c:v>
                </c:pt>
                <c:pt idx="3778">
                  <c:v>544</c:v>
                </c:pt>
                <c:pt idx="3779">
                  <c:v>544</c:v>
                </c:pt>
                <c:pt idx="3780">
                  <c:v>544</c:v>
                </c:pt>
                <c:pt idx="3781">
                  <c:v>544</c:v>
                </c:pt>
                <c:pt idx="3782">
                  <c:v>544</c:v>
                </c:pt>
                <c:pt idx="3783">
                  <c:v>545</c:v>
                </c:pt>
                <c:pt idx="3784">
                  <c:v>545</c:v>
                </c:pt>
                <c:pt idx="3785">
                  <c:v>545</c:v>
                </c:pt>
                <c:pt idx="3786">
                  <c:v>545</c:v>
                </c:pt>
                <c:pt idx="3787">
                  <c:v>545</c:v>
                </c:pt>
                <c:pt idx="3788">
                  <c:v>545</c:v>
                </c:pt>
                <c:pt idx="3789">
                  <c:v>545</c:v>
                </c:pt>
                <c:pt idx="3790">
                  <c:v>546</c:v>
                </c:pt>
                <c:pt idx="3791">
                  <c:v>546</c:v>
                </c:pt>
                <c:pt idx="3792">
                  <c:v>546</c:v>
                </c:pt>
                <c:pt idx="3793">
                  <c:v>546</c:v>
                </c:pt>
                <c:pt idx="3794">
                  <c:v>546</c:v>
                </c:pt>
                <c:pt idx="3795">
                  <c:v>546</c:v>
                </c:pt>
                <c:pt idx="3796">
                  <c:v>546</c:v>
                </c:pt>
                <c:pt idx="3797">
                  <c:v>547</c:v>
                </c:pt>
                <c:pt idx="3798">
                  <c:v>547</c:v>
                </c:pt>
                <c:pt idx="3799">
                  <c:v>547</c:v>
                </c:pt>
                <c:pt idx="3800">
                  <c:v>547</c:v>
                </c:pt>
                <c:pt idx="3801">
                  <c:v>547</c:v>
                </c:pt>
                <c:pt idx="3802">
                  <c:v>547</c:v>
                </c:pt>
                <c:pt idx="3803">
                  <c:v>547</c:v>
                </c:pt>
                <c:pt idx="3804">
                  <c:v>548</c:v>
                </c:pt>
                <c:pt idx="3805">
                  <c:v>548</c:v>
                </c:pt>
                <c:pt idx="3806">
                  <c:v>548</c:v>
                </c:pt>
                <c:pt idx="3807">
                  <c:v>548</c:v>
                </c:pt>
                <c:pt idx="3808">
                  <c:v>548</c:v>
                </c:pt>
                <c:pt idx="3809">
                  <c:v>548</c:v>
                </c:pt>
                <c:pt idx="3810">
                  <c:v>548</c:v>
                </c:pt>
                <c:pt idx="3811">
                  <c:v>549</c:v>
                </c:pt>
                <c:pt idx="3812">
                  <c:v>549</c:v>
                </c:pt>
                <c:pt idx="3813">
                  <c:v>549</c:v>
                </c:pt>
                <c:pt idx="3814">
                  <c:v>549</c:v>
                </c:pt>
                <c:pt idx="3815">
                  <c:v>549</c:v>
                </c:pt>
                <c:pt idx="3816">
                  <c:v>549</c:v>
                </c:pt>
                <c:pt idx="3817">
                  <c:v>550</c:v>
                </c:pt>
                <c:pt idx="3818">
                  <c:v>550</c:v>
                </c:pt>
                <c:pt idx="3819">
                  <c:v>550</c:v>
                </c:pt>
                <c:pt idx="3820">
                  <c:v>550</c:v>
                </c:pt>
                <c:pt idx="3821">
                  <c:v>550</c:v>
                </c:pt>
                <c:pt idx="3822">
                  <c:v>550</c:v>
                </c:pt>
                <c:pt idx="3823">
                  <c:v>550</c:v>
                </c:pt>
                <c:pt idx="3824">
                  <c:v>551</c:v>
                </c:pt>
                <c:pt idx="3825">
                  <c:v>551</c:v>
                </c:pt>
                <c:pt idx="3826">
                  <c:v>551</c:v>
                </c:pt>
                <c:pt idx="3827">
                  <c:v>551</c:v>
                </c:pt>
                <c:pt idx="3828">
                  <c:v>551</c:v>
                </c:pt>
                <c:pt idx="3829">
                  <c:v>551</c:v>
                </c:pt>
                <c:pt idx="3830">
                  <c:v>551</c:v>
                </c:pt>
                <c:pt idx="3831">
                  <c:v>552</c:v>
                </c:pt>
                <c:pt idx="3832">
                  <c:v>552</c:v>
                </c:pt>
                <c:pt idx="3833">
                  <c:v>552</c:v>
                </c:pt>
                <c:pt idx="3834">
                  <c:v>552</c:v>
                </c:pt>
                <c:pt idx="3835">
                  <c:v>552</c:v>
                </c:pt>
                <c:pt idx="3836">
                  <c:v>552</c:v>
                </c:pt>
                <c:pt idx="3837">
                  <c:v>552</c:v>
                </c:pt>
                <c:pt idx="3838">
                  <c:v>553</c:v>
                </c:pt>
                <c:pt idx="3839">
                  <c:v>553</c:v>
                </c:pt>
                <c:pt idx="3840">
                  <c:v>553</c:v>
                </c:pt>
                <c:pt idx="3841">
                  <c:v>553</c:v>
                </c:pt>
                <c:pt idx="3842">
                  <c:v>553</c:v>
                </c:pt>
                <c:pt idx="3843">
                  <c:v>553</c:v>
                </c:pt>
                <c:pt idx="3844">
                  <c:v>553</c:v>
                </c:pt>
                <c:pt idx="3845">
                  <c:v>554</c:v>
                </c:pt>
                <c:pt idx="3846">
                  <c:v>554</c:v>
                </c:pt>
                <c:pt idx="3847">
                  <c:v>554</c:v>
                </c:pt>
                <c:pt idx="3848">
                  <c:v>554</c:v>
                </c:pt>
                <c:pt idx="3849">
                  <c:v>554</c:v>
                </c:pt>
                <c:pt idx="3850">
                  <c:v>554</c:v>
                </c:pt>
                <c:pt idx="3851">
                  <c:v>554</c:v>
                </c:pt>
                <c:pt idx="3852">
                  <c:v>555</c:v>
                </c:pt>
                <c:pt idx="3853">
                  <c:v>555</c:v>
                </c:pt>
                <c:pt idx="3854">
                  <c:v>555</c:v>
                </c:pt>
                <c:pt idx="3855">
                  <c:v>555</c:v>
                </c:pt>
                <c:pt idx="3856">
                  <c:v>555</c:v>
                </c:pt>
                <c:pt idx="3857">
                  <c:v>555</c:v>
                </c:pt>
                <c:pt idx="3858">
                  <c:v>555</c:v>
                </c:pt>
                <c:pt idx="3859">
                  <c:v>556</c:v>
                </c:pt>
                <c:pt idx="3860">
                  <c:v>556</c:v>
                </c:pt>
                <c:pt idx="3861">
                  <c:v>556</c:v>
                </c:pt>
                <c:pt idx="3862">
                  <c:v>556</c:v>
                </c:pt>
                <c:pt idx="3863">
                  <c:v>556</c:v>
                </c:pt>
                <c:pt idx="3864">
                  <c:v>556</c:v>
                </c:pt>
                <c:pt idx="3865">
                  <c:v>556</c:v>
                </c:pt>
                <c:pt idx="3866">
                  <c:v>557</c:v>
                </c:pt>
                <c:pt idx="3867">
                  <c:v>557</c:v>
                </c:pt>
                <c:pt idx="3868">
                  <c:v>557</c:v>
                </c:pt>
                <c:pt idx="3869">
                  <c:v>557</c:v>
                </c:pt>
                <c:pt idx="3870">
                  <c:v>557</c:v>
                </c:pt>
                <c:pt idx="3871">
                  <c:v>557</c:v>
                </c:pt>
                <c:pt idx="3872">
                  <c:v>557</c:v>
                </c:pt>
                <c:pt idx="3873">
                  <c:v>558</c:v>
                </c:pt>
                <c:pt idx="3874">
                  <c:v>558</c:v>
                </c:pt>
                <c:pt idx="3875">
                  <c:v>558</c:v>
                </c:pt>
                <c:pt idx="3876">
                  <c:v>558</c:v>
                </c:pt>
                <c:pt idx="3877">
                  <c:v>558</c:v>
                </c:pt>
                <c:pt idx="3878">
                  <c:v>558</c:v>
                </c:pt>
                <c:pt idx="3879">
                  <c:v>558</c:v>
                </c:pt>
                <c:pt idx="3880">
                  <c:v>559</c:v>
                </c:pt>
                <c:pt idx="3881">
                  <c:v>559</c:v>
                </c:pt>
                <c:pt idx="3882">
                  <c:v>559</c:v>
                </c:pt>
                <c:pt idx="3883">
                  <c:v>559</c:v>
                </c:pt>
                <c:pt idx="3884">
                  <c:v>559</c:v>
                </c:pt>
                <c:pt idx="3885">
                  <c:v>559</c:v>
                </c:pt>
                <c:pt idx="3886">
                  <c:v>559</c:v>
                </c:pt>
                <c:pt idx="3887">
                  <c:v>560</c:v>
                </c:pt>
                <c:pt idx="3888">
                  <c:v>560</c:v>
                </c:pt>
                <c:pt idx="3889">
                  <c:v>560</c:v>
                </c:pt>
                <c:pt idx="3890">
                  <c:v>560</c:v>
                </c:pt>
                <c:pt idx="3891">
                  <c:v>560</c:v>
                </c:pt>
                <c:pt idx="3892">
                  <c:v>560</c:v>
                </c:pt>
                <c:pt idx="3893">
                  <c:v>560</c:v>
                </c:pt>
                <c:pt idx="3894">
                  <c:v>561</c:v>
                </c:pt>
                <c:pt idx="3895">
                  <c:v>561</c:v>
                </c:pt>
                <c:pt idx="3896">
                  <c:v>561</c:v>
                </c:pt>
                <c:pt idx="3897">
                  <c:v>561</c:v>
                </c:pt>
                <c:pt idx="3898">
                  <c:v>561</c:v>
                </c:pt>
                <c:pt idx="3899">
                  <c:v>561</c:v>
                </c:pt>
                <c:pt idx="3900">
                  <c:v>561</c:v>
                </c:pt>
                <c:pt idx="3901">
                  <c:v>562</c:v>
                </c:pt>
                <c:pt idx="3902">
                  <c:v>562</c:v>
                </c:pt>
                <c:pt idx="3903">
                  <c:v>562</c:v>
                </c:pt>
                <c:pt idx="3904">
                  <c:v>562</c:v>
                </c:pt>
                <c:pt idx="3905">
                  <c:v>562</c:v>
                </c:pt>
                <c:pt idx="3906">
                  <c:v>562</c:v>
                </c:pt>
                <c:pt idx="3907">
                  <c:v>562</c:v>
                </c:pt>
                <c:pt idx="3908">
                  <c:v>563</c:v>
                </c:pt>
                <c:pt idx="3909">
                  <c:v>563</c:v>
                </c:pt>
                <c:pt idx="3910">
                  <c:v>563</c:v>
                </c:pt>
                <c:pt idx="3911">
                  <c:v>563</c:v>
                </c:pt>
                <c:pt idx="3912">
                  <c:v>563</c:v>
                </c:pt>
                <c:pt idx="3913">
                  <c:v>563</c:v>
                </c:pt>
                <c:pt idx="3914">
                  <c:v>563</c:v>
                </c:pt>
                <c:pt idx="3915">
                  <c:v>564</c:v>
                </c:pt>
                <c:pt idx="3916">
                  <c:v>564</c:v>
                </c:pt>
                <c:pt idx="3917">
                  <c:v>564</c:v>
                </c:pt>
                <c:pt idx="3918">
                  <c:v>564</c:v>
                </c:pt>
                <c:pt idx="3919">
                  <c:v>564</c:v>
                </c:pt>
                <c:pt idx="3920">
                  <c:v>564</c:v>
                </c:pt>
                <c:pt idx="3921">
                  <c:v>564</c:v>
                </c:pt>
                <c:pt idx="3922">
                  <c:v>565</c:v>
                </c:pt>
                <c:pt idx="3923">
                  <c:v>565</c:v>
                </c:pt>
                <c:pt idx="3924">
                  <c:v>565</c:v>
                </c:pt>
                <c:pt idx="3925">
                  <c:v>565</c:v>
                </c:pt>
                <c:pt idx="3926">
                  <c:v>565</c:v>
                </c:pt>
                <c:pt idx="3927">
                  <c:v>565</c:v>
                </c:pt>
                <c:pt idx="3928">
                  <c:v>565</c:v>
                </c:pt>
                <c:pt idx="3929">
                  <c:v>566</c:v>
                </c:pt>
                <c:pt idx="3930">
                  <c:v>566</c:v>
                </c:pt>
                <c:pt idx="3931">
                  <c:v>566</c:v>
                </c:pt>
                <c:pt idx="3932">
                  <c:v>566</c:v>
                </c:pt>
                <c:pt idx="3933">
                  <c:v>566</c:v>
                </c:pt>
                <c:pt idx="3934">
                  <c:v>566</c:v>
                </c:pt>
                <c:pt idx="3935">
                  <c:v>566</c:v>
                </c:pt>
                <c:pt idx="3936">
                  <c:v>567</c:v>
                </c:pt>
                <c:pt idx="3937">
                  <c:v>567</c:v>
                </c:pt>
                <c:pt idx="3938">
                  <c:v>567</c:v>
                </c:pt>
                <c:pt idx="3939">
                  <c:v>567</c:v>
                </c:pt>
                <c:pt idx="3940">
                  <c:v>567</c:v>
                </c:pt>
                <c:pt idx="3941">
                  <c:v>567</c:v>
                </c:pt>
                <c:pt idx="3942">
                  <c:v>568</c:v>
                </c:pt>
                <c:pt idx="3943">
                  <c:v>568</c:v>
                </c:pt>
                <c:pt idx="3944">
                  <c:v>568</c:v>
                </c:pt>
                <c:pt idx="3945">
                  <c:v>568</c:v>
                </c:pt>
                <c:pt idx="3946">
                  <c:v>568</c:v>
                </c:pt>
                <c:pt idx="3947">
                  <c:v>568</c:v>
                </c:pt>
                <c:pt idx="3948">
                  <c:v>568</c:v>
                </c:pt>
                <c:pt idx="3949">
                  <c:v>569</c:v>
                </c:pt>
                <c:pt idx="3950">
                  <c:v>569</c:v>
                </c:pt>
                <c:pt idx="3951">
                  <c:v>569</c:v>
                </c:pt>
                <c:pt idx="3952">
                  <c:v>569</c:v>
                </c:pt>
                <c:pt idx="3953">
                  <c:v>569</c:v>
                </c:pt>
                <c:pt idx="3954">
                  <c:v>569</c:v>
                </c:pt>
                <c:pt idx="3955">
                  <c:v>569</c:v>
                </c:pt>
                <c:pt idx="3956">
                  <c:v>570</c:v>
                </c:pt>
                <c:pt idx="3957">
                  <c:v>570</c:v>
                </c:pt>
                <c:pt idx="3958">
                  <c:v>570</c:v>
                </c:pt>
                <c:pt idx="3959">
                  <c:v>570</c:v>
                </c:pt>
                <c:pt idx="3960">
                  <c:v>570</c:v>
                </c:pt>
                <c:pt idx="3961">
                  <c:v>570</c:v>
                </c:pt>
                <c:pt idx="3962">
                  <c:v>570</c:v>
                </c:pt>
                <c:pt idx="3963">
                  <c:v>571</c:v>
                </c:pt>
                <c:pt idx="3964">
                  <c:v>571</c:v>
                </c:pt>
                <c:pt idx="3965">
                  <c:v>571</c:v>
                </c:pt>
                <c:pt idx="3966">
                  <c:v>571</c:v>
                </c:pt>
                <c:pt idx="3967">
                  <c:v>571</c:v>
                </c:pt>
                <c:pt idx="3968">
                  <c:v>571</c:v>
                </c:pt>
                <c:pt idx="3969">
                  <c:v>571</c:v>
                </c:pt>
                <c:pt idx="3970">
                  <c:v>572</c:v>
                </c:pt>
                <c:pt idx="3971">
                  <c:v>572</c:v>
                </c:pt>
                <c:pt idx="3972">
                  <c:v>572</c:v>
                </c:pt>
                <c:pt idx="3973">
                  <c:v>572</c:v>
                </c:pt>
                <c:pt idx="3974">
                  <c:v>572</c:v>
                </c:pt>
                <c:pt idx="3975">
                  <c:v>572</c:v>
                </c:pt>
                <c:pt idx="3976">
                  <c:v>572</c:v>
                </c:pt>
                <c:pt idx="3977">
                  <c:v>573</c:v>
                </c:pt>
                <c:pt idx="3978">
                  <c:v>573</c:v>
                </c:pt>
                <c:pt idx="3979">
                  <c:v>573</c:v>
                </c:pt>
                <c:pt idx="3980">
                  <c:v>573</c:v>
                </c:pt>
                <c:pt idx="3981">
                  <c:v>573</c:v>
                </c:pt>
                <c:pt idx="3982">
                  <c:v>573</c:v>
                </c:pt>
                <c:pt idx="3983">
                  <c:v>573</c:v>
                </c:pt>
                <c:pt idx="3984">
                  <c:v>574</c:v>
                </c:pt>
                <c:pt idx="3985">
                  <c:v>574</c:v>
                </c:pt>
                <c:pt idx="3986">
                  <c:v>574</c:v>
                </c:pt>
                <c:pt idx="3987">
                  <c:v>574</c:v>
                </c:pt>
                <c:pt idx="3988">
                  <c:v>574</c:v>
                </c:pt>
                <c:pt idx="3989">
                  <c:v>574</c:v>
                </c:pt>
                <c:pt idx="3990">
                  <c:v>574</c:v>
                </c:pt>
                <c:pt idx="3991">
                  <c:v>575</c:v>
                </c:pt>
                <c:pt idx="3992">
                  <c:v>575</c:v>
                </c:pt>
                <c:pt idx="3993">
                  <c:v>575</c:v>
                </c:pt>
                <c:pt idx="3994">
                  <c:v>575</c:v>
                </c:pt>
                <c:pt idx="3995">
                  <c:v>575</c:v>
                </c:pt>
                <c:pt idx="3996">
                  <c:v>575</c:v>
                </c:pt>
                <c:pt idx="3997">
                  <c:v>575</c:v>
                </c:pt>
                <c:pt idx="3998">
                  <c:v>576</c:v>
                </c:pt>
                <c:pt idx="3999">
                  <c:v>576</c:v>
                </c:pt>
                <c:pt idx="4000">
                  <c:v>576</c:v>
                </c:pt>
                <c:pt idx="4001">
                  <c:v>576</c:v>
                </c:pt>
                <c:pt idx="4002">
                  <c:v>576</c:v>
                </c:pt>
                <c:pt idx="4003">
                  <c:v>576</c:v>
                </c:pt>
                <c:pt idx="4004">
                  <c:v>576</c:v>
                </c:pt>
                <c:pt idx="4005">
                  <c:v>577</c:v>
                </c:pt>
                <c:pt idx="4006">
                  <c:v>577</c:v>
                </c:pt>
                <c:pt idx="4007">
                  <c:v>577</c:v>
                </c:pt>
                <c:pt idx="4008">
                  <c:v>577</c:v>
                </c:pt>
                <c:pt idx="4009">
                  <c:v>577</c:v>
                </c:pt>
                <c:pt idx="4010">
                  <c:v>577</c:v>
                </c:pt>
                <c:pt idx="4011">
                  <c:v>577</c:v>
                </c:pt>
                <c:pt idx="4012">
                  <c:v>578</c:v>
                </c:pt>
                <c:pt idx="4013">
                  <c:v>578</c:v>
                </c:pt>
                <c:pt idx="4014">
                  <c:v>578</c:v>
                </c:pt>
                <c:pt idx="4015">
                  <c:v>578</c:v>
                </c:pt>
                <c:pt idx="4016">
                  <c:v>578</c:v>
                </c:pt>
                <c:pt idx="4017">
                  <c:v>578</c:v>
                </c:pt>
                <c:pt idx="4018">
                  <c:v>578</c:v>
                </c:pt>
                <c:pt idx="4019">
                  <c:v>579</c:v>
                </c:pt>
                <c:pt idx="4020">
                  <c:v>579</c:v>
                </c:pt>
                <c:pt idx="4021">
                  <c:v>579</c:v>
                </c:pt>
                <c:pt idx="4022">
                  <c:v>579</c:v>
                </c:pt>
                <c:pt idx="4023">
                  <c:v>579</c:v>
                </c:pt>
                <c:pt idx="4024">
                  <c:v>579</c:v>
                </c:pt>
                <c:pt idx="4025">
                  <c:v>579</c:v>
                </c:pt>
                <c:pt idx="4026">
                  <c:v>580</c:v>
                </c:pt>
                <c:pt idx="4027">
                  <c:v>580</c:v>
                </c:pt>
                <c:pt idx="4028">
                  <c:v>580</c:v>
                </c:pt>
                <c:pt idx="4029">
                  <c:v>580</c:v>
                </c:pt>
                <c:pt idx="4030">
                  <c:v>580</c:v>
                </c:pt>
                <c:pt idx="4031">
                  <c:v>580</c:v>
                </c:pt>
                <c:pt idx="4032">
                  <c:v>580</c:v>
                </c:pt>
                <c:pt idx="4033">
                  <c:v>581</c:v>
                </c:pt>
                <c:pt idx="4034">
                  <c:v>581</c:v>
                </c:pt>
                <c:pt idx="4035">
                  <c:v>581</c:v>
                </c:pt>
                <c:pt idx="4036">
                  <c:v>581</c:v>
                </c:pt>
                <c:pt idx="4037">
                  <c:v>581</c:v>
                </c:pt>
                <c:pt idx="4038">
                  <c:v>581</c:v>
                </c:pt>
                <c:pt idx="4039">
                  <c:v>581</c:v>
                </c:pt>
                <c:pt idx="4040">
                  <c:v>582</c:v>
                </c:pt>
                <c:pt idx="4041">
                  <c:v>582</c:v>
                </c:pt>
                <c:pt idx="4042">
                  <c:v>582</c:v>
                </c:pt>
                <c:pt idx="4043">
                  <c:v>582</c:v>
                </c:pt>
                <c:pt idx="4044">
                  <c:v>582</c:v>
                </c:pt>
                <c:pt idx="4045">
                  <c:v>582</c:v>
                </c:pt>
                <c:pt idx="4046">
                  <c:v>582</c:v>
                </c:pt>
                <c:pt idx="4047">
                  <c:v>583</c:v>
                </c:pt>
                <c:pt idx="4048">
                  <c:v>583</c:v>
                </c:pt>
                <c:pt idx="4049">
                  <c:v>583</c:v>
                </c:pt>
                <c:pt idx="4050">
                  <c:v>583</c:v>
                </c:pt>
                <c:pt idx="4051">
                  <c:v>583</c:v>
                </c:pt>
                <c:pt idx="4052">
                  <c:v>583</c:v>
                </c:pt>
                <c:pt idx="4053">
                  <c:v>583</c:v>
                </c:pt>
                <c:pt idx="4054">
                  <c:v>584</c:v>
                </c:pt>
                <c:pt idx="4055">
                  <c:v>584</c:v>
                </c:pt>
                <c:pt idx="4056">
                  <c:v>584</c:v>
                </c:pt>
                <c:pt idx="4057">
                  <c:v>584</c:v>
                </c:pt>
                <c:pt idx="4058">
                  <c:v>584</c:v>
                </c:pt>
                <c:pt idx="4059">
                  <c:v>584</c:v>
                </c:pt>
                <c:pt idx="4060">
                  <c:v>584</c:v>
                </c:pt>
                <c:pt idx="4061">
                  <c:v>585</c:v>
                </c:pt>
                <c:pt idx="4062">
                  <c:v>585</c:v>
                </c:pt>
                <c:pt idx="4063">
                  <c:v>585</c:v>
                </c:pt>
                <c:pt idx="4064">
                  <c:v>585</c:v>
                </c:pt>
                <c:pt idx="4065">
                  <c:v>585</c:v>
                </c:pt>
                <c:pt idx="4066">
                  <c:v>585</c:v>
                </c:pt>
                <c:pt idx="4067">
                  <c:v>586</c:v>
                </c:pt>
                <c:pt idx="4068">
                  <c:v>586</c:v>
                </c:pt>
                <c:pt idx="4069">
                  <c:v>586</c:v>
                </c:pt>
                <c:pt idx="4070">
                  <c:v>586</c:v>
                </c:pt>
                <c:pt idx="4071">
                  <c:v>586</c:v>
                </c:pt>
                <c:pt idx="4072">
                  <c:v>586</c:v>
                </c:pt>
                <c:pt idx="4073">
                  <c:v>586</c:v>
                </c:pt>
                <c:pt idx="4074">
                  <c:v>587</c:v>
                </c:pt>
                <c:pt idx="4075">
                  <c:v>587</c:v>
                </c:pt>
                <c:pt idx="4076">
                  <c:v>587</c:v>
                </c:pt>
                <c:pt idx="4077">
                  <c:v>587</c:v>
                </c:pt>
                <c:pt idx="4078">
                  <c:v>587</c:v>
                </c:pt>
                <c:pt idx="4079">
                  <c:v>587</c:v>
                </c:pt>
                <c:pt idx="4080">
                  <c:v>587</c:v>
                </c:pt>
                <c:pt idx="4081">
                  <c:v>588</c:v>
                </c:pt>
                <c:pt idx="4082">
                  <c:v>588</c:v>
                </c:pt>
                <c:pt idx="4083">
                  <c:v>588</c:v>
                </c:pt>
                <c:pt idx="4084">
                  <c:v>588</c:v>
                </c:pt>
                <c:pt idx="4085">
                  <c:v>588</c:v>
                </c:pt>
                <c:pt idx="4086">
                  <c:v>588</c:v>
                </c:pt>
                <c:pt idx="4087">
                  <c:v>588</c:v>
                </c:pt>
                <c:pt idx="4088">
                  <c:v>589</c:v>
                </c:pt>
                <c:pt idx="4089">
                  <c:v>589</c:v>
                </c:pt>
                <c:pt idx="4090">
                  <c:v>589</c:v>
                </c:pt>
                <c:pt idx="4091">
                  <c:v>589</c:v>
                </c:pt>
                <c:pt idx="4092">
                  <c:v>589</c:v>
                </c:pt>
                <c:pt idx="4093">
                  <c:v>589</c:v>
                </c:pt>
                <c:pt idx="4094">
                  <c:v>589</c:v>
                </c:pt>
                <c:pt idx="4095">
                  <c:v>590</c:v>
                </c:pt>
                <c:pt idx="4096">
                  <c:v>590</c:v>
                </c:pt>
                <c:pt idx="4097">
                  <c:v>590</c:v>
                </c:pt>
                <c:pt idx="4098">
                  <c:v>590</c:v>
                </c:pt>
                <c:pt idx="4099">
                  <c:v>590</c:v>
                </c:pt>
                <c:pt idx="4100">
                  <c:v>590</c:v>
                </c:pt>
                <c:pt idx="4101">
                  <c:v>590</c:v>
                </c:pt>
                <c:pt idx="4102">
                  <c:v>591</c:v>
                </c:pt>
                <c:pt idx="4103">
                  <c:v>591</c:v>
                </c:pt>
                <c:pt idx="4104">
                  <c:v>591</c:v>
                </c:pt>
                <c:pt idx="4105">
                  <c:v>591</c:v>
                </c:pt>
                <c:pt idx="4106">
                  <c:v>591</c:v>
                </c:pt>
                <c:pt idx="4107">
                  <c:v>591</c:v>
                </c:pt>
                <c:pt idx="4108">
                  <c:v>591</c:v>
                </c:pt>
                <c:pt idx="4109">
                  <c:v>592</c:v>
                </c:pt>
                <c:pt idx="4110">
                  <c:v>592</c:v>
                </c:pt>
                <c:pt idx="4111">
                  <c:v>592</c:v>
                </c:pt>
                <c:pt idx="4112">
                  <c:v>592</c:v>
                </c:pt>
                <c:pt idx="4113">
                  <c:v>592</c:v>
                </c:pt>
                <c:pt idx="4114">
                  <c:v>592</c:v>
                </c:pt>
                <c:pt idx="4115">
                  <c:v>592</c:v>
                </c:pt>
                <c:pt idx="4116">
                  <c:v>593</c:v>
                </c:pt>
                <c:pt idx="4117">
                  <c:v>593</c:v>
                </c:pt>
                <c:pt idx="4118">
                  <c:v>593</c:v>
                </c:pt>
                <c:pt idx="4119">
                  <c:v>593</c:v>
                </c:pt>
                <c:pt idx="4120">
                  <c:v>593</c:v>
                </c:pt>
                <c:pt idx="4121">
                  <c:v>593</c:v>
                </c:pt>
                <c:pt idx="4122">
                  <c:v>593</c:v>
                </c:pt>
                <c:pt idx="4123">
                  <c:v>594</c:v>
                </c:pt>
                <c:pt idx="4124">
                  <c:v>594</c:v>
                </c:pt>
                <c:pt idx="4125">
                  <c:v>594</c:v>
                </c:pt>
                <c:pt idx="4126">
                  <c:v>594</c:v>
                </c:pt>
                <c:pt idx="4127">
                  <c:v>594</c:v>
                </c:pt>
                <c:pt idx="4128">
                  <c:v>594</c:v>
                </c:pt>
                <c:pt idx="4129">
                  <c:v>594</c:v>
                </c:pt>
                <c:pt idx="4130">
                  <c:v>595</c:v>
                </c:pt>
                <c:pt idx="4131">
                  <c:v>595</c:v>
                </c:pt>
                <c:pt idx="4132">
                  <c:v>595</c:v>
                </c:pt>
                <c:pt idx="4133">
                  <c:v>595</c:v>
                </c:pt>
                <c:pt idx="4134">
                  <c:v>595</c:v>
                </c:pt>
                <c:pt idx="4135">
                  <c:v>595</c:v>
                </c:pt>
                <c:pt idx="4136">
                  <c:v>595</c:v>
                </c:pt>
                <c:pt idx="4137">
                  <c:v>596</c:v>
                </c:pt>
                <c:pt idx="4138">
                  <c:v>596</c:v>
                </c:pt>
                <c:pt idx="4139">
                  <c:v>596</c:v>
                </c:pt>
                <c:pt idx="4140">
                  <c:v>596</c:v>
                </c:pt>
                <c:pt idx="4141">
                  <c:v>596</c:v>
                </c:pt>
                <c:pt idx="4142">
                  <c:v>596</c:v>
                </c:pt>
                <c:pt idx="4143">
                  <c:v>596</c:v>
                </c:pt>
                <c:pt idx="4144">
                  <c:v>597</c:v>
                </c:pt>
                <c:pt idx="4145">
                  <c:v>597</c:v>
                </c:pt>
                <c:pt idx="4146">
                  <c:v>597</c:v>
                </c:pt>
                <c:pt idx="4147">
                  <c:v>597</c:v>
                </c:pt>
                <c:pt idx="4148">
                  <c:v>597</c:v>
                </c:pt>
                <c:pt idx="4149">
                  <c:v>597</c:v>
                </c:pt>
                <c:pt idx="4150">
                  <c:v>597</c:v>
                </c:pt>
                <c:pt idx="4151">
                  <c:v>598</c:v>
                </c:pt>
                <c:pt idx="4152">
                  <c:v>598</c:v>
                </c:pt>
                <c:pt idx="4153">
                  <c:v>598</c:v>
                </c:pt>
                <c:pt idx="4154">
                  <c:v>598</c:v>
                </c:pt>
                <c:pt idx="4155">
                  <c:v>598</c:v>
                </c:pt>
                <c:pt idx="4156">
                  <c:v>598</c:v>
                </c:pt>
                <c:pt idx="4157">
                  <c:v>598</c:v>
                </c:pt>
                <c:pt idx="4158">
                  <c:v>599</c:v>
                </c:pt>
                <c:pt idx="4159">
                  <c:v>599</c:v>
                </c:pt>
                <c:pt idx="4160">
                  <c:v>599</c:v>
                </c:pt>
                <c:pt idx="4161">
                  <c:v>599</c:v>
                </c:pt>
                <c:pt idx="4162">
                  <c:v>599</c:v>
                </c:pt>
                <c:pt idx="4163">
                  <c:v>599</c:v>
                </c:pt>
                <c:pt idx="4164">
                  <c:v>599</c:v>
                </c:pt>
                <c:pt idx="4165">
                  <c:v>600</c:v>
                </c:pt>
                <c:pt idx="4166">
                  <c:v>600</c:v>
                </c:pt>
                <c:pt idx="4167">
                  <c:v>600</c:v>
                </c:pt>
                <c:pt idx="4168">
                  <c:v>600</c:v>
                </c:pt>
                <c:pt idx="4169">
                  <c:v>600</c:v>
                </c:pt>
                <c:pt idx="4170">
                  <c:v>600</c:v>
                </c:pt>
                <c:pt idx="4171">
                  <c:v>600</c:v>
                </c:pt>
                <c:pt idx="4172">
                  <c:v>601</c:v>
                </c:pt>
                <c:pt idx="4173">
                  <c:v>601</c:v>
                </c:pt>
                <c:pt idx="4174">
                  <c:v>601</c:v>
                </c:pt>
                <c:pt idx="4175">
                  <c:v>601</c:v>
                </c:pt>
                <c:pt idx="4176">
                  <c:v>601</c:v>
                </c:pt>
                <c:pt idx="4177">
                  <c:v>601</c:v>
                </c:pt>
                <c:pt idx="4178">
                  <c:v>601</c:v>
                </c:pt>
                <c:pt idx="4179">
                  <c:v>602</c:v>
                </c:pt>
                <c:pt idx="4180">
                  <c:v>602</c:v>
                </c:pt>
                <c:pt idx="4181">
                  <c:v>602</c:v>
                </c:pt>
                <c:pt idx="4182">
                  <c:v>602</c:v>
                </c:pt>
                <c:pt idx="4183">
                  <c:v>602</c:v>
                </c:pt>
                <c:pt idx="4184">
                  <c:v>602</c:v>
                </c:pt>
                <c:pt idx="4185">
                  <c:v>602</c:v>
                </c:pt>
                <c:pt idx="4186">
                  <c:v>603</c:v>
                </c:pt>
                <c:pt idx="4187">
                  <c:v>603</c:v>
                </c:pt>
                <c:pt idx="4188">
                  <c:v>603</c:v>
                </c:pt>
                <c:pt idx="4189">
                  <c:v>603</c:v>
                </c:pt>
                <c:pt idx="4190">
                  <c:v>603</c:v>
                </c:pt>
                <c:pt idx="4191">
                  <c:v>603</c:v>
                </c:pt>
                <c:pt idx="4192">
                  <c:v>604</c:v>
                </c:pt>
                <c:pt idx="4193">
                  <c:v>604</c:v>
                </c:pt>
                <c:pt idx="4194">
                  <c:v>604</c:v>
                </c:pt>
                <c:pt idx="4195">
                  <c:v>604</c:v>
                </c:pt>
                <c:pt idx="4196">
                  <c:v>604</c:v>
                </c:pt>
                <c:pt idx="4197">
                  <c:v>604</c:v>
                </c:pt>
                <c:pt idx="4198">
                  <c:v>604</c:v>
                </c:pt>
                <c:pt idx="4199">
                  <c:v>605</c:v>
                </c:pt>
                <c:pt idx="4200">
                  <c:v>605</c:v>
                </c:pt>
                <c:pt idx="4201">
                  <c:v>605</c:v>
                </c:pt>
                <c:pt idx="4202">
                  <c:v>605</c:v>
                </c:pt>
                <c:pt idx="4203">
                  <c:v>605</c:v>
                </c:pt>
                <c:pt idx="4204">
                  <c:v>605</c:v>
                </c:pt>
                <c:pt idx="4205">
                  <c:v>605</c:v>
                </c:pt>
                <c:pt idx="4206">
                  <c:v>606</c:v>
                </c:pt>
                <c:pt idx="4207">
                  <c:v>606</c:v>
                </c:pt>
                <c:pt idx="4208">
                  <c:v>606</c:v>
                </c:pt>
                <c:pt idx="4209">
                  <c:v>606</c:v>
                </c:pt>
                <c:pt idx="4210">
                  <c:v>606</c:v>
                </c:pt>
                <c:pt idx="4211">
                  <c:v>606</c:v>
                </c:pt>
                <c:pt idx="4212">
                  <c:v>606</c:v>
                </c:pt>
                <c:pt idx="4213">
                  <c:v>607</c:v>
                </c:pt>
                <c:pt idx="4214">
                  <c:v>607</c:v>
                </c:pt>
                <c:pt idx="4215">
                  <c:v>607</c:v>
                </c:pt>
                <c:pt idx="4216">
                  <c:v>607</c:v>
                </c:pt>
                <c:pt idx="4217">
                  <c:v>607</c:v>
                </c:pt>
                <c:pt idx="4218">
                  <c:v>607</c:v>
                </c:pt>
                <c:pt idx="4219">
                  <c:v>607</c:v>
                </c:pt>
                <c:pt idx="4220">
                  <c:v>608</c:v>
                </c:pt>
                <c:pt idx="4221">
                  <c:v>608</c:v>
                </c:pt>
                <c:pt idx="4222">
                  <c:v>608</c:v>
                </c:pt>
                <c:pt idx="4223">
                  <c:v>608</c:v>
                </c:pt>
                <c:pt idx="4224">
                  <c:v>608</c:v>
                </c:pt>
                <c:pt idx="4225">
                  <c:v>608</c:v>
                </c:pt>
                <c:pt idx="4226">
                  <c:v>608</c:v>
                </c:pt>
                <c:pt idx="4227">
                  <c:v>609</c:v>
                </c:pt>
                <c:pt idx="4228">
                  <c:v>609</c:v>
                </c:pt>
                <c:pt idx="4229">
                  <c:v>609</c:v>
                </c:pt>
                <c:pt idx="4230">
                  <c:v>609</c:v>
                </c:pt>
                <c:pt idx="4231">
                  <c:v>609</c:v>
                </c:pt>
                <c:pt idx="4232">
                  <c:v>609</c:v>
                </c:pt>
                <c:pt idx="4233">
                  <c:v>609</c:v>
                </c:pt>
                <c:pt idx="4234">
                  <c:v>610</c:v>
                </c:pt>
                <c:pt idx="4235">
                  <c:v>610</c:v>
                </c:pt>
                <c:pt idx="4236">
                  <c:v>610</c:v>
                </c:pt>
                <c:pt idx="4237">
                  <c:v>610</c:v>
                </c:pt>
                <c:pt idx="4238">
                  <c:v>610</c:v>
                </c:pt>
                <c:pt idx="4239">
                  <c:v>610</c:v>
                </c:pt>
                <c:pt idx="4240">
                  <c:v>610</c:v>
                </c:pt>
                <c:pt idx="4241">
                  <c:v>611</c:v>
                </c:pt>
                <c:pt idx="4242">
                  <c:v>611</c:v>
                </c:pt>
                <c:pt idx="4243">
                  <c:v>611</c:v>
                </c:pt>
                <c:pt idx="4244">
                  <c:v>611</c:v>
                </c:pt>
                <c:pt idx="4245">
                  <c:v>611</c:v>
                </c:pt>
                <c:pt idx="4246">
                  <c:v>611</c:v>
                </c:pt>
                <c:pt idx="4247">
                  <c:v>611</c:v>
                </c:pt>
                <c:pt idx="4248">
                  <c:v>612</c:v>
                </c:pt>
                <c:pt idx="4249">
                  <c:v>612</c:v>
                </c:pt>
                <c:pt idx="4250">
                  <c:v>612</c:v>
                </c:pt>
                <c:pt idx="4251">
                  <c:v>612</c:v>
                </c:pt>
                <c:pt idx="4252">
                  <c:v>612</c:v>
                </c:pt>
                <c:pt idx="4253">
                  <c:v>612</c:v>
                </c:pt>
                <c:pt idx="4254">
                  <c:v>612</c:v>
                </c:pt>
                <c:pt idx="4255">
                  <c:v>613</c:v>
                </c:pt>
                <c:pt idx="4256">
                  <c:v>613</c:v>
                </c:pt>
                <c:pt idx="4257">
                  <c:v>613</c:v>
                </c:pt>
                <c:pt idx="4258">
                  <c:v>613</c:v>
                </c:pt>
                <c:pt idx="4259">
                  <c:v>613</c:v>
                </c:pt>
                <c:pt idx="4260">
                  <c:v>613</c:v>
                </c:pt>
                <c:pt idx="4261">
                  <c:v>613</c:v>
                </c:pt>
                <c:pt idx="4262">
                  <c:v>614</c:v>
                </c:pt>
                <c:pt idx="4263">
                  <c:v>614</c:v>
                </c:pt>
                <c:pt idx="4264">
                  <c:v>614</c:v>
                </c:pt>
                <c:pt idx="4265">
                  <c:v>614</c:v>
                </c:pt>
                <c:pt idx="4266">
                  <c:v>614</c:v>
                </c:pt>
                <c:pt idx="4267">
                  <c:v>614</c:v>
                </c:pt>
                <c:pt idx="4268">
                  <c:v>614</c:v>
                </c:pt>
                <c:pt idx="4269">
                  <c:v>615</c:v>
                </c:pt>
                <c:pt idx="4270">
                  <c:v>615</c:v>
                </c:pt>
                <c:pt idx="4271">
                  <c:v>615</c:v>
                </c:pt>
                <c:pt idx="4272">
                  <c:v>615</c:v>
                </c:pt>
                <c:pt idx="4273">
                  <c:v>615</c:v>
                </c:pt>
                <c:pt idx="4274">
                  <c:v>615</c:v>
                </c:pt>
                <c:pt idx="4275">
                  <c:v>615</c:v>
                </c:pt>
                <c:pt idx="4276">
                  <c:v>616</c:v>
                </c:pt>
                <c:pt idx="4277">
                  <c:v>616</c:v>
                </c:pt>
                <c:pt idx="4278">
                  <c:v>616</c:v>
                </c:pt>
                <c:pt idx="4279">
                  <c:v>616</c:v>
                </c:pt>
                <c:pt idx="4280">
                  <c:v>616</c:v>
                </c:pt>
                <c:pt idx="4281">
                  <c:v>616</c:v>
                </c:pt>
                <c:pt idx="4282">
                  <c:v>616</c:v>
                </c:pt>
                <c:pt idx="4283">
                  <c:v>617</c:v>
                </c:pt>
                <c:pt idx="4284">
                  <c:v>617</c:v>
                </c:pt>
                <c:pt idx="4285">
                  <c:v>617</c:v>
                </c:pt>
                <c:pt idx="4286">
                  <c:v>617</c:v>
                </c:pt>
                <c:pt idx="4287">
                  <c:v>617</c:v>
                </c:pt>
                <c:pt idx="4288">
                  <c:v>617</c:v>
                </c:pt>
                <c:pt idx="4289">
                  <c:v>617</c:v>
                </c:pt>
                <c:pt idx="4290">
                  <c:v>618</c:v>
                </c:pt>
                <c:pt idx="4291">
                  <c:v>618</c:v>
                </c:pt>
                <c:pt idx="4292">
                  <c:v>618</c:v>
                </c:pt>
                <c:pt idx="4293">
                  <c:v>618</c:v>
                </c:pt>
                <c:pt idx="4294">
                  <c:v>618</c:v>
                </c:pt>
                <c:pt idx="4295">
                  <c:v>618</c:v>
                </c:pt>
                <c:pt idx="4296">
                  <c:v>618</c:v>
                </c:pt>
                <c:pt idx="4297">
                  <c:v>619</c:v>
                </c:pt>
                <c:pt idx="4298">
                  <c:v>619</c:v>
                </c:pt>
                <c:pt idx="4299">
                  <c:v>619</c:v>
                </c:pt>
                <c:pt idx="4300">
                  <c:v>619</c:v>
                </c:pt>
                <c:pt idx="4301">
                  <c:v>619</c:v>
                </c:pt>
                <c:pt idx="4302">
                  <c:v>619</c:v>
                </c:pt>
                <c:pt idx="4303">
                  <c:v>619</c:v>
                </c:pt>
                <c:pt idx="4304">
                  <c:v>620</c:v>
                </c:pt>
                <c:pt idx="4305">
                  <c:v>620</c:v>
                </c:pt>
                <c:pt idx="4306">
                  <c:v>620</c:v>
                </c:pt>
                <c:pt idx="4307">
                  <c:v>620</c:v>
                </c:pt>
                <c:pt idx="4308">
                  <c:v>620</c:v>
                </c:pt>
                <c:pt idx="4309">
                  <c:v>620</c:v>
                </c:pt>
                <c:pt idx="4310">
                  <c:v>620</c:v>
                </c:pt>
                <c:pt idx="4311">
                  <c:v>621</c:v>
                </c:pt>
                <c:pt idx="4312">
                  <c:v>621</c:v>
                </c:pt>
                <c:pt idx="4313">
                  <c:v>621</c:v>
                </c:pt>
                <c:pt idx="4314">
                  <c:v>621</c:v>
                </c:pt>
                <c:pt idx="4315">
                  <c:v>621</c:v>
                </c:pt>
                <c:pt idx="4316">
                  <c:v>621</c:v>
                </c:pt>
                <c:pt idx="4317">
                  <c:v>622</c:v>
                </c:pt>
                <c:pt idx="4318">
                  <c:v>622</c:v>
                </c:pt>
                <c:pt idx="4319">
                  <c:v>622</c:v>
                </c:pt>
                <c:pt idx="4320">
                  <c:v>622</c:v>
                </c:pt>
                <c:pt idx="4321">
                  <c:v>622</c:v>
                </c:pt>
                <c:pt idx="4322">
                  <c:v>622</c:v>
                </c:pt>
                <c:pt idx="4323">
                  <c:v>622</c:v>
                </c:pt>
                <c:pt idx="4324">
                  <c:v>623</c:v>
                </c:pt>
                <c:pt idx="4325">
                  <c:v>623</c:v>
                </c:pt>
                <c:pt idx="4326">
                  <c:v>623</c:v>
                </c:pt>
                <c:pt idx="4327">
                  <c:v>623</c:v>
                </c:pt>
                <c:pt idx="4328">
                  <c:v>623</c:v>
                </c:pt>
                <c:pt idx="4329">
                  <c:v>623</c:v>
                </c:pt>
                <c:pt idx="4330">
                  <c:v>623</c:v>
                </c:pt>
                <c:pt idx="4331">
                  <c:v>624</c:v>
                </c:pt>
                <c:pt idx="4332">
                  <c:v>624</c:v>
                </c:pt>
                <c:pt idx="4333">
                  <c:v>624</c:v>
                </c:pt>
                <c:pt idx="4334">
                  <c:v>624</c:v>
                </c:pt>
                <c:pt idx="4335">
                  <c:v>624</c:v>
                </c:pt>
                <c:pt idx="4336">
                  <c:v>624</c:v>
                </c:pt>
                <c:pt idx="4337">
                  <c:v>624</c:v>
                </c:pt>
                <c:pt idx="4338">
                  <c:v>625</c:v>
                </c:pt>
                <c:pt idx="4339">
                  <c:v>625</c:v>
                </c:pt>
                <c:pt idx="4340">
                  <c:v>625</c:v>
                </c:pt>
                <c:pt idx="4341">
                  <c:v>625</c:v>
                </c:pt>
                <c:pt idx="4342">
                  <c:v>625</c:v>
                </c:pt>
                <c:pt idx="4343">
                  <c:v>625</c:v>
                </c:pt>
                <c:pt idx="4344">
                  <c:v>625</c:v>
                </c:pt>
                <c:pt idx="4345">
                  <c:v>626</c:v>
                </c:pt>
                <c:pt idx="4346">
                  <c:v>626</c:v>
                </c:pt>
                <c:pt idx="4347">
                  <c:v>626</c:v>
                </c:pt>
                <c:pt idx="4348">
                  <c:v>626</c:v>
                </c:pt>
                <c:pt idx="4349">
                  <c:v>626</c:v>
                </c:pt>
                <c:pt idx="4350">
                  <c:v>626</c:v>
                </c:pt>
                <c:pt idx="4351">
                  <c:v>626</c:v>
                </c:pt>
                <c:pt idx="4352">
                  <c:v>627</c:v>
                </c:pt>
                <c:pt idx="4353">
                  <c:v>627</c:v>
                </c:pt>
                <c:pt idx="4354">
                  <c:v>627</c:v>
                </c:pt>
                <c:pt idx="4355">
                  <c:v>627</c:v>
                </c:pt>
                <c:pt idx="4356">
                  <c:v>627</c:v>
                </c:pt>
                <c:pt idx="4357">
                  <c:v>627</c:v>
                </c:pt>
                <c:pt idx="4358">
                  <c:v>627</c:v>
                </c:pt>
                <c:pt idx="4359">
                  <c:v>628</c:v>
                </c:pt>
                <c:pt idx="4360">
                  <c:v>628</c:v>
                </c:pt>
                <c:pt idx="4361">
                  <c:v>628</c:v>
                </c:pt>
                <c:pt idx="4362">
                  <c:v>628</c:v>
                </c:pt>
                <c:pt idx="4363">
                  <c:v>628</c:v>
                </c:pt>
                <c:pt idx="4364">
                  <c:v>628</c:v>
                </c:pt>
                <c:pt idx="4365">
                  <c:v>628</c:v>
                </c:pt>
                <c:pt idx="4366">
                  <c:v>629</c:v>
                </c:pt>
                <c:pt idx="4367">
                  <c:v>629</c:v>
                </c:pt>
                <c:pt idx="4368">
                  <c:v>629</c:v>
                </c:pt>
                <c:pt idx="4369">
                  <c:v>629</c:v>
                </c:pt>
                <c:pt idx="4370">
                  <c:v>629</c:v>
                </c:pt>
                <c:pt idx="4371">
                  <c:v>629</c:v>
                </c:pt>
                <c:pt idx="4372">
                  <c:v>629</c:v>
                </c:pt>
                <c:pt idx="4373">
                  <c:v>630</c:v>
                </c:pt>
                <c:pt idx="4374">
                  <c:v>630</c:v>
                </c:pt>
                <c:pt idx="4375">
                  <c:v>630</c:v>
                </c:pt>
                <c:pt idx="4376">
                  <c:v>630</c:v>
                </c:pt>
                <c:pt idx="4377">
                  <c:v>630</c:v>
                </c:pt>
                <c:pt idx="4378">
                  <c:v>630</c:v>
                </c:pt>
                <c:pt idx="4379">
                  <c:v>630</c:v>
                </c:pt>
                <c:pt idx="4380">
                  <c:v>631</c:v>
                </c:pt>
                <c:pt idx="4381">
                  <c:v>631</c:v>
                </c:pt>
                <c:pt idx="4382">
                  <c:v>631</c:v>
                </c:pt>
                <c:pt idx="4383">
                  <c:v>631</c:v>
                </c:pt>
                <c:pt idx="4384">
                  <c:v>631</c:v>
                </c:pt>
                <c:pt idx="4385">
                  <c:v>631</c:v>
                </c:pt>
                <c:pt idx="4386">
                  <c:v>631</c:v>
                </c:pt>
                <c:pt idx="4387">
                  <c:v>632</c:v>
                </c:pt>
                <c:pt idx="4388">
                  <c:v>632</c:v>
                </c:pt>
                <c:pt idx="4389">
                  <c:v>632</c:v>
                </c:pt>
                <c:pt idx="4390">
                  <c:v>632</c:v>
                </c:pt>
                <c:pt idx="4391">
                  <c:v>632</c:v>
                </c:pt>
                <c:pt idx="4392">
                  <c:v>632</c:v>
                </c:pt>
                <c:pt idx="4393">
                  <c:v>632</c:v>
                </c:pt>
                <c:pt idx="4394">
                  <c:v>633</c:v>
                </c:pt>
                <c:pt idx="4395">
                  <c:v>633</c:v>
                </c:pt>
                <c:pt idx="4396">
                  <c:v>633</c:v>
                </c:pt>
                <c:pt idx="4397">
                  <c:v>633</c:v>
                </c:pt>
                <c:pt idx="4398">
                  <c:v>633</c:v>
                </c:pt>
                <c:pt idx="4399">
                  <c:v>633</c:v>
                </c:pt>
                <c:pt idx="4400">
                  <c:v>633</c:v>
                </c:pt>
                <c:pt idx="4401">
                  <c:v>634</c:v>
                </c:pt>
                <c:pt idx="4402">
                  <c:v>634</c:v>
                </c:pt>
                <c:pt idx="4403">
                  <c:v>634</c:v>
                </c:pt>
                <c:pt idx="4404">
                  <c:v>634</c:v>
                </c:pt>
                <c:pt idx="4405">
                  <c:v>634</c:v>
                </c:pt>
                <c:pt idx="4406">
                  <c:v>634</c:v>
                </c:pt>
                <c:pt idx="4407">
                  <c:v>634</c:v>
                </c:pt>
                <c:pt idx="4408">
                  <c:v>635</c:v>
                </c:pt>
                <c:pt idx="4409">
                  <c:v>635</c:v>
                </c:pt>
                <c:pt idx="4410">
                  <c:v>635</c:v>
                </c:pt>
                <c:pt idx="4411">
                  <c:v>635</c:v>
                </c:pt>
                <c:pt idx="4412">
                  <c:v>635</c:v>
                </c:pt>
                <c:pt idx="4413">
                  <c:v>635</c:v>
                </c:pt>
                <c:pt idx="4414">
                  <c:v>635</c:v>
                </c:pt>
                <c:pt idx="4415">
                  <c:v>636</c:v>
                </c:pt>
                <c:pt idx="4416">
                  <c:v>636</c:v>
                </c:pt>
                <c:pt idx="4417">
                  <c:v>636</c:v>
                </c:pt>
                <c:pt idx="4418">
                  <c:v>636</c:v>
                </c:pt>
                <c:pt idx="4419">
                  <c:v>636</c:v>
                </c:pt>
                <c:pt idx="4420">
                  <c:v>636</c:v>
                </c:pt>
                <c:pt idx="4421">
                  <c:v>636</c:v>
                </c:pt>
                <c:pt idx="4422">
                  <c:v>637</c:v>
                </c:pt>
                <c:pt idx="4423">
                  <c:v>637</c:v>
                </c:pt>
                <c:pt idx="4424">
                  <c:v>637</c:v>
                </c:pt>
                <c:pt idx="4425">
                  <c:v>637</c:v>
                </c:pt>
                <c:pt idx="4426">
                  <c:v>637</c:v>
                </c:pt>
                <c:pt idx="4427">
                  <c:v>637</c:v>
                </c:pt>
                <c:pt idx="4428">
                  <c:v>637</c:v>
                </c:pt>
                <c:pt idx="4429">
                  <c:v>638</c:v>
                </c:pt>
                <c:pt idx="4430">
                  <c:v>638</c:v>
                </c:pt>
                <c:pt idx="4431">
                  <c:v>638</c:v>
                </c:pt>
                <c:pt idx="4432">
                  <c:v>638</c:v>
                </c:pt>
                <c:pt idx="4433">
                  <c:v>638</c:v>
                </c:pt>
                <c:pt idx="4434">
                  <c:v>638</c:v>
                </c:pt>
                <c:pt idx="4435">
                  <c:v>638</c:v>
                </c:pt>
                <c:pt idx="4436">
                  <c:v>639</c:v>
                </c:pt>
                <c:pt idx="4437">
                  <c:v>639</c:v>
                </c:pt>
                <c:pt idx="4438">
                  <c:v>639</c:v>
                </c:pt>
                <c:pt idx="4439">
                  <c:v>639</c:v>
                </c:pt>
                <c:pt idx="4440">
                  <c:v>639</c:v>
                </c:pt>
                <c:pt idx="4441">
                  <c:v>639</c:v>
                </c:pt>
                <c:pt idx="4442">
                  <c:v>640</c:v>
                </c:pt>
                <c:pt idx="4443">
                  <c:v>640</c:v>
                </c:pt>
                <c:pt idx="4444">
                  <c:v>640</c:v>
                </c:pt>
                <c:pt idx="4445">
                  <c:v>640</c:v>
                </c:pt>
                <c:pt idx="4446">
                  <c:v>640</c:v>
                </c:pt>
                <c:pt idx="4447">
                  <c:v>640</c:v>
                </c:pt>
                <c:pt idx="4448">
                  <c:v>640</c:v>
                </c:pt>
                <c:pt idx="4449">
                  <c:v>641</c:v>
                </c:pt>
                <c:pt idx="4450">
                  <c:v>641</c:v>
                </c:pt>
                <c:pt idx="4451">
                  <c:v>641</c:v>
                </c:pt>
                <c:pt idx="4452">
                  <c:v>641</c:v>
                </c:pt>
                <c:pt idx="4453">
                  <c:v>641</c:v>
                </c:pt>
                <c:pt idx="4454">
                  <c:v>641</c:v>
                </c:pt>
                <c:pt idx="4455">
                  <c:v>641</c:v>
                </c:pt>
                <c:pt idx="4456">
                  <c:v>642</c:v>
                </c:pt>
                <c:pt idx="4457">
                  <c:v>642</c:v>
                </c:pt>
                <c:pt idx="4458">
                  <c:v>642</c:v>
                </c:pt>
                <c:pt idx="4459">
                  <c:v>642</c:v>
                </c:pt>
                <c:pt idx="4460">
                  <c:v>642</c:v>
                </c:pt>
                <c:pt idx="4461">
                  <c:v>642</c:v>
                </c:pt>
                <c:pt idx="4462">
                  <c:v>642</c:v>
                </c:pt>
                <c:pt idx="4463">
                  <c:v>643</c:v>
                </c:pt>
                <c:pt idx="4464">
                  <c:v>643</c:v>
                </c:pt>
                <c:pt idx="4465">
                  <c:v>643</c:v>
                </c:pt>
                <c:pt idx="4466">
                  <c:v>643</c:v>
                </c:pt>
                <c:pt idx="4467">
                  <c:v>643</c:v>
                </c:pt>
                <c:pt idx="4468">
                  <c:v>643</c:v>
                </c:pt>
                <c:pt idx="4469">
                  <c:v>643</c:v>
                </c:pt>
                <c:pt idx="4470">
                  <c:v>644</c:v>
                </c:pt>
                <c:pt idx="4471">
                  <c:v>644</c:v>
                </c:pt>
                <c:pt idx="4472">
                  <c:v>644</c:v>
                </c:pt>
                <c:pt idx="4473">
                  <c:v>644</c:v>
                </c:pt>
                <c:pt idx="4474">
                  <c:v>644</c:v>
                </c:pt>
                <c:pt idx="4475">
                  <c:v>644</c:v>
                </c:pt>
                <c:pt idx="4476">
                  <c:v>644</c:v>
                </c:pt>
                <c:pt idx="4477">
                  <c:v>645</c:v>
                </c:pt>
                <c:pt idx="4478">
                  <c:v>645</c:v>
                </c:pt>
                <c:pt idx="4479">
                  <c:v>645</c:v>
                </c:pt>
                <c:pt idx="4480">
                  <c:v>645</c:v>
                </c:pt>
                <c:pt idx="4481">
                  <c:v>645</c:v>
                </c:pt>
                <c:pt idx="4482">
                  <c:v>645</c:v>
                </c:pt>
                <c:pt idx="4483">
                  <c:v>645</c:v>
                </c:pt>
                <c:pt idx="4484">
                  <c:v>646</c:v>
                </c:pt>
                <c:pt idx="4485">
                  <c:v>646</c:v>
                </c:pt>
                <c:pt idx="4486">
                  <c:v>646</c:v>
                </c:pt>
                <c:pt idx="4487">
                  <c:v>646</c:v>
                </c:pt>
                <c:pt idx="4488">
                  <c:v>646</c:v>
                </c:pt>
                <c:pt idx="4489">
                  <c:v>646</c:v>
                </c:pt>
                <c:pt idx="4490">
                  <c:v>646</c:v>
                </c:pt>
                <c:pt idx="4491">
                  <c:v>647</c:v>
                </c:pt>
                <c:pt idx="4492">
                  <c:v>647</c:v>
                </c:pt>
                <c:pt idx="4493">
                  <c:v>647</c:v>
                </c:pt>
                <c:pt idx="4494">
                  <c:v>647</c:v>
                </c:pt>
                <c:pt idx="4495">
                  <c:v>647</c:v>
                </c:pt>
                <c:pt idx="4496">
                  <c:v>647</c:v>
                </c:pt>
                <c:pt idx="4497">
                  <c:v>647</c:v>
                </c:pt>
                <c:pt idx="4498">
                  <c:v>648</c:v>
                </c:pt>
                <c:pt idx="4499">
                  <c:v>648</c:v>
                </c:pt>
                <c:pt idx="4500">
                  <c:v>648</c:v>
                </c:pt>
                <c:pt idx="4501">
                  <c:v>648</c:v>
                </c:pt>
                <c:pt idx="4502">
                  <c:v>648</c:v>
                </c:pt>
                <c:pt idx="4503">
                  <c:v>648</c:v>
                </c:pt>
                <c:pt idx="4504">
                  <c:v>648</c:v>
                </c:pt>
                <c:pt idx="4505">
                  <c:v>649</c:v>
                </c:pt>
                <c:pt idx="4506">
                  <c:v>649</c:v>
                </c:pt>
                <c:pt idx="4507">
                  <c:v>649</c:v>
                </c:pt>
                <c:pt idx="4508">
                  <c:v>649</c:v>
                </c:pt>
                <c:pt idx="4509">
                  <c:v>649</c:v>
                </c:pt>
                <c:pt idx="4510">
                  <c:v>649</c:v>
                </c:pt>
                <c:pt idx="4511">
                  <c:v>649</c:v>
                </c:pt>
                <c:pt idx="4512">
                  <c:v>650</c:v>
                </c:pt>
                <c:pt idx="4513">
                  <c:v>650</c:v>
                </c:pt>
                <c:pt idx="4514">
                  <c:v>650</c:v>
                </c:pt>
                <c:pt idx="4515">
                  <c:v>650</c:v>
                </c:pt>
                <c:pt idx="4516">
                  <c:v>650</c:v>
                </c:pt>
                <c:pt idx="4517">
                  <c:v>650</c:v>
                </c:pt>
                <c:pt idx="4518">
                  <c:v>650</c:v>
                </c:pt>
                <c:pt idx="4519">
                  <c:v>651</c:v>
                </c:pt>
                <c:pt idx="4520">
                  <c:v>651</c:v>
                </c:pt>
                <c:pt idx="4521">
                  <c:v>651</c:v>
                </c:pt>
                <c:pt idx="4522">
                  <c:v>651</c:v>
                </c:pt>
                <c:pt idx="4523">
                  <c:v>651</c:v>
                </c:pt>
                <c:pt idx="4524">
                  <c:v>651</c:v>
                </c:pt>
                <c:pt idx="4525">
                  <c:v>651</c:v>
                </c:pt>
                <c:pt idx="4526">
                  <c:v>652</c:v>
                </c:pt>
                <c:pt idx="4527">
                  <c:v>652</c:v>
                </c:pt>
                <c:pt idx="4528">
                  <c:v>652</c:v>
                </c:pt>
                <c:pt idx="4529">
                  <c:v>652</c:v>
                </c:pt>
                <c:pt idx="4530">
                  <c:v>652</c:v>
                </c:pt>
                <c:pt idx="4531">
                  <c:v>652</c:v>
                </c:pt>
                <c:pt idx="4532">
                  <c:v>652</c:v>
                </c:pt>
                <c:pt idx="4533">
                  <c:v>653</c:v>
                </c:pt>
                <c:pt idx="4534">
                  <c:v>653</c:v>
                </c:pt>
                <c:pt idx="4535">
                  <c:v>653</c:v>
                </c:pt>
                <c:pt idx="4536">
                  <c:v>653</c:v>
                </c:pt>
                <c:pt idx="4537">
                  <c:v>653</c:v>
                </c:pt>
                <c:pt idx="4538">
                  <c:v>653</c:v>
                </c:pt>
                <c:pt idx="4539">
                  <c:v>653</c:v>
                </c:pt>
                <c:pt idx="4540">
                  <c:v>654</c:v>
                </c:pt>
                <c:pt idx="4541">
                  <c:v>654</c:v>
                </c:pt>
                <c:pt idx="4542">
                  <c:v>654</c:v>
                </c:pt>
                <c:pt idx="4543">
                  <c:v>654</c:v>
                </c:pt>
                <c:pt idx="4544">
                  <c:v>654</c:v>
                </c:pt>
                <c:pt idx="4545">
                  <c:v>654</c:v>
                </c:pt>
                <c:pt idx="4546">
                  <c:v>654</c:v>
                </c:pt>
                <c:pt idx="4547">
                  <c:v>655</c:v>
                </c:pt>
                <c:pt idx="4548">
                  <c:v>655</c:v>
                </c:pt>
                <c:pt idx="4549">
                  <c:v>655</c:v>
                </c:pt>
                <c:pt idx="4550">
                  <c:v>655</c:v>
                </c:pt>
                <c:pt idx="4551">
                  <c:v>655</c:v>
                </c:pt>
                <c:pt idx="4552">
                  <c:v>655</c:v>
                </c:pt>
                <c:pt idx="4553">
                  <c:v>655</c:v>
                </c:pt>
                <c:pt idx="4554">
                  <c:v>656</c:v>
                </c:pt>
                <c:pt idx="4555">
                  <c:v>656</c:v>
                </c:pt>
                <c:pt idx="4556">
                  <c:v>656</c:v>
                </c:pt>
                <c:pt idx="4557">
                  <c:v>656</c:v>
                </c:pt>
                <c:pt idx="4558">
                  <c:v>656</c:v>
                </c:pt>
                <c:pt idx="4559">
                  <c:v>656</c:v>
                </c:pt>
                <c:pt idx="4560">
                  <c:v>656</c:v>
                </c:pt>
                <c:pt idx="4561">
                  <c:v>657</c:v>
                </c:pt>
                <c:pt idx="4562">
                  <c:v>657</c:v>
                </c:pt>
                <c:pt idx="4563">
                  <c:v>657</c:v>
                </c:pt>
                <c:pt idx="4564">
                  <c:v>657</c:v>
                </c:pt>
                <c:pt idx="4565">
                  <c:v>657</c:v>
                </c:pt>
                <c:pt idx="4566">
                  <c:v>657</c:v>
                </c:pt>
                <c:pt idx="4567">
                  <c:v>658</c:v>
                </c:pt>
                <c:pt idx="4568">
                  <c:v>658</c:v>
                </c:pt>
                <c:pt idx="4569">
                  <c:v>658</c:v>
                </c:pt>
                <c:pt idx="4570">
                  <c:v>658</c:v>
                </c:pt>
                <c:pt idx="4571">
                  <c:v>658</c:v>
                </c:pt>
                <c:pt idx="4572">
                  <c:v>658</c:v>
                </c:pt>
                <c:pt idx="4573">
                  <c:v>658</c:v>
                </c:pt>
                <c:pt idx="4574">
                  <c:v>659</c:v>
                </c:pt>
                <c:pt idx="4575">
                  <c:v>659</c:v>
                </c:pt>
                <c:pt idx="4576">
                  <c:v>659</c:v>
                </c:pt>
                <c:pt idx="4577">
                  <c:v>659</c:v>
                </c:pt>
                <c:pt idx="4578">
                  <c:v>659</c:v>
                </c:pt>
                <c:pt idx="4579">
                  <c:v>659</c:v>
                </c:pt>
                <c:pt idx="4580">
                  <c:v>659</c:v>
                </c:pt>
                <c:pt idx="4581">
                  <c:v>660</c:v>
                </c:pt>
                <c:pt idx="4582">
                  <c:v>660</c:v>
                </c:pt>
                <c:pt idx="4583">
                  <c:v>660</c:v>
                </c:pt>
                <c:pt idx="4584">
                  <c:v>660</c:v>
                </c:pt>
                <c:pt idx="4585">
                  <c:v>660</c:v>
                </c:pt>
                <c:pt idx="4586">
                  <c:v>660</c:v>
                </c:pt>
                <c:pt idx="4587">
                  <c:v>660</c:v>
                </c:pt>
                <c:pt idx="4588">
                  <c:v>661</c:v>
                </c:pt>
                <c:pt idx="4589">
                  <c:v>661</c:v>
                </c:pt>
                <c:pt idx="4590">
                  <c:v>661</c:v>
                </c:pt>
                <c:pt idx="4591">
                  <c:v>661</c:v>
                </c:pt>
                <c:pt idx="4592">
                  <c:v>661</c:v>
                </c:pt>
                <c:pt idx="4593">
                  <c:v>661</c:v>
                </c:pt>
                <c:pt idx="4594">
                  <c:v>661</c:v>
                </c:pt>
                <c:pt idx="4595">
                  <c:v>662</c:v>
                </c:pt>
                <c:pt idx="4596">
                  <c:v>662</c:v>
                </c:pt>
                <c:pt idx="4597">
                  <c:v>662</c:v>
                </c:pt>
                <c:pt idx="4598">
                  <c:v>662</c:v>
                </c:pt>
                <c:pt idx="4599">
                  <c:v>662</c:v>
                </c:pt>
                <c:pt idx="4600">
                  <c:v>662</c:v>
                </c:pt>
                <c:pt idx="4601">
                  <c:v>662</c:v>
                </c:pt>
                <c:pt idx="4602">
                  <c:v>663</c:v>
                </c:pt>
                <c:pt idx="4603">
                  <c:v>663</c:v>
                </c:pt>
                <c:pt idx="4604">
                  <c:v>663</c:v>
                </c:pt>
                <c:pt idx="4605">
                  <c:v>663</c:v>
                </c:pt>
                <c:pt idx="4606">
                  <c:v>663</c:v>
                </c:pt>
                <c:pt idx="4607">
                  <c:v>663</c:v>
                </c:pt>
                <c:pt idx="4608">
                  <c:v>663</c:v>
                </c:pt>
                <c:pt idx="4609">
                  <c:v>664</c:v>
                </c:pt>
                <c:pt idx="4610">
                  <c:v>664</c:v>
                </c:pt>
                <c:pt idx="4611">
                  <c:v>664</c:v>
                </c:pt>
                <c:pt idx="4612">
                  <c:v>664</c:v>
                </c:pt>
                <c:pt idx="4613">
                  <c:v>664</c:v>
                </c:pt>
                <c:pt idx="4614">
                  <c:v>664</c:v>
                </c:pt>
                <c:pt idx="4615">
                  <c:v>664</c:v>
                </c:pt>
                <c:pt idx="4616">
                  <c:v>665</c:v>
                </c:pt>
                <c:pt idx="4617">
                  <c:v>665</c:v>
                </c:pt>
                <c:pt idx="4618">
                  <c:v>665</c:v>
                </c:pt>
                <c:pt idx="4619">
                  <c:v>665</c:v>
                </c:pt>
                <c:pt idx="4620">
                  <c:v>665</c:v>
                </c:pt>
                <c:pt idx="4621">
                  <c:v>665</c:v>
                </c:pt>
                <c:pt idx="4622">
                  <c:v>665</c:v>
                </c:pt>
                <c:pt idx="4623">
                  <c:v>666</c:v>
                </c:pt>
                <c:pt idx="4624">
                  <c:v>666</c:v>
                </c:pt>
                <c:pt idx="4625">
                  <c:v>666</c:v>
                </c:pt>
                <c:pt idx="4626">
                  <c:v>666</c:v>
                </c:pt>
                <c:pt idx="4627">
                  <c:v>666</c:v>
                </c:pt>
                <c:pt idx="4628">
                  <c:v>666</c:v>
                </c:pt>
                <c:pt idx="4629">
                  <c:v>666</c:v>
                </c:pt>
                <c:pt idx="4630">
                  <c:v>667</c:v>
                </c:pt>
                <c:pt idx="4631">
                  <c:v>667</c:v>
                </c:pt>
                <c:pt idx="4632">
                  <c:v>667</c:v>
                </c:pt>
                <c:pt idx="4633">
                  <c:v>667</c:v>
                </c:pt>
                <c:pt idx="4634">
                  <c:v>667</c:v>
                </c:pt>
                <c:pt idx="4635">
                  <c:v>667</c:v>
                </c:pt>
                <c:pt idx="4636">
                  <c:v>667</c:v>
                </c:pt>
                <c:pt idx="4637">
                  <c:v>668</c:v>
                </c:pt>
                <c:pt idx="4638">
                  <c:v>668</c:v>
                </c:pt>
                <c:pt idx="4639">
                  <c:v>668</c:v>
                </c:pt>
                <c:pt idx="4640">
                  <c:v>668</c:v>
                </c:pt>
                <c:pt idx="4641">
                  <c:v>668</c:v>
                </c:pt>
                <c:pt idx="4642">
                  <c:v>668</c:v>
                </c:pt>
                <c:pt idx="4643">
                  <c:v>668</c:v>
                </c:pt>
                <c:pt idx="4644">
                  <c:v>669</c:v>
                </c:pt>
                <c:pt idx="4645">
                  <c:v>669</c:v>
                </c:pt>
                <c:pt idx="4646">
                  <c:v>669</c:v>
                </c:pt>
                <c:pt idx="4647">
                  <c:v>669</c:v>
                </c:pt>
                <c:pt idx="4648">
                  <c:v>669</c:v>
                </c:pt>
                <c:pt idx="4649">
                  <c:v>669</c:v>
                </c:pt>
                <c:pt idx="4650">
                  <c:v>669</c:v>
                </c:pt>
                <c:pt idx="4651">
                  <c:v>670</c:v>
                </c:pt>
                <c:pt idx="4652">
                  <c:v>670</c:v>
                </c:pt>
                <c:pt idx="4653">
                  <c:v>670</c:v>
                </c:pt>
                <c:pt idx="4654">
                  <c:v>670</c:v>
                </c:pt>
                <c:pt idx="4655">
                  <c:v>670</c:v>
                </c:pt>
                <c:pt idx="4656">
                  <c:v>670</c:v>
                </c:pt>
                <c:pt idx="4657">
                  <c:v>670</c:v>
                </c:pt>
                <c:pt idx="4658">
                  <c:v>671</c:v>
                </c:pt>
                <c:pt idx="4659">
                  <c:v>671</c:v>
                </c:pt>
                <c:pt idx="4660">
                  <c:v>671</c:v>
                </c:pt>
                <c:pt idx="4661">
                  <c:v>671</c:v>
                </c:pt>
                <c:pt idx="4662">
                  <c:v>671</c:v>
                </c:pt>
                <c:pt idx="4663">
                  <c:v>671</c:v>
                </c:pt>
                <c:pt idx="4664">
                  <c:v>671</c:v>
                </c:pt>
                <c:pt idx="4665">
                  <c:v>672</c:v>
                </c:pt>
                <c:pt idx="4666">
                  <c:v>672</c:v>
                </c:pt>
                <c:pt idx="4667">
                  <c:v>672</c:v>
                </c:pt>
                <c:pt idx="4668">
                  <c:v>672</c:v>
                </c:pt>
                <c:pt idx="4669">
                  <c:v>672</c:v>
                </c:pt>
                <c:pt idx="4670">
                  <c:v>672</c:v>
                </c:pt>
                <c:pt idx="4671">
                  <c:v>672</c:v>
                </c:pt>
                <c:pt idx="4672">
                  <c:v>673</c:v>
                </c:pt>
                <c:pt idx="4673">
                  <c:v>673</c:v>
                </c:pt>
                <c:pt idx="4674">
                  <c:v>673</c:v>
                </c:pt>
                <c:pt idx="4675">
                  <c:v>673</c:v>
                </c:pt>
                <c:pt idx="4676">
                  <c:v>673</c:v>
                </c:pt>
                <c:pt idx="4677">
                  <c:v>673</c:v>
                </c:pt>
                <c:pt idx="4678">
                  <c:v>673</c:v>
                </c:pt>
                <c:pt idx="4679">
                  <c:v>674</c:v>
                </c:pt>
                <c:pt idx="4680">
                  <c:v>674</c:v>
                </c:pt>
                <c:pt idx="4681">
                  <c:v>674</c:v>
                </c:pt>
                <c:pt idx="4682">
                  <c:v>674</c:v>
                </c:pt>
                <c:pt idx="4683">
                  <c:v>674</c:v>
                </c:pt>
                <c:pt idx="4684">
                  <c:v>674</c:v>
                </c:pt>
                <c:pt idx="4685">
                  <c:v>674</c:v>
                </c:pt>
                <c:pt idx="4686">
                  <c:v>675</c:v>
                </c:pt>
                <c:pt idx="4687">
                  <c:v>675</c:v>
                </c:pt>
                <c:pt idx="4688">
                  <c:v>675</c:v>
                </c:pt>
                <c:pt idx="4689">
                  <c:v>675</c:v>
                </c:pt>
                <c:pt idx="4690">
                  <c:v>675</c:v>
                </c:pt>
                <c:pt idx="4691">
                  <c:v>675</c:v>
                </c:pt>
                <c:pt idx="4692">
                  <c:v>676</c:v>
                </c:pt>
                <c:pt idx="4693">
                  <c:v>676</c:v>
                </c:pt>
                <c:pt idx="4694">
                  <c:v>676</c:v>
                </c:pt>
                <c:pt idx="4695">
                  <c:v>676</c:v>
                </c:pt>
                <c:pt idx="4696">
                  <c:v>676</c:v>
                </c:pt>
                <c:pt idx="4697">
                  <c:v>676</c:v>
                </c:pt>
                <c:pt idx="4698">
                  <c:v>676</c:v>
                </c:pt>
                <c:pt idx="4699">
                  <c:v>677</c:v>
                </c:pt>
                <c:pt idx="4700">
                  <c:v>677</c:v>
                </c:pt>
                <c:pt idx="4701">
                  <c:v>677</c:v>
                </c:pt>
                <c:pt idx="4702">
                  <c:v>677</c:v>
                </c:pt>
                <c:pt idx="4703">
                  <c:v>677</c:v>
                </c:pt>
                <c:pt idx="4704">
                  <c:v>677</c:v>
                </c:pt>
                <c:pt idx="4705">
                  <c:v>677</c:v>
                </c:pt>
                <c:pt idx="4706">
                  <c:v>678</c:v>
                </c:pt>
                <c:pt idx="4707">
                  <c:v>678</c:v>
                </c:pt>
                <c:pt idx="4708">
                  <c:v>678</c:v>
                </c:pt>
                <c:pt idx="4709">
                  <c:v>678</c:v>
                </c:pt>
                <c:pt idx="4710">
                  <c:v>678</c:v>
                </c:pt>
                <c:pt idx="4711">
                  <c:v>678</c:v>
                </c:pt>
                <c:pt idx="4712">
                  <c:v>678</c:v>
                </c:pt>
                <c:pt idx="4713">
                  <c:v>679</c:v>
                </c:pt>
                <c:pt idx="4714">
                  <c:v>679</c:v>
                </c:pt>
                <c:pt idx="4715">
                  <c:v>679</c:v>
                </c:pt>
                <c:pt idx="4716">
                  <c:v>679</c:v>
                </c:pt>
                <c:pt idx="4717">
                  <c:v>679</c:v>
                </c:pt>
                <c:pt idx="4718">
                  <c:v>679</c:v>
                </c:pt>
                <c:pt idx="4719">
                  <c:v>679</c:v>
                </c:pt>
                <c:pt idx="4720">
                  <c:v>680</c:v>
                </c:pt>
                <c:pt idx="4721">
                  <c:v>680</c:v>
                </c:pt>
                <c:pt idx="4722">
                  <c:v>680</c:v>
                </c:pt>
                <c:pt idx="4723">
                  <c:v>680</c:v>
                </c:pt>
                <c:pt idx="4724">
                  <c:v>680</c:v>
                </c:pt>
                <c:pt idx="4725">
                  <c:v>680</c:v>
                </c:pt>
                <c:pt idx="4726">
                  <c:v>680</c:v>
                </c:pt>
                <c:pt idx="4727">
                  <c:v>681</c:v>
                </c:pt>
                <c:pt idx="4728">
                  <c:v>681</c:v>
                </c:pt>
                <c:pt idx="4729">
                  <c:v>681</c:v>
                </c:pt>
                <c:pt idx="4730">
                  <c:v>681</c:v>
                </c:pt>
                <c:pt idx="4731">
                  <c:v>681</c:v>
                </c:pt>
                <c:pt idx="4732">
                  <c:v>681</c:v>
                </c:pt>
                <c:pt idx="4733">
                  <c:v>681</c:v>
                </c:pt>
                <c:pt idx="4734">
                  <c:v>682</c:v>
                </c:pt>
                <c:pt idx="4735">
                  <c:v>682</c:v>
                </c:pt>
                <c:pt idx="4736">
                  <c:v>682</c:v>
                </c:pt>
                <c:pt idx="4737">
                  <c:v>682</c:v>
                </c:pt>
                <c:pt idx="4738">
                  <c:v>682</c:v>
                </c:pt>
                <c:pt idx="4739">
                  <c:v>682</c:v>
                </c:pt>
                <c:pt idx="4740">
                  <c:v>682</c:v>
                </c:pt>
                <c:pt idx="4741">
                  <c:v>683</c:v>
                </c:pt>
                <c:pt idx="4742">
                  <c:v>683</c:v>
                </c:pt>
                <c:pt idx="4743">
                  <c:v>683</c:v>
                </c:pt>
                <c:pt idx="4744">
                  <c:v>683</c:v>
                </c:pt>
                <c:pt idx="4745">
                  <c:v>683</c:v>
                </c:pt>
                <c:pt idx="4746">
                  <c:v>683</c:v>
                </c:pt>
                <c:pt idx="4747">
                  <c:v>683</c:v>
                </c:pt>
                <c:pt idx="4748">
                  <c:v>684</c:v>
                </c:pt>
                <c:pt idx="4749">
                  <c:v>684</c:v>
                </c:pt>
                <c:pt idx="4750">
                  <c:v>684</c:v>
                </c:pt>
                <c:pt idx="4751">
                  <c:v>684</c:v>
                </c:pt>
                <c:pt idx="4752">
                  <c:v>684</c:v>
                </c:pt>
                <c:pt idx="4753">
                  <c:v>684</c:v>
                </c:pt>
                <c:pt idx="4754">
                  <c:v>684</c:v>
                </c:pt>
                <c:pt idx="4755">
                  <c:v>685</c:v>
                </c:pt>
                <c:pt idx="4756">
                  <c:v>685</c:v>
                </c:pt>
                <c:pt idx="4757">
                  <c:v>685</c:v>
                </c:pt>
                <c:pt idx="4758">
                  <c:v>685</c:v>
                </c:pt>
                <c:pt idx="4759">
                  <c:v>685</c:v>
                </c:pt>
                <c:pt idx="4760">
                  <c:v>685</c:v>
                </c:pt>
                <c:pt idx="4761">
                  <c:v>685</c:v>
                </c:pt>
                <c:pt idx="4762">
                  <c:v>686</c:v>
                </c:pt>
                <c:pt idx="4763">
                  <c:v>686</c:v>
                </c:pt>
                <c:pt idx="4764">
                  <c:v>686</c:v>
                </c:pt>
                <c:pt idx="4765">
                  <c:v>686</c:v>
                </c:pt>
                <c:pt idx="4766">
                  <c:v>686</c:v>
                </c:pt>
                <c:pt idx="4767">
                  <c:v>686</c:v>
                </c:pt>
                <c:pt idx="4768">
                  <c:v>686</c:v>
                </c:pt>
                <c:pt idx="4769">
                  <c:v>687</c:v>
                </c:pt>
                <c:pt idx="4770">
                  <c:v>687</c:v>
                </c:pt>
                <c:pt idx="4771">
                  <c:v>687</c:v>
                </c:pt>
                <c:pt idx="4772">
                  <c:v>687</c:v>
                </c:pt>
                <c:pt idx="4773">
                  <c:v>687</c:v>
                </c:pt>
                <c:pt idx="4774">
                  <c:v>687</c:v>
                </c:pt>
                <c:pt idx="4775">
                  <c:v>687</c:v>
                </c:pt>
                <c:pt idx="4776">
                  <c:v>688</c:v>
                </c:pt>
                <c:pt idx="4777">
                  <c:v>688</c:v>
                </c:pt>
                <c:pt idx="4778">
                  <c:v>688</c:v>
                </c:pt>
                <c:pt idx="4779">
                  <c:v>688</c:v>
                </c:pt>
                <c:pt idx="4780">
                  <c:v>688</c:v>
                </c:pt>
                <c:pt idx="4781">
                  <c:v>688</c:v>
                </c:pt>
                <c:pt idx="4782">
                  <c:v>688</c:v>
                </c:pt>
                <c:pt idx="4783">
                  <c:v>689</c:v>
                </c:pt>
                <c:pt idx="4784">
                  <c:v>689</c:v>
                </c:pt>
                <c:pt idx="4785">
                  <c:v>689</c:v>
                </c:pt>
                <c:pt idx="4786">
                  <c:v>689</c:v>
                </c:pt>
                <c:pt idx="4787">
                  <c:v>689</c:v>
                </c:pt>
                <c:pt idx="4788">
                  <c:v>689</c:v>
                </c:pt>
                <c:pt idx="4789">
                  <c:v>689</c:v>
                </c:pt>
                <c:pt idx="4790">
                  <c:v>690</c:v>
                </c:pt>
                <c:pt idx="4791">
                  <c:v>690</c:v>
                </c:pt>
                <c:pt idx="4792">
                  <c:v>690</c:v>
                </c:pt>
                <c:pt idx="4793">
                  <c:v>690</c:v>
                </c:pt>
                <c:pt idx="4794">
                  <c:v>690</c:v>
                </c:pt>
                <c:pt idx="4795">
                  <c:v>690</c:v>
                </c:pt>
                <c:pt idx="4796">
                  <c:v>690</c:v>
                </c:pt>
                <c:pt idx="4797">
                  <c:v>691</c:v>
                </c:pt>
                <c:pt idx="4798">
                  <c:v>691</c:v>
                </c:pt>
                <c:pt idx="4799">
                  <c:v>691</c:v>
                </c:pt>
                <c:pt idx="4800">
                  <c:v>691</c:v>
                </c:pt>
                <c:pt idx="4801">
                  <c:v>691</c:v>
                </c:pt>
                <c:pt idx="4802">
                  <c:v>691</c:v>
                </c:pt>
                <c:pt idx="4803">
                  <c:v>691</c:v>
                </c:pt>
                <c:pt idx="4804">
                  <c:v>692</c:v>
                </c:pt>
                <c:pt idx="4805">
                  <c:v>692</c:v>
                </c:pt>
                <c:pt idx="4806">
                  <c:v>692</c:v>
                </c:pt>
                <c:pt idx="4807">
                  <c:v>692</c:v>
                </c:pt>
                <c:pt idx="4808">
                  <c:v>692</c:v>
                </c:pt>
                <c:pt idx="4809">
                  <c:v>692</c:v>
                </c:pt>
                <c:pt idx="4810">
                  <c:v>692</c:v>
                </c:pt>
                <c:pt idx="4811">
                  <c:v>693</c:v>
                </c:pt>
                <c:pt idx="4812">
                  <c:v>693</c:v>
                </c:pt>
                <c:pt idx="4813">
                  <c:v>693</c:v>
                </c:pt>
                <c:pt idx="4814">
                  <c:v>693</c:v>
                </c:pt>
                <c:pt idx="4815">
                  <c:v>693</c:v>
                </c:pt>
                <c:pt idx="4816">
                  <c:v>693</c:v>
                </c:pt>
                <c:pt idx="4817">
                  <c:v>694</c:v>
                </c:pt>
                <c:pt idx="4818">
                  <c:v>694</c:v>
                </c:pt>
                <c:pt idx="4819">
                  <c:v>694</c:v>
                </c:pt>
                <c:pt idx="4820">
                  <c:v>694</c:v>
                </c:pt>
                <c:pt idx="4821">
                  <c:v>694</c:v>
                </c:pt>
                <c:pt idx="4822">
                  <c:v>694</c:v>
                </c:pt>
                <c:pt idx="4823">
                  <c:v>694</c:v>
                </c:pt>
                <c:pt idx="4824">
                  <c:v>695</c:v>
                </c:pt>
                <c:pt idx="4825">
                  <c:v>695</c:v>
                </c:pt>
                <c:pt idx="4826">
                  <c:v>695</c:v>
                </c:pt>
                <c:pt idx="4827">
                  <c:v>695</c:v>
                </c:pt>
                <c:pt idx="4828">
                  <c:v>695</c:v>
                </c:pt>
                <c:pt idx="4829">
                  <c:v>695</c:v>
                </c:pt>
                <c:pt idx="4830">
                  <c:v>695</c:v>
                </c:pt>
                <c:pt idx="4831">
                  <c:v>696</c:v>
                </c:pt>
                <c:pt idx="4832">
                  <c:v>696</c:v>
                </c:pt>
                <c:pt idx="4833">
                  <c:v>696</c:v>
                </c:pt>
                <c:pt idx="4834">
                  <c:v>696</c:v>
                </c:pt>
                <c:pt idx="4835">
                  <c:v>696</c:v>
                </c:pt>
                <c:pt idx="4836">
                  <c:v>696</c:v>
                </c:pt>
                <c:pt idx="4837">
                  <c:v>696</c:v>
                </c:pt>
                <c:pt idx="4838">
                  <c:v>697</c:v>
                </c:pt>
                <c:pt idx="4839">
                  <c:v>697</c:v>
                </c:pt>
                <c:pt idx="4840">
                  <c:v>697</c:v>
                </c:pt>
                <c:pt idx="4841">
                  <c:v>697</c:v>
                </c:pt>
                <c:pt idx="4842">
                  <c:v>697</c:v>
                </c:pt>
                <c:pt idx="4843">
                  <c:v>697</c:v>
                </c:pt>
                <c:pt idx="4844">
                  <c:v>697</c:v>
                </c:pt>
                <c:pt idx="4845">
                  <c:v>698</c:v>
                </c:pt>
                <c:pt idx="4846">
                  <c:v>698</c:v>
                </c:pt>
                <c:pt idx="4847">
                  <c:v>698</c:v>
                </c:pt>
                <c:pt idx="4848">
                  <c:v>698</c:v>
                </c:pt>
                <c:pt idx="4849">
                  <c:v>698</c:v>
                </c:pt>
                <c:pt idx="4850">
                  <c:v>698</c:v>
                </c:pt>
                <c:pt idx="4851">
                  <c:v>698</c:v>
                </c:pt>
                <c:pt idx="4852">
                  <c:v>699</c:v>
                </c:pt>
                <c:pt idx="4853">
                  <c:v>699</c:v>
                </c:pt>
                <c:pt idx="4854">
                  <c:v>699</c:v>
                </c:pt>
                <c:pt idx="4855">
                  <c:v>699</c:v>
                </c:pt>
                <c:pt idx="4856">
                  <c:v>699</c:v>
                </c:pt>
                <c:pt idx="4857">
                  <c:v>699</c:v>
                </c:pt>
                <c:pt idx="4858">
                  <c:v>699</c:v>
                </c:pt>
                <c:pt idx="4859">
                  <c:v>700</c:v>
                </c:pt>
                <c:pt idx="4860">
                  <c:v>700</c:v>
                </c:pt>
                <c:pt idx="4861">
                  <c:v>700</c:v>
                </c:pt>
                <c:pt idx="4862">
                  <c:v>700</c:v>
                </c:pt>
                <c:pt idx="4863">
                  <c:v>700</c:v>
                </c:pt>
                <c:pt idx="4864">
                  <c:v>700</c:v>
                </c:pt>
                <c:pt idx="4865">
                  <c:v>700</c:v>
                </c:pt>
                <c:pt idx="4866">
                  <c:v>701</c:v>
                </c:pt>
                <c:pt idx="4867">
                  <c:v>701</c:v>
                </c:pt>
                <c:pt idx="4868">
                  <c:v>701</c:v>
                </c:pt>
                <c:pt idx="4869">
                  <c:v>701</c:v>
                </c:pt>
                <c:pt idx="4870">
                  <c:v>701</c:v>
                </c:pt>
                <c:pt idx="4871">
                  <c:v>701</c:v>
                </c:pt>
                <c:pt idx="4872">
                  <c:v>701</c:v>
                </c:pt>
                <c:pt idx="4873">
                  <c:v>702</c:v>
                </c:pt>
                <c:pt idx="4874">
                  <c:v>702</c:v>
                </c:pt>
                <c:pt idx="4875">
                  <c:v>702</c:v>
                </c:pt>
                <c:pt idx="4876">
                  <c:v>702</c:v>
                </c:pt>
                <c:pt idx="4877">
                  <c:v>702</c:v>
                </c:pt>
                <c:pt idx="4878">
                  <c:v>702</c:v>
                </c:pt>
                <c:pt idx="4879">
                  <c:v>702</c:v>
                </c:pt>
                <c:pt idx="4880">
                  <c:v>703</c:v>
                </c:pt>
                <c:pt idx="4881">
                  <c:v>703</c:v>
                </c:pt>
                <c:pt idx="4882">
                  <c:v>703</c:v>
                </c:pt>
                <c:pt idx="4883">
                  <c:v>703</c:v>
                </c:pt>
                <c:pt idx="4884">
                  <c:v>703</c:v>
                </c:pt>
                <c:pt idx="4885">
                  <c:v>703</c:v>
                </c:pt>
                <c:pt idx="4886">
                  <c:v>703</c:v>
                </c:pt>
                <c:pt idx="4887">
                  <c:v>704</c:v>
                </c:pt>
                <c:pt idx="4888">
                  <c:v>704</c:v>
                </c:pt>
                <c:pt idx="4889">
                  <c:v>704</c:v>
                </c:pt>
                <c:pt idx="4890">
                  <c:v>704</c:v>
                </c:pt>
                <c:pt idx="4891">
                  <c:v>704</c:v>
                </c:pt>
                <c:pt idx="4892">
                  <c:v>704</c:v>
                </c:pt>
                <c:pt idx="4893">
                  <c:v>704</c:v>
                </c:pt>
                <c:pt idx="4894">
                  <c:v>705</c:v>
                </c:pt>
                <c:pt idx="4895">
                  <c:v>705</c:v>
                </c:pt>
                <c:pt idx="4896">
                  <c:v>705</c:v>
                </c:pt>
                <c:pt idx="4897">
                  <c:v>705</c:v>
                </c:pt>
                <c:pt idx="4898">
                  <c:v>705</c:v>
                </c:pt>
                <c:pt idx="4899">
                  <c:v>705</c:v>
                </c:pt>
                <c:pt idx="4900">
                  <c:v>705</c:v>
                </c:pt>
                <c:pt idx="4901">
                  <c:v>706</c:v>
                </c:pt>
                <c:pt idx="4902">
                  <c:v>706</c:v>
                </c:pt>
                <c:pt idx="4903">
                  <c:v>706</c:v>
                </c:pt>
                <c:pt idx="4904">
                  <c:v>706</c:v>
                </c:pt>
                <c:pt idx="4905">
                  <c:v>706</c:v>
                </c:pt>
                <c:pt idx="4906">
                  <c:v>706</c:v>
                </c:pt>
                <c:pt idx="4907">
                  <c:v>706</c:v>
                </c:pt>
                <c:pt idx="4908">
                  <c:v>707</c:v>
                </c:pt>
                <c:pt idx="4909">
                  <c:v>707</c:v>
                </c:pt>
                <c:pt idx="4910">
                  <c:v>707</c:v>
                </c:pt>
                <c:pt idx="4911">
                  <c:v>707</c:v>
                </c:pt>
                <c:pt idx="4912">
                  <c:v>707</c:v>
                </c:pt>
                <c:pt idx="4913">
                  <c:v>707</c:v>
                </c:pt>
                <c:pt idx="4914">
                  <c:v>707</c:v>
                </c:pt>
                <c:pt idx="4915">
                  <c:v>708</c:v>
                </c:pt>
                <c:pt idx="4916">
                  <c:v>708</c:v>
                </c:pt>
                <c:pt idx="4917">
                  <c:v>708</c:v>
                </c:pt>
                <c:pt idx="4918">
                  <c:v>708</c:v>
                </c:pt>
                <c:pt idx="4919">
                  <c:v>708</c:v>
                </c:pt>
                <c:pt idx="4920">
                  <c:v>708</c:v>
                </c:pt>
                <c:pt idx="4921">
                  <c:v>708</c:v>
                </c:pt>
                <c:pt idx="4922">
                  <c:v>709</c:v>
                </c:pt>
                <c:pt idx="4923">
                  <c:v>709</c:v>
                </c:pt>
                <c:pt idx="4924">
                  <c:v>709</c:v>
                </c:pt>
                <c:pt idx="4925">
                  <c:v>709</c:v>
                </c:pt>
                <c:pt idx="4926">
                  <c:v>709</c:v>
                </c:pt>
                <c:pt idx="4927">
                  <c:v>709</c:v>
                </c:pt>
                <c:pt idx="4928">
                  <c:v>709</c:v>
                </c:pt>
                <c:pt idx="4929">
                  <c:v>710</c:v>
                </c:pt>
                <c:pt idx="4930">
                  <c:v>710</c:v>
                </c:pt>
                <c:pt idx="4931">
                  <c:v>710</c:v>
                </c:pt>
                <c:pt idx="4932">
                  <c:v>710</c:v>
                </c:pt>
                <c:pt idx="4933">
                  <c:v>710</c:v>
                </c:pt>
                <c:pt idx="4934">
                  <c:v>710</c:v>
                </c:pt>
                <c:pt idx="4935">
                  <c:v>710</c:v>
                </c:pt>
                <c:pt idx="4936">
                  <c:v>711</c:v>
                </c:pt>
                <c:pt idx="4937">
                  <c:v>711</c:v>
                </c:pt>
                <c:pt idx="4938">
                  <c:v>711</c:v>
                </c:pt>
                <c:pt idx="4939">
                  <c:v>711</c:v>
                </c:pt>
                <c:pt idx="4940">
                  <c:v>711</c:v>
                </c:pt>
                <c:pt idx="4941">
                  <c:v>711</c:v>
                </c:pt>
                <c:pt idx="4942">
                  <c:v>712</c:v>
                </c:pt>
                <c:pt idx="4943">
                  <c:v>712</c:v>
                </c:pt>
                <c:pt idx="4944">
                  <c:v>712</c:v>
                </c:pt>
                <c:pt idx="4945">
                  <c:v>712</c:v>
                </c:pt>
                <c:pt idx="4946">
                  <c:v>712</c:v>
                </c:pt>
                <c:pt idx="4947">
                  <c:v>712</c:v>
                </c:pt>
                <c:pt idx="4948">
                  <c:v>712</c:v>
                </c:pt>
                <c:pt idx="4949">
                  <c:v>713</c:v>
                </c:pt>
                <c:pt idx="4950">
                  <c:v>713</c:v>
                </c:pt>
                <c:pt idx="4951">
                  <c:v>713</c:v>
                </c:pt>
                <c:pt idx="4952">
                  <c:v>713</c:v>
                </c:pt>
                <c:pt idx="4953">
                  <c:v>713</c:v>
                </c:pt>
                <c:pt idx="4954">
                  <c:v>713</c:v>
                </c:pt>
                <c:pt idx="4955">
                  <c:v>713</c:v>
                </c:pt>
                <c:pt idx="4956">
                  <c:v>714</c:v>
                </c:pt>
                <c:pt idx="4957">
                  <c:v>714</c:v>
                </c:pt>
                <c:pt idx="4958">
                  <c:v>714</c:v>
                </c:pt>
                <c:pt idx="4959">
                  <c:v>714</c:v>
                </c:pt>
                <c:pt idx="4960">
                  <c:v>714</c:v>
                </c:pt>
                <c:pt idx="4961">
                  <c:v>714</c:v>
                </c:pt>
                <c:pt idx="4962">
                  <c:v>714</c:v>
                </c:pt>
                <c:pt idx="4963">
                  <c:v>715</c:v>
                </c:pt>
                <c:pt idx="4964">
                  <c:v>715</c:v>
                </c:pt>
                <c:pt idx="4965">
                  <c:v>715</c:v>
                </c:pt>
                <c:pt idx="4966">
                  <c:v>715</c:v>
                </c:pt>
                <c:pt idx="4967">
                  <c:v>715</c:v>
                </c:pt>
                <c:pt idx="4968">
                  <c:v>715</c:v>
                </c:pt>
                <c:pt idx="4969">
                  <c:v>715</c:v>
                </c:pt>
                <c:pt idx="4970">
                  <c:v>716</c:v>
                </c:pt>
                <c:pt idx="4971">
                  <c:v>716</c:v>
                </c:pt>
                <c:pt idx="4972">
                  <c:v>716</c:v>
                </c:pt>
                <c:pt idx="4973">
                  <c:v>716</c:v>
                </c:pt>
                <c:pt idx="4974">
                  <c:v>716</c:v>
                </c:pt>
                <c:pt idx="4975">
                  <c:v>716</c:v>
                </c:pt>
                <c:pt idx="4976">
                  <c:v>716</c:v>
                </c:pt>
                <c:pt idx="4977">
                  <c:v>717</c:v>
                </c:pt>
                <c:pt idx="4978">
                  <c:v>717</c:v>
                </c:pt>
                <c:pt idx="4979">
                  <c:v>717</c:v>
                </c:pt>
                <c:pt idx="4980">
                  <c:v>717</c:v>
                </c:pt>
                <c:pt idx="4981">
                  <c:v>717</c:v>
                </c:pt>
                <c:pt idx="4982">
                  <c:v>717</c:v>
                </c:pt>
                <c:pt idx="4983">
                  <c:v>717</c:v>
                </c:pt>
                <c:pt idx="4984">
                  <c:v>718</c:v>
                </c:pt>
                <c:pt idx="4985">
                  <c:v>718</c:v>
                </c:pt>
                <c:pt idx="4986">
                  <c:v>718</c:v>
                </c:pt>
                <c:pt idx="4987">
                  <c:v>718</c:v>
                </c:pt>
                <c:pt idx="4988">
                  <c:v>718</c:v>
                </c:pt>
                <c:pt idx="4989">
                  <c:v>718</c:v>
                </c:pt>
                <c:pt idx="4990">
                  <c:v>718</c:v>
                </c:pt>
                <c:pt idx="4991">
                  <c:v>719</c:v>
                </c:pt>
                <c:pt idx="4992">
                  <c:v>719</c:v>
                </c:pt>
                <c:pt idx="4993">
                  <c:v>719</c:v>
                </c:pt>
                <c:pt idx="4994">
                  <c:v>719</c:v>
                </c:pt>
                <c:pt idx="4995">
                  <c:v>719</c:v>
                </c:pt>
                <c:pt idx="4996">
                  <c:v>719</c:v>
                </c:pt>
                <c:pt idx="4997">
                  <c:v>719</c:v>
                </c:pt>
                <c:pt idx="4998">
                  <c:v>720</c:v>
                </c:pt>
                <c:pt idx="4999">
                  <c:v>720</c:v>
                </c:pt>
                <c:pt idx="5000">
                  <c:v>720</c:v>
                </c:pt>
              </c:strCache>
            </c:strRef>
          </c:cat>
          <c:val>
            <c:numRef>
              <c:f>'[2]Results, 2 Bathrooms'!$B$5:$B$5005</c:f>
              <c:numCache>
                <c:formatCode>General</c:formatCode>
                <c:ptCount val="5001"/>
                <c:pt idx="0">
                  <c:v>0</c:v>
                </c:pt>
                <c:pt idx="1">
                  <c:v>0</c:v>
                </c:pt>
                <c:pt idx="2">
                  <c:v>29.4</c:v>
                </c:pt>
                <c:pt idx="3">
                  <c:v>40.4</c:v>
                </c:pt>
                <c:pt idx="4">
                  <c:v>45.5</c:v>
                </c:pt>
                <c:pt idx="5">
                  <c:v>48.6</c:v>
                </c:pt>
                <c:pt idx="6">
                  <c:v>51</c:v>
                </c:pt>
                <c:pt idx="7">
                  <c:v>53.1</c:v>
                </c:pt>
                <c:pt idx="8">
                  <c:v>55</c:v>
                </c:pt>
                <c:pt idx="9">
                  <c:v>56.8</c:v>
                </c:pt>
                <c:pt idx="10">
                  <c:v>58.4</c:v>
                </c:pt>
                <c:pt idx="11">
                  <c:v>60</c:v>
                </c:pt>
                <c:pt idx="12">
                  <c:v>61.4</c:v>
                </c:pt>
                <c:pt idx="13">
                  <c:v>62.8</c:v>
                </c:pt>
                <c:pt idx="14">
                  <c:v>64</c:v>
                </c:pt>
                <c:pt idx="15">
                  <c:v>65.2</c:v>
                </c:pt>
                <c:pt idx="16">
                  <c:v>66.3</c:v>
                </c:pt>
                <c:pt idx="17">
                  <c:v>67.3</c:v>
                </c:pt>
                <c:pt idx="18">
                  <c:v>68.3</c:v>
                </c:pt>
                <c:pt idx="19">
                  <c:v>69.2</c:v>
                </c:pt>
                <c:pt idx="20">
                  <c:v>70</c:v>
                </c:pt>
                <c:pt idx="21">
                  <c:v>70.8</c:v>
                </c:pt>
                <c:pt idx="22">
                  <c:v>71.5</c:v>
                </c:pt>
                <c:pt idx="23">
                  <c:v>72.2</c:v>
                </c:pt>
                <c:pt idx="24">
                  <c:v>72.900000000000006</c:v>
                </c:pt>
                <c:pt idx="25">
                  <c:v>73.5</c:v>
                </c:pt>
                <c:pt idx="26">
                  <c:v>74</c:v>
                </c:pt>
                <c:pt idx="27">
                  <c:v>74.5</c:v>
                </c:pt>
                <c:pt idx="28">
                  <c:v>75</c:v>
                </c:pt>
                <c:pt idx="29">
                  <c:v>75.5</c:v>
                </c:pt>
                <c:pt idx="30">
                  <c:v>75.900000000000006</c:v>
                </c:pt>
                <c:pt idx="31">
                  <c:v>76.3</c:v>
                </c:pt>
                <c:pt idx="32">
                  <c:v>76.599999999999994</c:v>
                </c:pt>
                <c:pt idx="33">
                  <c:v>77</c:v>
                </c:pt>
                <c:pt idx="34">
                  <c:v>77.3</c:v>
                </c:pt>
                <c:pt idx="35">
                  <c:v>77.599999999999994</c:v>
                </c:pt>
                <c:pt idx="36">
                  <c:v>77.8</c:v>
                </c:pt>
                <c:pt idx="37">
                  <c:v>78.099999999999994</c:v>
                </c:pt>
                <c:pt idx="38">
                  <c:v>78.3</c:v>
                </c:pt>
                <c:pt idx="39">
                  <c:v>78.5</c:v>
                </c:pt>
                <c:pt idx="40">
                  <c:v>78.7</c:v>
                </c:pt>
                <c:pt idx="41">
                  <c:v>78.900000000000006</c:v>
                </c:pt>
                <c:pt idx="42">
                  <c:v>79.099999999999994</c:v>
                </c:pt>
                <c:pt idx="43">
                  <c:v>79.2</c:v>
                </c:pt>
                <c:pt idx="44">
                  <c:v>79.3</c:v>
                </c:pt>
                <c:pt idx="45">
                  <c:v>79.5</c:v>
                </c:pt>
                <c:pt idx="46">
                  <c:v>79.599999999999994</c:v>
                </c:pt>
                <c:pt idx="47">
                  <c:v>79.7</c:v>
                </c:pt>
                <c:pt idx="48">
                  <c:v>79.8</c:v>
                </c:pt>
                <c:pt idx="49">
                  <c:v>79.900000000000006</c:v>
                </c:pt>
                <c:pt idx="50">
                  <c:v>80</c:v>
                </c:pt>
                <c:pt idx="51">
                  <c:v>80</c:v>
                </c:pt>
                <c:pt idx="52">
                  <c:v>80.099999999999994</c:v>
                </c:pt>
                <c:pt idx="53">
                  <c:v>80.099999999999994</c:v>
                </c:pt>
                <c:pt idx="54">
                  <c:v>80.2</c:v>
                </c:pt>
                <c:pt idx="55">
                  <c:v>80.2</c:v>
                </c:pt>
                <c:pt idx="56">
                  <c:v>80.3</c:v>
                </c:pt>
                <c:pt idx="57">
                  <c:v>80.3</c:v>
                </c:pt>
                <c:pt idx="58">
                  <c:v>80.3</c:v>
                </c:pt>
                <c:pt idx="59">
                  <c:v>80.3</c:v>
                </c:pt>
                <c:pt idx="60">
                  <c:v>80.400000000000006</c:v>
                </c:pt>
                <c:pt idx="61">
                  <c:v>80.400000000000006</c:v>
                </c:pt>
                <c:pt idx="62">
                  <c:v>80.400000000000006</c:v>
                </c:pt>
                <c:pt idx="63">
                  <c:v>80.400000000000006</c:v>
                </c:pt>
                <c:pt idx="64">
                  <c:v>80.400000000000006</c:v>
                </c:pt>
                <c:pt idx="65">
                  <c:v>80.400000000000006</c:v>
                </c:pt>
                <c:pt idx="66">
                  <c:v>80.400000000000006</c:v>
                </c:pt>
                <c:pt idx="67">
                  <c:v>80.400000000000006</c:v>
                </c:pt>
                <c:pt idx="68">
                  <c:v>80.400000000000006</c:v>
                </c:pt>
                <c:pt idx="69">
                  <c:v>80.3</c:v>
                </c:pt>
                <c:pt idx="70">
                  <c:v>80.3</c:v>
                </c:pt>
                <c:pt idx="71">
                  <c:v>80.3</c:v>
                </c:pt>
                <c:pt idx="72">
                  <c:v>80.3</c:v>
                </c:pt>
                <c:pt idx="73">
                  <c:v>80.3</c:v>
                </c:pt>
                <c:pt idx="74">
                  <c:v>80.2</c:v>
                </c:pt>
                <c:pt idx="75">
                  <c:v>80.2</c:v>
                </c:pt>
                <c:pt idx="76">
                  <c:v>80.2</c:v>
                </c:pt>
                <c:pt idx="77">
                  <c:v>80.2</c:v>
                </c:pt>
                <c:pt idx="78">
                  <c:v>80.099999999999994</c:v>
                </c:pt>
                <c:pt idx="79">
                  <c:v>80.099999999999994</c:v>
                </c:pt>
                <c:pt idx="80">
                  <c:v>80.099999999999994</c:v>
                </c:pt>
                <c:pt idx="81">
                  <c:v>80</c:v>
                </c:pt>
                <c:pt idx="82">
                  <c:v>80</c:v>
                </c:pt>
                <c:pt idx="83">
                  <c:v>80</c:v>
                </c:pt>
                <c:pt idx="84">
                  <c:v>79.900000000000006</c:v>
                </c:pt>
                <c:pt idx="85">
                  <c:v>79.900000000000006</c:v>
                </c:pt>
                <c:pt idx="86">
                  <c:v>79.8</c:v>
                </c:pt>
                <c:pt idx="87">
                  <c:v>79.8</c:v>
                </c:pt>
                <c:pt idx="88">
                  <c:v>79.8</c:v>
                </c:pt>
                <c:pt idx="89">
                  <c:v>79.7</c:v>
                </c:pt>
                <c:pt idx="90">
                  <c:v>79.7</c:v>
                </c:pt>
                <c:pt idx="91">
                  <c:v>79.599999999999994</c:v>
                </c:pt>
                <c:pt idx="92">
                  <c:v>79.599999999999994</c:v>
                </c:pt>
                <c:pt idx="93">
                  <c:v>79.599999999999994</c:v>
                </c:pt>
                <c:pt idx="94">
                  <c:v>79.5</c:v>
                </c:pt>
                <c:pt idx="95">
                  <c:v>79.5</c:v>
                </c:pt>
                <c:pt idx="96">
                  <c:v>79.400000000000006</c:v>
                </c:pt>
                <c:pt idx="97">
                  <c:v>79.400000000000006</c:v>
                </c:pt>
                <c:pt idx="98">
                  <c:v>79.3</c:v>
                </c:pt>
                <c:pt idx="99">
                  <c:v>79.3</c:v>
                </c:pt>
                <c:pt idx="100">
                  <c:v>79.2</c:v>
                </c:pt>
                <c:pt idx="101">
                  <c:v>79.2</c:v>
                </c:pt>
                <c:pt idx="102">
                  <c:v>79.2</c:v>
                </c:pt>
                <c:pt idx="103">
                  <c:v>79.099999999999994</c:v>
                </c:pt>
                <c:pt idx="104">
                  <c:v>79.099999999999994</c:v>
                </c:pt>
                <c:pt idx="105">
                  <c:v>79</c:v>
                </c:pt>
                <c:pt idx="106">
                  <c:v>79</c:v>
                </c:pt>
                <c:pt idx="107">
                  <c:v>78.900000000000006</c:v>
                </c:pt>
                <c:pt idx="108">
                  <c:v>78.900000000000006</c:v>
                </c:pt>
                <c:pt idx="109">
                  <c:v>78.8</c:v>
                </c:pt>
                <c:pt idx="110">
                  <c:v>78.8</c:v>
                </c:pt>
                <c:pt idx="111">
                  <c:v>78.7</c:v>
                </c:pt>
                <c:pt idx="112">
                  <c:v>78.7</c:v>
                </c:pt>
                <c:pt idx="113">
                  <c:v>78.599999999999994</c:v>
                </c:pt>
                <c:pt idx="114">
                  <c:v>78.599999999999994</c:v>
                </c:pt>
                <c:pt idx="115">
                  <c:v>78.5</c:v>
                </c:pt>
                <c:pt idx="116">
                  <c:v>78.5</c:v>
                </c:pt>
                <c:pt idx="117">
                  <c:v>78.400000000000006</c:v>
                </c:pt>
                <c:pt idx="118">
                  <c:v>78.400000000000006</c:v>
                </c:pt>
                <c:pt idx="119">
                  <c:v>78.3</c:v>
                </c:pt>
                <c:pt idx="120">
                  <c:v>78.3</c:v>
                </c:pt>
                <c:pt idx="121">
                  <c:v>78.2</c:v>
                </c:pt>
                <c:pt idx="122">
                  <c:v>78.2</c:v>
                </c:pt>
                <c:pt idx="123">
                  <c:v>78.099999999999994</c:v>
                </c:pt>
                <c:pt idx="124">
                  <c:v>78.099999999999994</c:v>
                </c:pt>
                <c:pt idx="125">
                  <c:v>78</c:v>
                </c:pt>
                <c:pt idx="126">
                  <c:v>78</c:v>
                </c:pt>
                <c:pt idx="127">
                  <c:v>77.900000000000006</c:v>
                </c:pt>
                <c:pt idx="128">
                  <c:v>77.900000000000006</c:v>
                </c:pt>
                <c:pt idx="129">
                  <c:v>77.8</c:v>
                </c:pt>
                <c:pt idx="130">
                  <c:v>77.8</c:v>
                </c:pt>
                <c:pt idx="131">
                  <c:v>77.7</c:v>
                </c:pt>
                <c:pt idx="132">
                  <c:v>77.7</c:v>
                </c:pt>
                <c:pt idx="133">
                  <c:v>77.599999999999994</c:v>
                </c:pt>
                <c:pt idx="134">
                  <c:v>77.599999999999994</c:v>
                </c:pt>
                <c:pt idx="135">
                  <c:v>77.5</c:v>
                </c:pt>
                <c:pt idx="136">
                  <c:v>77.5</c:v>
                </c:pt>
                <c:pt idx="137">
                  <c:v>77.5</c:v>
                </c:pt>
                <c:pt idx="138">
                  <c:v>77.400000000000006</c:v>
                </c:pt>
                <c:pt idx="139">
                  <c:v>77.400000000000006</c:v>
                </c:pt>
                <c:pt idx="140">
                  <c:v>77.3</c:v>
                </c:pt>
                <c:pt idx="141">
                  <c:v>77.3</c:v>
                </c:pt>
                <c:pt idx="142">
                  <c:v>77.2</c:v>
                </c:pt>
                <c:pt idx="143">
                  <c:v>77.2</c:v>
                </c:pt>
                <c:pt idx="144">
                  <c:v>77.099999999999994</c:v>
                </c:pt>
                <c:pt idx="145">
                  <c:v>77.099999999999994</c:v>
                </c:pt>
                <c:pt idx="146">
                  <c:v>77</c:v>
                </c:pt>
                <c:pt idx="147">
                  <c:v>77</c:v>
                </c:pt>
                <c:pt idx="148">
                  <c:v>76.900000000000006</c:v>
                </c:pt>
                <c:pt idx="149">
                  <c:v>76.900000000000006</c:v>
                </c:pt>
                <c:pt idx="150">
                  <c:v>76.8</c:v>
                </c:pt>
                <c:pt idx="151">
                  <c:v>76.8</c:v>
                </c:pt>
                <c:pt idx="152">
                  <c:v>76.7</c:v>
                </c:pt>
                <c:pt idx="153">
                  <c:v>76.7</c:v>
                </c:pt>
                <c:pt idx="154">
                  <c:v>76.599999999999994</c:v>
                </c:pt>
                <c:pt idx="155">
                  <c:v>76.599999999999994</c:v>
                </c:pt>
                <c:pt idx="156">
                  <c:v>76.5</c:v>
                </c:pt>
                <c:pt idx="157">
                  <c:v>76.5</c:v>
                </c:pt>
                <c:pt idx="158">
                  <c:v>76.400000000000006</c:v>
                </c:pt>
                <c:pt idx="159">
                  <c:v>76.400000000000006</c:v>
                </c:pt>
                <c:pt idx="160">
                  <c:v>76.3</c:v>
                </c:pt>
                <c:pt idx="161">
                  <c:v>76.3</c:v>
                </c:pt>
                <c:pt idx="162">
                  <c:v>76.2</c:v>
                </c:pt>
                <c:pt idx="163">
                  <c:v>76.2</c:v>
                </c:pt>
                <c:pt idx="164">
                  <c:v>76.099999999999994</c:v>
                </c:pt>
                <c:pt idx="165">
                  <c:v>76.099999999999994</c:v>
                </c:pt>
                <c:pt idx="166">
                  <c:v>76</c:v>
                </c:pt>
                <c:pt idx="167">
                  <c:v>76</c:v>
                </c:pt>
                <c:pt idx="168">
                  <c:v>75.900000000000006</c:v>
                </c:pt>
                <c:pt idx="169">
                  <c:v>75.900000000000006</c:v>
                </c:pt>
                <c:pt idx="170">
                  <c:v>75.8</c:v>
                </c:pt>
                <c:pt idx="171">
                  <c:v>75.8</c:v>
                </c:pt>
                <c:pt idx="172">
                  <c:v>75.7</c:v>
                </c:pt>
                <c:pt idx="173">
                  <c:v>75.7</c:v>
                </c:pt>
                <c:pt idx="174">
                  <c:v>75.599999999999994</c:v>
                </c:pt>
                <c:pt idx="175">
                  <c:v>75.599999999999994</c:v>
                </c:pt>
                <c:pt idx="176">
                  <c:v>75.5</c:v>
                </c:pt>
                <c:pt idx="177">
                  <c:v>75.5</c:v>
                </c:pt>
                <c:pt idx="178">
                  <c:v>75.400000000000006</c:v>
                </c:pt>
                <c:pt idx="179">
                  <c:v>75.400000000000006</c:v>
                </c:pt>
                <c:pt idx="180">
                  <c:v>75.3</c:v>
                </c:pt>
                <c:pt idx="181">
                  <c:v>75.3</c:v>
                </c:pt>
                <c:pt idx="182">
                  <c:v>75.2</c:v>
                </c:pt>
                <c:pt idx="183">
                  <c:v>75.2</c:v>
                </c:pt>
                <c:pt idx="184">
                  <c:v>75.099999999999994</c:v>
                </c:pt>
                <c:pt idx="185">
                  <c:v>75.099999999999994</c:v>
                </c:pt>
                <c:pt idx="186">
                  <c:v>75.099999999999994</c:v>
                </c:pt>
                <c:pt idx="187">
                  <c:v>75</c:v>
                </c:pt>
                <c:pt idx="188">
                  <c:v>75</c:v>
                </c:pt>
                <c:pt idx="189">
                  <c:v>74.900000000000006</c:v>
                </c:pt>
                <c:pt idx="190">
                  <c:v>74.900000000000006</c:v>
                </c:pt>
                <c:pt idx="191">
                  <c:v>74.8</c:v>
                </c:pt>
                <c:pt idx="192">
                  <c:v>74.8</c:v>
                </c:pt>
                <c:pt idx="193">
                  <c:v>74.7</c:v>
                </c:pt>
                <c:pt idx="194">
                  <c:v>74.7</c:v>
                </c:pt>
                <c:pt idx="195">
                  <c:v>74.599999999999994</c:v>
                </c:pt>
                <c:pt idx="196">
                  <c:v>74.599999999999994</c:v>
                </c:pt>
                <c:pt idx="197">
                  <c:v>74.5</c:v>
                </c:pt>
                <c:pt idx="198">
                  <c:v>74.5</c:v>
                </c:pt>
                <c:pt idx="199">
                  <c:v>74.400000000000006</c:v>
                </c:pt>
                <c:pt idx="200">
                  <c:v>74.400000000000006</c:v>
                </c:pt>
                <c:pt idx="201">
                  <c:v>74.3</c:v>
                </c:pt>
                <c:pt idx="202">
                  <c:v>74.3</c:v>
                </c:pt>
                <c:pt idx="203">
                  <c:v>74.2</c:v>
                </c:pt>
                <c:pt idx="204">
                  <c:v>74.2</c:v>
                </c:pt>
                <c:pt idx="205">
                  <c:v>74.099999999999994</c:v>
                </c:pt>
                <c:pt idx="206">
                  <c:v>74.099999999999994</c:v>
                </c:pt>
                <c:pt idx="207">
                  <c:v>74</c:v>
                </c:pt>
                <c:pt idx="208">
                  <c:v>74</c:v>
                </c:pt>
                <c:pt idx="209">
                  <c:v>73.900000000000006</c:v>
                </c:pt>
                <c:pt idx="210">
                  <c:v>73.900000000000006</c:v>
                </c:pt>
                <c:pt idx="211">
                  <c:v>73.900000000000006</c:v>
                </c:pt>
                <c:pt idx="212">
                  <c:v>73.8</c:v>
                </c:pt>
                <c:pt idx="213">
                  <c:v>73.8</c:v>
                </c:pt>
                <c:pt idx="214">
                  <c:v>73.7</c:v>
                </c:pt>
                <c:pt idx="215">
                  <c:v>73.7</c:v>
                </c:pt>
                <c:pt idx="216">
                  <c:v>73.599999999999994</c:v>
                </c:pt>
                <c:pt idx="217">
                  <c:v>73.599999999999994</c:v>
                </c:pt>
                <c:pt idx="218">
                  <c:v>73.5</c:v>
                </c:pt>
                <c:pt idx="219">
                  <c:v>73.5</c:v>
                </c:pt>
                <c:pt idx="220">
                  <c:v>73.400000000000006</c:v>
                </c:pt>
                <c:pt idx="221">
                  <c:v>73.400000000000006</c:v>
                </c:pt>
                <c:pt idx="222">
                  <c:v>73.3</c:v>
                </c:pt>
                <c:pt idx="223">
                  <c:v>73.3</c:v>
                </c:pt>
                <c:pt idx="224">
                  <c:v>73.2</c:v>
                </c:pt>
                <c:pt idx="225">
                  <c:v>73.2</c:v>
                </c:pt>
                <c:pt idx="226">
                  <c:v>73.099999999999994</c:v>
                </c:pt>
                <c:pt idx="227">
                  <c:v>73.099999999999994</c:v>
                </c:pt>
                <c:pt idx="228">
                  <c:v>73.099999999999994</c:v>
                </c:pt>
                <c:pt idx="229">
                  <c:v>73</c:v>
                </c:pt>
                <c:pt idx="230">
                  <c:v>73</c:v>
                </c:pt>
                <c:pt idx="231">
                  <c:v>72.900000000000006</c:v>
                </c:pt>
                <c:pt idx="232">
                  <c:v>72.900000000000006</c:v>
                </c:pt>
                <c:pt idx="233">
                  <c:v>72.8</c:v>
                </c:pt>
                <c:pt idx="234">
                  <c:v>72.8</c:v>
                </c:pt>
                <c:pt idx="235">
                  <c:v>72.7</c:v>
                </c:pt>
                <c:pt idx="236">
                  <c:v>72.7</c:v>
                </c:pt>
                <c:pt idx="237">
                  <c:v>72.599999999999994</c:v>
                </c:pt>
                <c:pt idx="238">
                  <c:v>72.599999999999994</c:v>
                </c:pt>
                <c:pt idx="239">
                  <c:v>72.5</c:v>
                </c:pt>
                <c:pt idx="240">
                  <c:v>72.5</c:v>
                </c:pt>
                <c:pt idx="241">
                  <c:v>72.400000000000006</c:v>
                </c:pt>
                <c:pt idx="242">
                  <c:v>72.400000000000006</c:v>
                </c:pt>
                <c:pt idx="243">
                  <c:v>72.3</c:v>
                </c:pt>
                <c:pt idx="244">
                  <c:v>72.3</c:v>
                </c:pt>
                <c:pt idx="245">
                  <c:v>72.3</c:v>
                </c:pt>
                <c:pt idx="246">
                  <c:v>72.2</c:v>
                </c:pt>
                <c:pt idx="247">
                  <c:v>72.2</c:v>
                </c:pt>
                <c:pt idx="248">
                  <c:v>72.099999999999994</c:v>
                </c:pt>
                <c:pt idx="249">
                  <c:v>72.099999999999994</c:v>
                </c:pt>
                <c:pt idx="250">
                  <c:v>72</c:v>
                </c:pt>
                <c:pt idx="251">
                  <c:v>72</c:v>
                </c:pt>
                <c:pt idx="252">
                  <c:v>71.900000000000006</c:v>
                </c:pt>
                <c:pt idx="253">
                  <c:v>71.900000000000006</c:v>
                </c:pt>
                <c:pt idx="254">
                  <c:v>71.8</c:v>
                </c:pt>
                <c:pt idx="255">
                  <c:v>71.8</c:v>
                </c:pt>
                <c:pt idx="256">
                  <c:v>71.7</c:v>
                </c:pt>
                <c:pt idx="257">
                  <c:v>71.7</c:v>
                </c:pt>
                <c:pt idx="258">
                  <c:v>71.7</c:v>
                </c:pt>
                <c:pt idx="259">
                  <c:v>71.599999999999994</c:v>
                </c:pt>
                <c:pt idx="260">
                  <c:v>71.599999999999994</c:v>
                </c:pt>
                <c:pt idx="261">
                  <c:v>71.5</c:v>
                </c:pt>
                <c:pt idx="262">
                  <c:v>71.5</c:v>
                </c:pt>
                <c:pt idx="263">
                  <c:v>71.400000000000006</c:v>
                </c:pt>
                <c:pt idx="264">
                  <c:v>71.400000000000006</c:v>
                </c:pt>
                <c:pt idx="265">
                  <c:v>71.3</c:v>
                </c:pt>
                <c:pt idx="266">
                  <c:v>71.3</c:v>
                </c:pt>
                <c:pt idx="267">
                  <c:v>71.2</c:v>
                </c:pt>
                <c:pt idx="268">
                  <c:v>71.2</c:v>
                </c:pt>
                <c:pt idx="269">
                  <c:v>71.099999999999994</c:v>
                </c:pt>
                <c:pt idx="270">
                  <c:v>71.099999999999994</c:v>
                </c:pt>
                <c:pt idx="271">
                  <c:v>71.099999999999994</c:v>
                </c:pt>
                <c:pt idx="272">
                  <c:v>71</c:v>
                </c:pt>
                <c:pt idx="273">
                  <c:v>71</c:v>
                </c:pt>
                <c:pt idx="274">
                  <c:v>70.900000000000006</c:v>
                </c:pt>
                <c:pt idx="275">
                  <c:v>70.900000000000006</c:v>
                </c:pt>
                <c:pt idx="276">
                  <c:v>70.8</c:v>
                </c:pt>
                <c:pt idx="277">
                  <c:v>70.8</c:v>
                </c:pt>
                <c:pt idx="278">
                  <c:v>70.7</c:v>
                </c:pt>
                <c:pt idx="279">
                  <c:v>70.7</c:v>
                </c:pt>
                <c:pt idx="280">
                  <c:v>70.599999999999994</c:v>
                </c:pt>
                <c:pt idx="281">
                  <c:v>70.599999999999994</c:v>
                </c:pt>
                <c:pt idx="282">
                  <c:v>70.599999999999994</c:v>
                </c:pt>
                <c:pt idx="283">
                  <c:v>70.5</c:v>
                </c:pt>
                <c:pt idx="284">
                  <c:v>70.5</c:v>
                </c:pt>
                <c:pt idx="285">
                  <c:v>70.400000000000006</c:v>
                </c:pt>
                <c:pt idx="286">
                  <c:v>70.400000000000006</c:v>
                </c:pt>
                <c:pt idx="287">
                  <c:v>70.3</c:v>
                </c:pt>
                <c:pt idx="288">
                  <c:v>70.3</c:v>
                </c:pt>
                <c:pt idx="289">
                  <c:v>70.2</c:v>
                </c:pt>
                <c:pt idx="290">
                  <c:v>70.2</c:v>
                </c:pt>
                <c:pt idx="291">
                  <c:v>70.099999999999994</c:v>
                </c:pt>
                <c:pt idx="292">
                  <c:v>70.099999999999994</c:v>
                </c:pt>
                <c:pt idx="293">
                  <c:v>70.099999999999994</c:v>
                </c:pt>
                <c:pt idx="294">
                  <c:v>70</c:v>
                </c:pt>
                <c:pt idx="295">
                  <c:v>70</c:v>
                </c:pt>
                <c:pt idx="296">
                  <c:v>69.900000000000006</c:v>
                </c:pt>
                <c:pt idx="297">
                  <c:v>69.900000000000006</c:v>
                </c:pt>
                <c:pt idx="298">
                  <c:v>69.8</c:v>
                </c:pt>
                <c:pt idx="299">
                  <c:v>69.8</c:v>
                </c:pt>
                <c:pt idx="300">
                  <c:v>69.7</c:v>
                </c:pt>
                <c:pt idx="301">
                  <c:v>69.7</c:v>
                </c:pt>
                <c:pt idx="302">
                  <c:v>69.7</c:v>
                </c:pt>
                <c:pt idx="303">
                  <c:v>69.599999999999994</c:v>
                </c:pt>
                <c:pt idx="304">
                  <c:v>69.599999999999994</c:v>
                </c:pt>
                <c:pt idx="305">
                  <c:v>69.5</c:v>
                </c:pt>
                <c:pt idx="306">
                  <c:v>69.5</c:v>
                </c:pt>
                <c:pt idx="307">
                  <c:v>69.400000000000006</c:v>
                </c:pt>
                <c:pt idx="308">
                  <c:v>69.400000000000006</c:v>
                </c:pt>
                <c:pt idx="309">
                  <c:v>69.3</c:v>
                </c:pt>
                <c:pt idx="310">
                  <c:v>69.3</c:v>
                </c:pt>
                <c:pt idx="311">
                  <c:v>69.2</c:v>
                </c:pt>
                <c:pt idx="312">
                  <c:v>69.2</c:v>
                </c:pt>
                <c:pt idx="313">
                  <c:v>69.2</c:v>
                </c:pt>
                <c:pt idx="314">
                  <c:v>69.099999999999994</c:v>
                </c:pt>
                <c:pt idx="315">
                  <c:v>69.099999999999994</c:v>
                </c:pt>
                <c:pt idx="316">
                  <c:v>69</c:v>
                </c:pt>
                <c:pt idx="317">
                  <c:v>69</c:v>
                </c:pt>
                <c:pt idx="318">
                  <c:v>68.900000000000006</c:v>
                </c:pt>
                <c:pt idx="319">
                  <c:v>68.900000000000006</c:v>
                </c:pt>
                <c:pt idx="320">
                  <c:v>68.8</c:v>
                </c:pt>
                <c:pt idx="321">
                  <c:v>68.8</c:v>
                </c:pt>
                <c:pt idx="322">
                  <c:v>68.8</c:v>
                </c:pt>
                <c:pt idx="323">
                  <c:v>68.7</c:v>
                </c:pt>
                <c:pt idx="324">
                  <c:v>68.7</c:v>
                </c:pt>
                <c:pt idx="325">
                  <c:v>68.599999999999994</c:v>
                </c:pt>
                <c:pt idx="326">
                  <c:v>68.599999999999994</c:v>
                </c:pt>
                <c:pt idx="327">
                  <c:v>68.5</c:v>
                </c:pt>
                <c:pt idx="328">
                  <c:v>68.5</c:v>
                </c:pt>
                <c:pt idx="329">
                  <c:v>68.5</c:v>
                </c:pt>
                <c:pt idx="330">
                  <c:v>68.400000000000006</c:v>
                </c:pt>
                <c:pt idx="331">
                  <c:v>68.400000000000006</c:v>
                </c:pt>
                <c:pt idx="332">
                  <c:v>68.3</c:v>
                </c:pt>
                <c:pt idx="333">
                  <c:v>68.3</c:v>
                </c:pt>
                <c:pt idx="334">
                  <c:v>68.2</c:v>
                </c:pt>
                <c:pt idx="335">
                  <c:v>68.2</c:v>
                </c:pt>
                <c:pt idx="336">
                  <c:v>68.099999999999994</c:v>
                </c:pt>
                <c:pt idx="337">
                  <c:v>68.099999999999994</c:v>
                </c:pt>
                <c:pt idx="338">
                  <c:v>68.099999999999994</c:v>
                </c:pt>
                <c:pt idx="339">
                  <c:v>68</c:v>
                </c:pt>
                <c:pt idx="340">
                  <c:v>68</c:v>
                </c:pt>
                <c:pt idx="341">
                  <c:v>67.900000000000006</c:v>
                </c:pt>
                <c:pt idx="342">
                  <c:v>67.900000000000006</c:v>
                </c:pt>
                <c:pt idx="343">
                  <c:v>67.8</c:v>
                </c:pt>
                <c:pt idx="344">
                  <c:v>67.8</c:v>
                </c:pt>
                <c:pt idx="345">
                  <c:v>67.8</c:v>
                </c:pt>
                <c:pt idx="346">
                  <c:v>67.7</c:v>
                </c:pt>
                <c:pt idx="347">
                  <c:v>67.7</c:v>
                </c:pt>
                <c:pt idx="348">
                  <c:v>67.599999999999994</c:v>
                </c:pt>
                <c:pt idx="349">
                  <c:v>67.599999999999994</c:v>
                </c:pt>
                <c:pt idx="350">
                  <c:v>67.5</c:v>
                </c:pt>
                <c:pt idx="351">
                  <c:v>67.5</c:v>
                </c:pt>
                <c:pt idx="352">
                  <c:v>67.400000000000006</c:v>
                </c:pt>
                <c:pt idx="353">
                  <c:v>67.400000000000006</c:v>
                </c:pt>
                <c:pt idx="354">
                  <c:v>67.400000000000006</c:v>
                </c:pt>
                <c:pt idx="355">
                  <c:v>67.3</c:v>
                </c:pt>
                <c:pt idx="356">
                  <c:v>67.3</c:v>
                </c:pt>
                <c:pt idx="357">
                  <c:v>67.2</c:v>
                </c:pt>
                <c:pt idx="358">
                  <c:v>67.2</c:v>
                </c:pt>
                <c:pt idx="359">
                  <c:v>67.099999999999994</c:v>
                </c:pt>
                <c:pt idx="360">
                  <c:v>67.099999999999994</c:v>
                </c:pt>
                <c:pt idx="361">
                  <c:v>67.099999999999994</c:v>
                </c:pt>
                <c:pt idx="362">
                  <c:v>67</c:v>
                </c:pt>
                <c:pt idx="363">
                  <c:v>67</c:v>
                </c:pt>
                <c:pt idx="364">
                  <c:v>66.900000000000006</c:v>
                </c:pt>
                <c:pt idx="365">
                  <c:v>66.900000000000006</c:v>
                </c:pt>
                <c:pt idx="366">
                  <c:v>66.8</c:v>
                </c:pt>
                <c:pt idx="367">
                  <c:v>66.8</c:v>
                </c:pt>
                <c:pt idx="368">
                  <c:v>66.8</c:v>
                </c:pt>
                <c:pt idx="369">
                  <c:v>66.7</c:v>
                </c:pt>
                <c:pt idx="370">
                  <c:v>66.7</c:v>
                </c:pt>
                <c:pt idx="371">
                  <c:v>66.599999999999994</c:v>
                </c:pt>
                <c:pt idx="372">
                  <c:v>66.599999999999994</c:v>
                </c:pt>
                <c:pt idx="373">
                  <c:v>66.5</c:v>
                </c:pt>
                <c:pt idx="374">
                  <c:v>66.5</c:v>
                </c:pt>
                <c:pt idx="375">
                  <c:v>66.5</c:v>
                </c:pt>
                <c:pt idx="376">
                  <c:v>66.400000000000006</c:v>
                </c:pt>
                <c:pt idx="377">
                  <c:v>66.400000000000006</c:v>
                </c:pt>
                <c:pt idx="378">
                  <c:v>66.3</c:v>
                </c:pt>
                <c:pt idx="379">
                  <c:v>66.3</c:v>
                </c:pt>
                <c:pt idx="380">
                  <c:v>66.2</c:v>
                </c:pt>
                <c:pt idx="381">
                  <c:v>66.2</c:v>
                </c:pt>
                <c:pt idx="382">
                  <c:v>66.2</c:v>
                </c:pt>
                <c:pt idx="383">
                  <c:v>66.099999999999994</c:v>
                </c:pt>
                <c:pt idx="384">
                  <c:v>66.099999999999994</c:v>
                </c:pt>
                <c:pt idx="385">
                  <c:v>66</c:v>
                </c:pt>
                <c:pt idx="386">
                  <c:v>66</c:v>
                </c:pt>
                <c:pt idx="387">
                  <c:v>65.900000000000006</c:v>
                </c:pt>
                <c:pt idx="388">
                  <c:v>65.900000000000006</c:v>
                </c:pt>
                <c:pt idx="389">
                  <c:v>65.900000000000006</c:v>
                </c:pt>
                <c:pt idx="390">
                  <c:v>65.8</c:v>
                </c:pt>
                <c:pt idx="391">
                  <c:v>65.8</c:v>
                </c:pt>
                <c:pt idx="392">
                  <c:v>65.7</c:v>
                </c:pt>
                <c:pt idx="393">
                  <c:v>65.7</c:v>
                </c:pt>
                <c:pt idx="394">
                  <c:v>65.599999999999994</c:v>
                </c:pt>
                <c:pt idx="395">
                  <c:v>65.599999999999994</c:v>
                </c:pt>
                <c:pt idx="396">
                  <c:v>65.599999999999994</c:v>
                </c:pt>
                <c:pt idx="397">
                  <c:v>65.5</c:v>
                </c:pt>
                <c:pt idx="398">
                  <c:v>65.5</c:v>
                </c:pt>
                <c:pt idx="399">
                  <c:v>65.400000000000006</c:v>
                </c:pt>
                <c:pt idx="400">
                  <c:v>65.400000000000006</c:v>
                </c:pt>
                <c:pt idx="401">
                  <c:v>65.400000000000006</c:v>
                </c:pt>
                <c:pt idx="402">
                  <c:v>65.3</c:v>
                </c:pt>
                <c:pt idx="403">
                  <c:v>65.3</c:v>
                </c:pt>
                <c:pt idx="404">
                  <c:v>65.2</c:v>
                </c:pt>
                <c:pt idx="405">
                  <c:v>65.2</c:v>
                </c:pt>
                <c:pt idx="406">
                  <c:v>65.099999999999994</c:v>
                </c:pt>
                <c:pt idx="407">
                  <c:v>65.099999999999994</c:v>
                </c:pt>
                <c:pt idx="408">
                  <c:v>65.099999999999994</c:v>
                </c:pt>
                <c:pt idx="409">
                  <c:v>65</c:v>
                </c:pt>
                <c:pt idx="410">
                  <c:v>65</c:v>
                </c:pt>
                <c:pt idx="411">
                  <c:v>64.900000000000006</c:v>
                </c:pt>
                <c:pt idx="412">
                  <c:v>64.900000000000006</c:v>
                </c:pt>
                <c:pt idx="413">
                  <c:v>64.8</c:v>
                </c:pt>
                <c:pt idx="414">
                  <c:v>64.8</c:v>
                </c:pt>
                <c:pt idx="415">
                  <c:v>64.8</c:v>
                </c:pt>
                <c:pt idx="416">
                  <c:v>64.7</c:v>
                </c:pt>
                <c:pt idx="417">
                  <c:v>64.7</c:v>
                </c:pt>
                <c:pt idx="418">
                  <c:v>64.599999999999994</c:v>
                </c:pt>
                <c:pt idx="419">
                  <c:v>64.599999999999994</c:v>
                </c:pt>
                <c:pt idx="420">
                  <c:v>64.599999999999994</c:v>
                </c:pt>
                <c:pt idx="421">
                  <c:v>64.5</c:v>
                </c:pt>
                <c:pt idx="422">
                  <c:v>64.5</c:v>
                </c:pt>
                <c:pt idx="423">
                  <c:v>64.400000000000006</c:v>
                </c:pt>
                <c:pt idx="424">
                  <c:v>64.400000000000006</c:v>
                </c:pt>
                <c:pt idx="425">
                  <c:v>64.3</c:v>
                </c:pt>
                <c:pt idx="426">
                  <c:v>64.3</c:v>
                </c:pt>
                <c:pt idx="427">
                  <c:v>64.3</c:v>
                </c:pt>
                <c:pt idx="428">
                  <c:v>64.2</c:v>
                </c:pt>
                <c:pt idx="429">
                  <c:v>64.2</c:v>
                </c:pt>
                <c:pt idx="430">
                  <c:v>64.099999999999994</c:v>
                </c:pt>
                <c:pt idx="431">
                  <c:v>64.099999999999994</c:v>
                </c:pt>
                <c:pt idx="432">
                  <c:v>64.099999999999994</c:v>
                </c:pt>
                <c:pt idx="433">
                  <c:v>64</c:v>
                </c:pt>
                <c:pt idx="434">
                  <c:v>64</c:v>
                </c:pt>
                <c:pt idx="435">
                  <c:v>63.9</c:v>
                </c:pt>
                <c:pt idx="436">
                  <c:v>63.9</c:v>
                </c:pt>
                <c:pt idx="437">
                  <c:v>63.9</c:v>
                </c:pt>
                <c:pt idx="438">
                  <c:v>63.8</c:v>
                </c:pt>
                <c:pt idx="439">
                  <c:v>63.8</c:v>
                </c:pt>
                <c:pt idx="440">
                  <c:v>63.7</c:v>
                </c:pt>
                <c:pt idx="441">
                  <c:v>63.7</c:v>
                </c:pt>
                <c:pt idx="442">
                  <c:v>63.6</c:v>
                </c:pt>
                <c:pt idx="443">
                  <c:v>63.6</c:v>
                </c:pt>
                <c:pt idx="444">
                  <c:v>63.6</c:v>
                </c:pt>
                <c:pt idx="445">
                  <c:v>63.5</c:v>
                </c:pt>
                <c:pt idx="446">
                  <c:v>63.5</c:v>
                </c:pt>
                <c:pt idx="447">
                  <c:v>63.4</c:v>
                </c:pt>
                <c:pt idx="448">
                  <c:v>63.4</c:v>
                </c:pt>
                <c:pt idx="449">
                  <c:v>63.4</c:v>
                </c:pt>
                <c:pt idx="450">
                  <c:v>63.3</c:v>
                </c:pt>
                <c:pt idx="451">
                  <c:v>63.3</c:v>
                </c:pt>
                <c:pt idx="452">
                  <c:v>63.2</c:v>
                </c:pt>
                <c:pt idx="453">
                  <c:v>63.2</c:v>
                </c:pt>
                <c:pt idx="454">
                  <c:v>63.2</c:v>
                </c:pt>
                <c:pt idx="455">
                  <c:v>63.1</c:v>
                </c:pt>
                <c:pt idx="456">
                  <c:v>63.1</c:v>
                </c:pt>
                <c:pt idx="457">
                  <c:v>63</c:v>
                </c:pt>
                <c:pt idx="458">
                  <c:v>63</c:v>
                </c:pt>
                <c:pt idx="459">
                  <c:v>63</c:v>
                </c:pt>
                <c:pt idx="460">
                  <c:v>62.9</c:v>
                </c:pt>
                <c:pt idx="461">
                  <c:v>62.9</c:v>
                </c:pt>
                <c:pt idx="462">
                  <c:v>62.8</c:v>
                </c:pt>
                <c:pt idx="463">
                  <c:v>62.8</c:v>
                </c:pt>
                <c:pt idx="464">
                  <c:v>62.8</c:v>
                </c:pt>
                <c:pt idx="465">
                  <c:v>62.7</c:v>
                </c:pt>
                <c:pt idx="466">
                  <c:v>62.7</c:v>
                </c:pt>
                <c:pt idx="467">
                  <c:v>62.6</c:v>
                </c:pt>
                <c:pt idx="468">
                  <c:v>62.6</c:v>
                </c:pt>
                <c:pt idx="469">
                  <c:v>62.6</c:v>
                </c:pt>
                <c:pt idx="470">
                  <c:v>62.5</c:v>
                </c:pt>
                <c:pt idx="471">
                  <c:v>62.5</c:v>
                </c:pt>
                <c:pt idx="472">
                  <c:v>62.4</c:v>
                </c:pt>
                <c:pt idx="473">
                  <c:v>62.4</c:v>
                </c:pt>
                <c:pt idx="474">
                  <c:v>62.4</c:v>
                </c:pt>
                <c:pt idx="475">
                  <c:v>62.3</c:v>
                </c:pt>
                <c:pt idx="476">
                  <c:v>62.3</c:v>
                </c:pt>
                <c:pt idx="477">
                  <c:v>62.2</c:v>
                </c:pt>
                <c:pt idx="478">
                  <c:v>62.2</c:v>
                </c:pt>
                <c:pt idx="479">
                  <c:v>62.2</c:v>
                </c:pt>
                <c:pt idx="480">
                  <c:v>62.1</c:v>
                </c:pt>
                <c:pt idx="481">
                  <c:v>62.1</c:v>
                </c:pt>
                <c:pt idx="482">
                  <c:v>62</c:v>
                </c:pt>
                <c:pt idx="483">
                  <c:v>62</c:v>
                </c:pt>
                <c:pt idx="484">
                  <c:v>62</c:v>
                </c:pt>
                <c:pt idx="485">
                  <c:v>61.9</c:v>
                </c:pt>
                <c:pt idx="486">
                  <c:v>61.9</c:v>
                </c:pt>
                <c:pt idx="487">
                  <c:v>61.8</c:v>
                </c:pt>
                <c:pt idx="488">
                  <c:v>61.8</c:v>
                </c:pt>
                <c:pt idx="489">
                  <c:v>61.8</c:v>
                </c:pt>
                <c:pt idx="490">
                  <c:v>61.7</c:v>
                </c:pt>
                <c:pt idx="491">
                  <c:v>61.7</c:v>
                </c:pt>
                <c:pt idx="492">
                  <c:v>61.6</c:v>
                </c:pt>
                <c:pt idx="493">
                  <c:v>61.6</c:v>
                </c:pt>
                <c:pt idx="494">
                  <c:v>61.6</c:v>
                </c:pt>
                <c:pt idx="495">
                  <c:v>61.5</c:v>
                </c:pt>
                <c:pt idx="496">
                  <c:v>61.5</c:v>
                </c:pt>
                <c:pt idx="497">
                  <c:v>61.4</c:v>
                </c:pt>
                <c:pt idx="498">
                  <c:v>61.4</c:v>
                </c:pt>
                <c:pt idx="499">
                  <c:v>61.4</c:v>
                </c:pt>
                <c:pt idx="500">
                  <c:v>61.3</c:v>
                </c:pt>
                <c:pt idx="501">
                  <c:v>61.3</c:v>
                </c:pt>
                <c:pt idx="502">
                  <c:v>61.2</c:v>
                </c:pt>
                <c:pt idx="503">
                  <c:v>61.2</c:v>
                </c:pt>
                <c:pt idx="504">
                  <c:v>61.2</c:v>
                </c:pt>
                <c:pt idx="505">
                  <c:v>61.1</c:v>
                </c:pt>
                <c:pt idx="506">
                  <c:v>61.1</c:v>
                </c:pt>
                <c:pt idx="507">
                  <c:v>61</c:v>
                </c:pt>
                <c:pt idx="508">
                  <c:v>61</c:v>
                </c:pt>
                <c:pt idx="509">
                  <c:v>61</c:v>
                </c:pt>
                <c:pt idx="510">
                  <c:v>60.9</c:v>
                </c:pt>
                <c:pt idx="511">
                  <c:v>60.9</c:v>
                </c:pt>
                <c:pt idx="512">
                  <c:v>60.8</c:v>
                </c:pt>
                <c:pt idx="513">
                  <c:v>60.8</c:v>
                </c:pt>
                <c:pt idx="514">
                  <c:v>60.8</c:v>
                </c:pt>
                <c:pt idx="515">
                  <c:v>60.7</c:v>
                </c:pt>
                <c:pt idx="516">
                  <c:v>60.7</c:v>
                </c:pt>
                <c:pt idx="517">
                  <c:v>60.6</c:v>
                </c:pt>
                <c:pt idx="518">
                  <c:v>60.6</c:v>
                </c:pt>
                <c:pt idx="519">
                  <c:v>60.6</c:v>
                </c:pt>
                <c:pt idx="520">
                  <c:v>60.5</c:v>
                </c:pt>
                <c:pt idx="521">
                  <c:v>60.5</c:v>
                </c:pt>
                <c:pt idx="522">
                  <c:v>60.5</c:v>
                </c:pt>
                <c:pt idx="523">
                  <c:v>60.4</c:v>
                </c:pt>
                <c:pt idx="524">
                  <c:v>60.4</c:v>
                </c:pt>
                <c:pt idx="525">
                  <c:v>60.3</c:v>
                </c:pt>
                <c:pt idx="526">
                  <c:v>60.3</c:v>
                </c:pt>
                <c:pt idx="527">
                  <c:v>60.3</c:v>
                </c:pt>
                <c:pt idx="528">
                  <c:v>60.2</c:v>
                </c:pt>
                <c:pt idx="529">
                  <c:v>60.2</c:v>
                </c:pt>
                <c:pt idx="530">
                  <c:v>60.1</c:v>
                </c:pt>
                <c:pt idx="531">
                  <c:v>60.1</c:v>
                </c:pt>
                <c:pt idx="532">
                  <c:v>60.1</c:v>
                </c:pt>
                <c:pt idx="533">
                  <c:v>60</c:v>
                </c:pt>
                <c:pt idx="534">
                  <c:v>60</c:v>
                </c:pt>
                <c:pt idx="535">
                  <c:v>59.9</c:v>
                </c:pt>
                <c:pt idx="536">
                  <c:v>59.9</c:v>
                </c:pt>
                <c:pt idx="537">
                  <c:v>59.9</c:v>
                </c:pt>
                <c:pt idx="538">
                  <c:v>59.8</c:v>
                </c:pt>
                <c:pt idx="539">
                  <c:v>59.8</c:v>
                </c:pt>
                <c:pt idx="540">
                  <c:v>59.8</c:v>
                </c:pt>
                <c:pt idx="541">
                  <c:v>59.7</c:v>
                </c:pt>
                <c:pt idx="542">
                  <c:v>59.7</c:v>
                </c:pt>
                <c:pt idx="543">
                  <c:v>59.6</c:v>
                </c:pt>
                <c:pt idx="544">
                  <c:v>59.6</c:v>
                </c:pt>
                <c:pt idx="545">
                  <c:v>59.6</c:v>
                </c:pt>
                <c:pt idx="546">
                  <c:v>59.5</c:v>
                </c:pt>
                <c:pt idx="547">
                  <c:v>59.5</c:v>
                </c:pt>
                <c:pt idx="548">
                  <c:v>59.4</c:v>
                </c:pt>
                <c:pt idx="549">
                  <c:v>59.4</c:v>
                </c:pt>
                <c:pt idx="550">
                  <c:v>59.4</c:v>
                </c:pt>
                <c:pt idx="551">
                  <c:v>59.3</c:v>
                </c:pt>
                <c:pt idx="552">
                  <c:v>59.3</c:v>
                </c:pt>
                <c:pt idx="553">
                  <c:v>59.3</c:v>
                </c:pt>
                <c:pt idx="554">
                  <c:v>59.2</c:v>
                </c:pt>
                <c:pt idx="555">
                  <c:v>59.2</c:v>
                </c:pt>
                <c:pt idx="556">
                  <c:v>59.1</c:v>
                </c:pt>
                <c:pt idx="557">
                  <c:v>59.1</c:v>
                </c:pt>
                <c:pt idx="558">
                  <c:v>59.1</c:v>
                </c:pt>
                <c:pt idx="559">
                  <c:v>59</c:v>
                </c:pt>
                <c:pt idx="560">
                  <c:v>59</c:v>
                </c:pt>
                <c:pt idx="561">
                  <c:v>59</c:v>
                </c:pt>
                <c:pt idx="562">
                  <c:v>58.9</c:v>
                </c:pt>
                <c:pt idx="563">
                  <c:v>58.9</c:v>
                </c:pt>
                <c:pt idx="564">
                  <c:v>58.8</c:v>
                </c:pt>
                <c:pt idx="565">
                  <c:v>58.8</c:v>
                </c:pt>
                <c:pt idx="566">
                  <c:v>58.8</c:v>
                </c:pt>
                <c:pt idx="567">
                  <c:v>58.7</c:v>
                </c:pt>
                <c:pt idx="568">
                  <c:v>58.7</c:v>
                </c:pt>
                <c:pt idx="569">
                  <c:v>58.7</c:v>
                </c:pt>
                <c:pt idx="570">
                  <c:v>58.6</c:v>
                </c:pt>
                <c:pt idx="571">
                  <c:v>58.6</c:v>
                </c:pt>
                <c:pt idx="572">
                  <c:v>58.5</c:v>
                </c:pt>
                <c:pt idx="573">
                  <c:v>58.5</c:v>
                </c:pt>
                <c:pt idx="574">
                  <c:v>58.5</c:v>
                </c:pt>
                <c:pt idx="575">
                  <c:v>58.4</c:v>
                </c:pt>
                <c:pt idx="576">
                  <c:v>58.4</c:v>
                </c:pt>
                <c:pt idx="577">
                  <c:v>58.4</c:v>
                </c:pt>
                <c:pt idx="578">
                  <c:v>58.3</c:v>
                </c:pt>
                <c:pt idx="579">
                  <c:v>58.3</c:v>
                </c:pt>
                <c:pt idx="580">
                  <c:v>58.2</c:v>
                </c:pt>
                <c:pt idx="581">
                  <c:v>58.2</c:v>
                </c:pt>
                <c:pt idx="582">
                  <c:v>58.2</c:v>
                </c:pt>
                <c:pt idx="583">
                  <c:v>58.1</c:v>
                </c:pt>
                <c:pt idx="584">
                  <c:v>58.1</c:v>
                </c:pt>
                <c:pt idx="585">
                  <c:v>58.1</c:v>
                </c:pt>
                <c:pt idx="586">
                  <c:v>58</c:v>
                </c:pt>
                <c:pt idx="587">
                  <c:v>58</c:v>
                </c:pt>
                <c:pt idx="588">
                  <c:v>57.9</c:v>
                </c:pt>
                <c:pt idx="589">
                  <c:v>57.9</c:v>
                </c:pt>
                <c:pt idx="590">
                  <c:v>57.9</c:v>
                </c:pt>
                <c:pt idx="591">
                  <c:v>57.8</c:v>
                </c:pt>
                <c:pt idx="592">
                  <c:v>57.8</c:v>
                </c:pt>
                <c:pt idx="593">
                  <c:v>57.8</c:v>
                </c:pt>
                <c:pt idx="594">
                  <c:v>57.7</c:v>
                </c:pt>
                <c:pt idx="595">
                  <c:v>57.7</c:v>
                </c:pt>
                <c:pt idx="596">
                  <c:v>57.6</c:v>
                </c:pt>
                <c:pt idx="597">
                  <c:v>57.6</c:v>
                </c:pt>
                <c:pt idx="598">
                  <c:v>57.6</c:v>
                </c:pt>
                <c:pt idx="599">
                  <c:v>57.5</c:v>
                </c:pt>
                <c:pt idx="600">
                  <c:v>57.5</c:v>
                </c:pt>
                <c:pt idx="601">
                  <c:v>57.5</c:v>
                </c:pt>
                <c:pt idx="602">
                  <c:v>57.4</c:v>
                </c:pt>
                <c:pt idx="603">
                  <c:v>57.4</c:v>
                </c:pt>
                <c:pt idx="604">
                  <c:v>57.3</c:v>
                </c:pt>
                <c:pt idx="605">
                  <c:v>57.3</c:v>
                </c:pt>
                <c:pt idx="606">
                  <c:v>57.3</c:v>
                </c:pt>
                <c:pt idx="607">
                  <c:v>57.2</c:v>
                </c:pt>
                <c:pt idx="608">
                  <c:v>57.2</c:v>
                </c:pt>
                <c:pt idx="609">
                  <c:v>57.2</c:v>
                </c:pt>
                <c:pt idx="610">
                  <c:v>57.1</c:v>
                </c:pt>
                <c:pt idx="611">
                  <c:v>57.1</c:v>
                </c:pt>
                <c:pt idx="612">
                  <c:v>57</c:v>
                </c:pt>
                <c:pt idx="613">
                  <c:v>57</c:v>
                </c:pt>
                <c:pt idx="614">
                  <c:v>57</c:v>
                </c:pt>
                <c:pt idx="615">
                  <c:v>56.9</c:v>
                </c:pt>
                <c:pt idx="616">
                  <c:v>56.9</c:v>
                </c:pt>
                <c:pt idx="617">
                  <c:v>56.9</c:v>
                </c:pt>
                <c:pt idx="618">
                  <c:v>56.8</c:v>
                </c:pt>
                <c:pt idx="619">
                  <c:v>56.8</c:v>
                </c:pt>
                <c:pt idx="620">
                  <c:v>56.8</c:v>
                </c:pt>
                <c:pt idx="621">
                  <c:v>56.7</c:v>
                </c:pt>
                <c:pt idx="622">
                  <c:v>56.7</c:v>
                </c:pt>
                <c:pt idx="623">
                  <c:v>56.6</c:v>
                </c:pt>
                <c:pt idx="624">
                  <c:v>56.6</c:v>
                </c:pt>
                <c:pt idx="625">
                  <c:v>56.6</c:v>
                </c:pt>
                <c:pt idx="626">
                  <c:v>56.5</c:v>
                </c:pt>
                <c:pt idx="627">
                  <c:v>56.5</c:v>
                </c:pt>
                <c:pt idx="628">
                  <c:v>56.5</c:v>
                </c:pt>
                <c:pt idx="629">
                  <c:v>56.4</c:v>
                </c:pt>
                <c:pt idx="630">
                  <c:v>56.4</c:v>
                </c:pt>
                <c:pt idx="631">
                  <c:v>56.4</c:v>
                </c:pt>
                <c:pt idx="632">
                  <c:v>56.3</c:v>
                </c:pt>
                <c:pt idx="633">
                  <c:v>56.3</c:v>
                </c:pt>
                <c:pt idx="634">
                  <c:v>56.2</c:v>
                </c:pt>
                <c:pt idx="635">
                  <c:v>56.2</c:v>
                </c:pt>
                <c:pt idx="636">
                  <c:v>56.2</c:v>
                </c:pt>
                <c:pt idx="637">
                  <c:v>56.1</c:v>
                </c:pt>
                <c:pt idx="638">
                  <c:v>56.1</c:v>
                </c:pt>
                <c:pt idx="639">
                  <c:v>56.1</c:v>
                </c:pt>
                <c:pt idx="640">
                  <c:v>56</c:v>
                </c:pt>
                <c:pt idx="641">
                  <c:v>56</c:v>
                </c:pt>
                <c:pt idx="642">
                  <c:v>56</c:v>
                </c:pt>
                <c:pt idx="643">
                  <c:v>55.9</c:v>
                </c:pt>
                <c:pt idx="644">
                  <c:v>55.9</c:v>
                </c:pt>
                <c:pt idx="645">
                  <c:v>55.9</c:v>
                </c:pt>
                <c:pt idx="646">
                  <c:v>55.8</c:v>
                </c:pt>
                <c:pt idx="647">
                  <c:v>55.8</c:v>
                </c:pt>
                <c:pt idx="648">
                  <c:v>55.7</c:v>
                </c:pt>
                <c:pt idx="649">
                  <c:v>55.7</c:v>
                </c:pt>
                <c:pt idx="650">
                  <c:v>55.7</c:v>
                </c:pt>
                <c:pt idx="651">
                  <c:v>55.6</c:v>
                </c:pt>
                <c:pt idx="652">
                  <c:v>55.6</c:v>
                </c:pt>
                <c:pt idx="653">
                  <c:v>55.6</c:v>
                </c:pt>
                <c:pt idx="654">
                  <c:v>55.5</c:v>
                </c:pt>
                <c:pt idx="655">
                  <c:v>55.5</c:v>
                </c:pt>
                <c:pt idx="656">
                  <c:v>55.5</c:v>
                </c:pt>
                <c:pt idx="657">
                  <c:v>55.4</c:v>
                </c:pt>
                <c:pt idx="658">
                  <c:v>55.4</c:v>
                </c:pt>
                <c:pt idx="659">
                  <c:v>55.3</c:v>
                </c:pt>
                <c:pt idx="660">
                  <c:v>55.3</c:v>
                </c:pt>
                <c:pt idx="661">
                  <c:v>55.3</c:v>
                </c:pt>
                <c:pt idx="662">
                  <c:v>55.2</c:v>
                </c:pt>
                <c:pt idx="663">
                  <c:v>55.2</c:v>
                </c:pt>
                <c:pt idx="664">
                  <c:v>55.2</c:v>
                </c:pt>
                <c:pt idx="665">
                  <c:v>55.1</c:v>
                </c:pt>
                <c:pt idx="666">
                  <c:v>55.1</c:v>
                </c:pt>
                <c:pt idx="667">
                  <c:v>55.1</c:v>
                </c:pt>
                <c:pt idx="668">
                  <c:v>55</c:v>
                </c:pt>
                <c:pt idx="669">
                  <c:v>55</c:v>
                </c:pt>
                <c:pt idx="670">
                  <c:v>55</c:v>
                </c:pt>
                <c:pt idx="671">
                  <c:v>54.9</c:v>
                </c:pt>
                <c:pt idx="672">
                  <c:v>54.9</c:v>
                </c:pt>
                <c:pt idx="673">
                  <c:v>54.9</c:v>
                </c:pt>
                <c:pt idx="674">
                  <c:v>54.8</c:v>
                </c:pt>
                <c:pt idx="675">
                  <c:v>54.8</c:v>
                </c:pt>
                <c:pt idx="676">
                  <c:v>54.7</c:v>
                </c:pt>
                <c:pt idx="677">
                  <c:v>54.7</c:v>
                </c:pt>
                <c:pt idx="678">
                  <c:v>54.7</c:v>
                </c:pt>
                <c:pt idx="679">
                  <c:v>54.6</c:v>
                </c:pt>
                <c:pt idx="680">
                  <c:v>54.6</c:v>
                </c:pt>
                <c:pt idx="681">
                  <c:v>54.6</c:v>
                </c:pt>
                <c:pt idx="682">
                  <c:v>54.5</c:v>
                </c:pt>
                <c:pt idx="683">
                  <c:v>54.5</c:v>
                </c:pt>
                <c:pt idx="684">
                  <c:v>54.5</c:v>
                </c:pt>
                <c:pt idx="685">
                  <c:v>54.4</c:v>
                </c:pt>
                <c:pt idx="686">
                  <c:v>54.4</c:v>
                </c:pt>
                <c:pt idx="687">
                  <c:v>54.4</c:v>
                </c:pt>
                <c:pt idx="688">
                  <c:v>54.3</c:v>
                </c:pt>
                <c:pt idx="689">
                  <c:v>54.3</c:v>
                </c:pt>
                <c:pt idx="690">
                  <c:v>54.3</c:v>
                </c:pt>
                <c:pt idx="691">
                  <c:v>54.2</c:v>
                </c:pt>
                <c:pt idx="692">
                  <c:v>54.2</c:v>
                </c:pt>
                <c:pt idx="693">
                  <c:v>54.2</c:v>
                </c:pt>
                <c:pt idx="694">
                  <c:v>54.1</c:v>
                </c:pt>
                <c:pt idx="695">
                  <c:v>54.1</c:v>
                </c:pt>
                <c:pt idx="696">
                  <c:v>54</c:v>
                </c:pt>
                <c:pt idx="697">
                  <c:v>54</c:v>
                </c:pt>
                <c:pt idx="698">
                  <c:v>54</c:v>
                </c:pt>
                <c:pt idx="699">
                  <c:v>53.9</c:v>
                </c:pt>
                <c:pt idx="700">
                  <c:v>53.9</c:v>
                </c:pt>
                <c:pt idx="701">
                  <c:v>53.9</c:v>
                </c:pt>
                <c:pt idx="702">
                  <c:v>53.8</c:v>
                </c:pt>
                <c:pt idx="703">
                  <c:v>53.8</c:v>
                </c:pt>
                <c:pt idx="704">
                  <c:v>53.8</c:v>
                </c:pt>
                <c:pt idx="705">
                  <c:v>53.7</c:v>
                </c:pt>
                <c:pt idx="706">
                  <c:v>53.7</c:v>
                </c:pt>
                <c:pt idx="707">
                  <c:v>53.7</c:v>
                </c:pt>
                <c:pt idx="708">
                  <c:v>53.6</c:v>
                </c:pt>
                <c:pt idx="709">
                  <c:v>53.6</c:v>
                </c:pt>
                <c:pt idx="710">
                  <c:v>53.6</c:v>
                </c:pt>
                <c:pt idx="711">
                  <c:v>53.5</c:v>
                </c:pt>
                <c:pt idx="712">
                  <c:v>53.5</c:v>
                </c:pt>
                <c:pt idx="713">
                  <c:v>53.5</c:v>
                </c:pt>
                <c:pt idx="714">
                  <c:v>53.4</c:v>
                </c:pt>
                <c:pt idx="715">
                  <c:v>53.4</c:v>
                </c:pt>
                <c:pt idx="716">
                  <c:v>53.4</c:v>
                </c:pt>
                <c:pt idx="717">
                  <c:v>53.3</c:v>
                </c:pt>
                <c:pt idx="718">
                  <c:v>53.3</c:v>
                </c:pt>
                <c:pt idx="719">
                  <c:v>53.3</c:v>
                </c:pt>
                <c:pt idx="720">
                  <c:v>53.2</c:v>
                </c:pt>
                <c:pt idx="721">
                  <c:v>53.2</c:v>
                </c:pt>
                <c:pt idx="722">
                  <c:v>53.1</c:v>
                </c:pt>
                <c:pt idx="723">
                  <c:v>53.1</c:v>
                </c:pt>
                <c:pt idx="724">
                  <c:v>53.1</c:v>
                </c:pt>
                <c:pt idx="725">
                  <c:v>53</c:v>
                </c:pt>
                <c:pt idx="726">
                  <c:v>53</c:v>
                </c:pt>
                <c:pt idx="727">
                  <c:v>53</c:v>
                </c:pt>
                <c:pt idx="728">
                  <c:v>52.9</c:v>
                </c:pt>
                <c:pt idx="729">
                  <c:v>52.9</c:v>
                </c:pt>
                <c:pt idx="730">
                  <c:v>52.9</c:v>
                </c:pt>
                <c:pt idx="731">
                  <c:v>52.8</c:v>
                </c:pt>
                <c:pt idx="732">
                  <c:v>52.8</c:v>
                </c:pt>
                <c:pt idx="733">
                  <c:v>52.8</c:v>
                </c:pt>
                <c:pt idx="734">
                  <c:v>52.7</c:v>
                </c:pt>
                <c:pt idx="735">
                  <c:v>52.7</c:v>
                </c:pt>
                <c:pt idx="736">
                  <c:v>52.7</c:v>
                </c:pt>
                <c:pt idx="737">
                  <c:v>52.6</c:v>
                </c:pt>
                <c:pt idx="738">
                  <c:v>52.6</c:v>
                </c:pt>
                <c:pt idx="739">
                  <c:v>52.6</c:v>
                </c:pt>
                <c:pt idx="740">
                  <c:v>52.5</c:v>
                </c:pt>
                <c:pt idx="741">
                  <c:v>52.5</c:v>
                </c:pt>
                <c:pt idx="742">
                  <c:v>52.5</c:v>
                </c:pt>
                <c:pt idx="743">
                  <c:v>52.4</c:v>
                </c:pt>
                <c:pt idx="744">
                  <c:v>52.4</c:v>
                </c:pt>
                <c:pt idx="745">
                  <c:v>52.4</c:v>
                </c:pt>
                <c:pt idx="746">
                  <c:v>52.3</c:v>
                </c:pt>
                <c:pt idx="747">
                  <c:v>52.3</c:v>
                </c:pt>
                <c:pt idx="748">
                  <c:v>52.3</c:v>
                </c:pt>
                <c:pt idx="749">
                  <c:v>52.2</c:v>
                </c:pt>
                <c:pt idx="750">
                  <c:v>52.2</c:v>
                </c:pt>
                <c:pt idx="751">
                  <c:v>52.2</c:v>
                </c:pt>
                <c:pt idx="752">
                  <c:v>52.1</c:v>
                </c:pt>
                <c:pt idx="753">
                  <c:v>52.1</c:v>
                </c:pt>
                <c:pt idx="754">
                  <c:v>52.1</c:v>
                </c:pt>
                <c:pt idx="755">
                  <c:v>52</c:v>
                </c:pt>
                <c:pt idx="756">
                  <c:v>52</c:v>
                </c:pt>
                <c:pt idx="757">
                  <c:v>52</c:v>
                </c:pt>
                <c:pt idx="758">
                  <c:v>51.9</c:v>
                </c:pt>
                <c:pt idx="759">
                  <c:v>51.9</c:v>
                </c:pt>
                <c:pt idx="760">
                  <c:v>51.9</c:v>
                </c:pt>
                <c:pt idx="761">
                  <c:v>51.8</c:v>
                </c:pt>
                <c:pt idx="762">
                  <c:v>51.8</c:v>
                </c:pt>
                <c:pt idx="763">
                  <c:v>51.8</c:v>
                </c:pt>
                <c:pt idx="764">
                  <c:v>51.7</c:v>
                </c:pt>
                <c:pt idx="765">
                  <c:v>51.7</c:v>
                </c:pt>
                <c:pt idx="766">
                  <c:v>51.7</c:v>
                </c:pt>
                <c:pt idx="767">
                  <c:v>51.6</c:v>
                </c:pt>
                <c:pt idx="768">
                  <c:v>51.6</c:v>
                </c:pt>
                <c:pt idx="769">
                  <c:v>51.6</c:v>
                </c:pt>
                <c:pt idx="770">
                  <c:v>51.5</c:v>
                </c:pt>
                <c:pt idx="771">
                  <c:v>51.5</c:v>
                </c:pt>
                <c:pt idx="772">
                  <c:v>51.5</c:v>
                </c:pt>
                <c:pt idx="773">
                  <c:v>51.4</c:v>
                </c:pt>
                <c:pt idx="774">
                  <c:v>51.4</c:v>
                </c:pt>
                <c:pt idx="775">
                  <c:v>51.4</c:v>
                </c:pt>
                <c:pt idx="776">
                  <c:v>51.3</c:v>
                </c:pt>
                <c:pt idx="777">
                  <c:v>51.3</c:v>
                </c:pt>
                <c:pt idx="778">
                  <c:v>51.3</c:v>
                </c:pt>
                <c:pt idx="779">
                  <c:v>51.2</c:v>
                </c:pt>
                <c:pt idx="780">
                  <c:v>51.2</c:v>
                </c:pt>
                <c:pt idx="781">
                  <c:v>51.2</c:v>
                </c:pt>
                <c:pt idx="782">
                  <c:v>51.1</c:v>
                </c:pt>
                <c:pt idx="783">
                  <c:v>51.1</c:v>
                </c:pt>
                <c:pt idx="784">
                  <c:v>51.1</c:v>
                </c:pt>
                <c:pt idx="785">
                  <c:v>51</c:v>
                </c:pt>
                <c:pt idx="786">
                  <c:v>51</c:v>
                </c:pt>
                <c:pt idx="787">
                  <c:v>51</c:v>
                </c:pt>
                <c:pt idx="788">
                  <c:v>50.9</c:v>
                </c:pt>
                <c:pt idx="789">
                  <c:v>50.9</c:v>
                </c:pt>
                <c:pt idx="790">
                  <c:v>50.9</c:v>
                </c:pt>
                <c:pt idx="791">
                  <c:v>50.8</c:v>
                </c:pt>
                <c:pt idx="792">
                  <c:v>50.8</c:v>
                </c:pt>
                <c:pt idx="793">
                  <c:v>50.8</c:v>
                </c:pt>
                <c:pt idx="794">
                  <c:v>50.7</c:v>
                </c:pt>
                <c:pt idx="795">
                  <c:v>50.7</c:v>
                </c:pt>
                <c:pt idx="796">
                  <c:v>50.7</c:v>
                </c:pt>
                <c:pt idx="797">
                  <c:v>50.6</c:v>
                </c:pt>
                <c:pt idx="798">
                  <c:v>50.6</c:v>
                </c:pt>
                <c:pt idx="799">
                  <c:v>50.6</c:v>
                </c:pt>
                <c:pt idx="800">
                  <c:v>50.5</c:v>
                </c:pt>
                <c:pt idx="801">
                  <c:v>50.5</c:v>
                </c:pt>
                <c:pt idx="802">
                  <c:v>50.5</c:v>
                </c:pt>
                <c:pt idx="803">
                  <c:v>50.4</c:v>
                </c:pt>
                <c:pt idx="804">
                  <c:v>50.4</c:v>
                </c:pt>
                <c:pt idx="805">
                  <c:v>50.4</c:v>
                </c:pt>
                <c:pt idx="806">
                  <c:v>50.4</c:v>
                </c:pt>
                <c:pt idx="807">
                  <c:v>50.3</c:v>
                </c:pt>
                <c:pt idx="808">
                  <c:v>50.3</c:v>
                </c:pt>
                <c:pt idx="809">
                  <c:v>50.3</c:v>
                </c:pt>
                <c:pt idx="810">
                  <c:v>50.2</c:v>
                </c:pt>
                <c:pt idx="811">
                  <c:v>50.2</c:v>
                </c:pt>
                <c:pt idx="812">
                  <c:v>50.2</c:v>
                </c:pt>
                <c:pt idx="813">
                  <c:v>50.1</c:v>
                </c:pt>
                <c:pt idx="814">
                  <c:v>50.1</c:v>
                </c:pt>
                <c:pt idx="815">
                  <c:v>50.1</c:v>
                </c:pt>
                <c:pt idx="816">
                  <c:v>50</c:v>
                </c:pt>
                <c:pt idx="817">
                  <c:v>50</c:v>
                </c:pt>
                <c:pt idx="818">
                  <c:v>50</c:v>
                </c:pt>
                <c:pt idx="819">
                  <c:v>49.9</c:v>
                </c:pt>
                <c:pt idx="820">
                  <c:v>49.9</c:v>
                </c:pt>
                <c:pt idx="821">
                  <c:v>49.9</c:v>
                </c:pt>
                <c:pt idx="822">
                  <c:v>49.8</c:v>
                </c:pt>
                <c:pt idx="823">
                  <c:v>49.8</c:v>
                </c:pt>
                <c:pt idx="824">
                  <c:v>49.8</c:v>
                </c:pt>
                <c:pt idx="825">
                  <c:v>49.7</c:v>
                </c:pt>
                <c:pt idx="826">
                  <c:v>49.7</c:v>
                </c:pt>
                <c:pt idx="827">
                  <c:v>49.7</c:v>
                </c:pt>
                <c:pt idx="828">
                  <c:v>49.6</c:v>
                </c:pt>
                <c:pt idx="829">
                  <c:v>49.6</c:v>
                </c:pt>
                <c:pt idx="830">
                  <c:v>49.6</c:v>
                </c:pt>
                <c:pt idx="831">
                  <c:v>49.5</c:v>
                </c:pt>
                <c:pt idx="832">
                  <c:v>49.5</c:v>
                </c:pt>
                <c:pt idx="833">
                  <c:v>49.5</c:v>
                </c:pt>
                <c:pt idx="834">
                  <c:v>49.5</c:v>
                </c:pt>
                <c:pt idx="835">
                  <c:v>49.4</c:v>
                </c:pt>
                <c:pt idx="836">
                  <c:v>49.4</c:v>
                </c:pt>
                <c:pt idx="837">
                  <c:v>49.4</c:v>
                </c:pt>
                <c:pt idx="838">
                  <c:v>49.3</c:v>
                </c:pt>
                <c:pt idx="839">
                  <c:v>49.3</c:v>
                </c:pt>
                <c:pt idx="840">
                  <c:v>49.3</c:v>
                </c:pt>
                <c:pt idx="841">
                  <c:v>49.2</c:v>
                </c:pt>
                <c:pt idx="842">
                  <c:v>49.2</c:v>
                </c:pt>
                <c:pt idx="843">
                  <c:v>49.2</c:v>
                </c:pt>
                <c:pt idx="844">
                  <c:v>49.1</c:v>
                </c:pt>
                <c:pt idx="845">
                  <c:v>49.1</c:v>
                </c:pt>
                <c:pt idx="846">
                  <c:v>49.1</c:v>
                </c:pt>
                <c:pt idx="847">
                  <c:v>49</c:v>
                </c:pt>
                <c:pt idx="848">
                  <c:v>49</c:v>
                </c:pt>
                <c:pt idx="849">
                  <c:v>49</c:v>
                </c:pt>
                <c:pt idx="850">
                  <c:v>48.9</c:v>
                </c:pt>
                <c:pt idx="851">
                  <c:v>48.9</c:v>
                </c:pt>
                <c:pt idx="852">
                  <c:v>48.9</c:v>
                </c:pt>
                <c:pt idx="853">
                  <c:v>48.9</c:v>
                </c:pt>
                <c:pt idx="854">
                  <c:v>48.8</c:v>
                </c:pt>
                <c:pt idx="855">
                  <c:v>48.8</c:v>
                </c:pt>
                <c:pt idx="856">
                  <c:v>48.8</c:v>
                </c:pt>
                <c:pt idx="857">
                  <c:v>48.7</c:v>
                </c:pt>
                <c:pt idx="858">
                  <c:v>48.7</c:v>
                </c:pt>
                <c:pt idx="859">
                  <c:v>48.7</c:v>
                </c:pt>
                <c:pt idx="860">
                  <c:v>48.6</c:v>
                </c:pt>
                <c:pt idx="861">
                  <c:v>48.6</c:v>
                </c:pt>
                <c:pt idx="862">
                  <c:v>48.6</c:v>
                </c:pt>
                <c:pt idx="863">
                  <c:v>48.5</c:v>
                </c:pt>
                <c:pt idx="864">
                  <c:v>48.5</c:v>
                </c:pt>
                <c:pt idx="865">
                  <c:v>48.5</c:v>
                </c:pt>
                <c:pt idx="866">
                  <c:v>48.4</c:v>
                </c:pt>
                <c:pt idx="867">
                  <c:v>48.4</c:v>
                </c:pt>
                <c:pt idx="868">
                  <c:v>48.4</c:v>
                </c:pt>
                <c:pt idx="869">
                  <c:v>48.3</c:v>
                </c:pt>
                <c:pt idx="870">
                  <c:v>48.3</c:v>
                </c:pt>
                <c:pt idx="871">
                  <c:v>48.3</c:v>
                </c:pt>
                <c:pt idx="872">
                  <c:v>48.3</c:v>
                </c:pt>
                <c:pt idx="873">
                  <c:v>48.2</c:v>
                </c:pt>
                <c:pt idx="874">
                  <c:v>48.2</c:v>
                </c:pt>
                <c:pt idx="875">
                  <c:v>48.2</c:v>
                </c:pt>
                <c:pt idx="876">
                  <c:v>48.1</c:v>
                </c:pt>
                <c:pt idx="877">
                  <c:v>48.1</c:v>
                </c:pt>
                <c:pt idx="878">
                  <c:v>48.1</c:v>
                </c:pt>
                <c:pt idx="879">
                  <c:v>48</c:v>
                </c:pt>
                <c:pt idx="880">
                  <c:v>48</c:v>
                </c:pt>
                <c:pt idx="881">
                  <c:v>48</c:v>
                </c:pt>
                <c:pt idx="882">
                  <c:v>47.9</c:v>
                </c:pt>
                <c:pt idx="883">
                  <c:v>47.9</c:v>
                </c:pt>
                <c:pt idx="884">
                  <c:v>47.9</c:v>
                </c:pt>
                <c:pt idx="885">
                  <c:v>47.9</c:v>
                </c:pt>
                <c:pt idx="886">
                  <c:v>47.8</c:v>
                </c:pt>
                <c:pt idx="887">
                  <c:v>47.8</c:v>
                </c:pt>
                <c:pt idx="888">
                  <c:v>47.8</c:v>
                </c:pt>
                <c:pt idx="889">
                  <c:v>47.7</c:v>
                </c:pt>
                <c:pt idx="890">
                  <c:v>47.7</c:v>
                </c:pt>
                <c:pt idx="891">
                  <c:v>47.7</c:v>
                </c:pt>
                <c:pt idx="892">
                  <c:v>47.6</c:v>
                </c:pt>
                <c:pt idx="893">
                  <c:v>47.6</c:v>
                </c:pt>
                <c:pt idx="894">
                  <c:v>47.6</c:v>
                </c:pt>
                <c:pt idx="895">
                  <c:v>47.5</c:v>
                </c:pt>
                <c:pt idx="896">
                  <c:v>47.5</c:v>
                </c:pt>
                <c:pt idx="897">
                  <c:v>47.5</c:v>
                </c:pt>
                <c:pt idx="898">
                  <c:v>47.5</c:v>
                </c:pt>
                <c:pt idx="899">
                  <c:v>47.4</c:v>
                </c:pt>
                <c:pt idx="900">
                  <c:v>47.4</c:v>
                </c:pt>
                <c:pt idx="901">
                  <c:v>47.4</c:v>
                </c:pt>
                <c:pt idx="902">
                  <c:v>47.3</c:v>
                </c:pt>
                <c:pt idx="903">
                  <c:v>47.3</c:v>
                </c:pt>
                <c:pt idx="904">
                  <c:v>47.3</c:v>
                </c:pt>
                <c:pt idx="905">
                  <c:v>47.2</c:v>
                </c:pt>
                <c:pt idx="906">
                  <c:v>47.2</c:v>
                </c:pt>
                <c:pt idx="907">
                  <c:v>47.2</c:v>
                </c:pt>
                <c:pt idx="908">
                  <c:v>47.2</c:v>
                </c:pt>
                <c:pt idx="909">
                  <c:v>47.1</c:v>
                </c:pt>
                <c:pt idx="910">
                  <c:v>47.1</c:v>
                </c:pt>
                <c:pt idx="911">
                  <c:v>47.1</c:v>
                </c:pt>
                <c:pt idx="912">
                  <c:v>47</c:v>
                </c:pt>
                <c:pt idx="913">
                  <c:v>47</c:v>
                </c:pt>
                <c:pt idx="914">
                  <c:v>47</c:v>
                </c:pt>
                <c:pt idx="915">
                  <c:v>46.9</c:v>
                </c:pt>
                <c:pt idx="916">
                  <c:v>46.9</c:v>
                </c:pt>
                <c:pt idx="917">
                  <c:v>46.9</c:v>
                </c:pt>
                <c:pt idx="918">
                  <c:v>46.8</c:v>
                </c:pt>
                <c:pt idx="919">
                  <c:v>46.8</c:v>
                </c:pt>
                <c:pt idx="920">
                  <c:v>46.8</c:v>
                </c:pt>
                <c:pt idx="921">
                  <c:v>46.8</c:v>
                </c:pt>
                <c:pt idx="922">
                  <c:v>46.7</c:v>
                </c:pt>
                <c:pt idx="923">
                  <c:v>46.7</c:v>
                </c:pt>
                <c:pt idx="924">
                  <c:v>46.7</c:v>
                </c:pt>
                <c:pt idx="925">
                  <c:v>46.6</c:v>
                </c:pt>
                <c:pt idx="926">
                  <c:v>46.6</c:v>
                </c:pt>
                <c:pt idx="927">
                  <c:v>46.6</c:v>
                </c:pt>
                <c:pt idx="928">
                  <c:v>46.5</c:v>
                </c:pt>
                <c:pt idx="929">
                  <c:v>46.5</c:v>
                </c:pt>
                <c:pt idx="930">
                  <c:v>46.5</c:v>
                </c:pt>
                <c:pt idx="931">
                  <c:v>46.5</c:v>
                </c:pt>
                <c:pt idx="932">
                  <c:v>46.4</c:v>
                </c:pt>
                <c:pt idx="933">
                  <c:v>46.4</c:v>
                </c:pt>
                <c:pt idx="934">
                  <c:v>46.4</c:v>
                </c:pt>
                <c:pt idx="935">
                  <c:v>46.3</c:v>
                </c:pt>
                <c:pt idx="936">
                  <c:v>46.3</c:v>
                </c:pt>
                <c:pt idx="937">
                  <c:v>46.3</c:v>
                </c:pt>
                <c:pt idx="938">
                  <c:v>46.2</c:v>
                </c:pt>
                <c:pt idx="939">
                  <c:v>46.2</c:v>
                </c:pt>
                <c:pt idx="940">
                  <c:v>46.2</c:v>
                </c:pt>
                <c:pt idx="941">
                  <c:v>46.2</c:v>
                </c:pt>
                <c:pt idx="942">
                  <c:v>46.1</c:v>
                </c:pt>
                <c:pt idx="943">
                  <c:v>46.1</c:v>
                </c:pt>
                <c:pt idx="944">
                  <c:v>46.1</c:v>
                </c:pt>
                <c:pt idx="945">
                  <c:v>46</c:v>
                </c:pt>
                <c:pt idx="946">
                  <c:v>46</c:v>
                </c:pt>
                <c:pt idx="947">
                  <c:v>46</c:v>
                </c:pt>
                <c:pt idx="948">
                  <c:v>46</c:v>
                </c:pt>
                <c:pt idx="949">
                  <c:v>45.9</c:v>
                </c:pt>
                <c:pt idx="950">
                  <c:v>45.9</c:v>
                </c:pt>
                <c:pt idx="951">
                  <c:v>45.9</c:v>
                </c:pt>
                <c:pt idx="952">
                  <c:v>45.8</c:v>
                </c:pt>
                <c:pt idx="953">
                  <c:v>45.8</c:v>
                </c:pt>
                <c:pt idx="954">
                  <c:v>45.8</c:v>
                </c:pt>
                <c:pt idx="955">
                  <c:v>45.7</c:v>
                </c:pt>
                <c:pt idx="956">
                  <c:v>45.7</c:v>
                </c:pt>
                <c:pt idx="957">
                  <c:v>45.7</c:v>
                </c:pt>
                <c:pt idx="958">
                  <c:v>45.7</c:v>
                </c:pt>
                <c:pt idx="959">
                  <c:v>45.6</c:v>
                </c:pt>
                <c:pt idx="960">
                  <c:v>45.6</c:v>
                </c:pt>
                <c:pt idx="961">
                  <c:v>45.6</c:v>
                </c:pt>
                <c:pt idx="962">
                  <c:v>45.5</c:v>
                </c:pt>
                <c:pt idx="963">
                  <c:v>45.5</c:v>
                </c:pt>
                <c:pt idx="964">
                  <c:v>45.5</c:v>
                </c:pt>
                <c:pt idx="965">
                  <c:v>45.5</c:v>
                </c:pt>
                <c:pt idx="966">
                  <c:v>45.4</c:v>
                </c:pt>
                <c:pt idx="967">
                  <c:v>45.4</c:v>
                </c:pt>
                <c:pt idx="968">
                  <c:v>45.4</c:v>
                </c:pt>
                <c:pt idx="969">
                  <c:v>45.3</c:v>
                </c:pt>
                <c:pt idx="970">
                  <c:v>45.3</c:v>
                </c:pt>
                <c:pt idx="971">
                  <c:v>45.3</c:v>
                </c:pt>
                <c:pt idx="972">
                  <c:v>45.2</c:v>
                </c:pt>
                <c:pt idx="973">
                  <c:v>45.2</c:v>
                </c:pt>
                <c:pt idx="974">
                  <c:v>45.2</c:v>
                </c:pt>
                <c:pt idx="975">
                  <c:v>45.2</c:v>
                </c:pt>
                <c:pt idx="976">
                  <c:v>45.1</c:v>
                </c:pt>
                <c:pt idx="977">
                  <c:v>45.1</c:v>
                </c:pt>
                <c:pt idx="978">
                  <c:v>45.1</c:v>
                </c:pt>
                <c:pt idx="979">
                  <c:v>45</c:v>
                </c:pt>
                <c:pt idx="980">
                  <c:v>45</c:v>
                </c:pt>
                <c:pt idx="981">
                  <c:v>45</c:v>
                </c:pt>
                <c:pt idx="982">
                  <c:v>45</c:v>
                </c:pt>
                <c:pt idx="983">
                  <c:v>44.9</c:v>
                </c:pt>
                <c:pt idx="984">
                  <c:v>44.9</c:v>
                </c:pt>
                <c:pt idx="985">
                  <c:v>44.9</c:v>
                </c:pt>
                <c:pt idx="986">
                  <c:v>44.8</c:v>
                </c:pt>
                <c:pt idx="987">
                  <c:v>44.8</c:v>
                </c:pt>
                <c:pt idx="988">
                  <c:v>44.8</c:v>
                </c:pt>
                <c:pt idx="989">
                  <c:v>44.8</c:v>
                </c:pt>
                <c:pt idx="990">
                  <c:v>44.7</c:v>
                </c:pt>
                <c:pt idx="991">
                  <c:v>44.7</c:v>
                </c:pt>
                <c:pt idx="992">
                  <c:v>44.7</c:v>
                </c:pt>
                <c:pt idx="993">
                  <c:v>44.6</c:v>
                </c:pt>
                <c:pt idx="994">
                  <c:v>44.6</c:v>
                </c:pt>
                <c:pt idx="995">
                  <c:v>44.6</c:v>
                </c:pt>
                <c:pt idx="996">
                  <c:v>44.6</c:v>
                </c:pt>
                <c:pt idx="997">
                  <c:v>44.5</c:v>
                </c:pt>
                <c:pt idx="998">
                  <c:v>44.5</c:v>
                </c:pt>
                <c:pt idx="999">
                  <c:v>44.5</c:v>
                </c:pt>
                <c:pt idx="1000">
                  <c:v>44.4</c:v>
                </c:pt>
                <c:pt idx="1001">
                  <c:v>44.4</c:v>
                </c:pt>
                <c:pt idx="1002">
                  <c:v>44.4</c:v>
                </c:pt>
                <c:pt idx="1003">
                  <c:v>44.4</c:v>
                </c:pt>
                <c:pt idx="1004">
                  <c:v>44.3</c:v>
                </c:pt>
                <c:pt idx="1005">
                  <c:v>44.3</c:v>
                </c:pt>
                <c:pt idx="1006">
                  <c:v>44.3</c:v>
                </c:pt>
                <c:pt idx="1007">
                  <c:v>44.2</c:v>
                </c:pt>
                <c:pt idx="1008">
                  <c:v>44.2</c:v>
                </c:pt>
                <c:pt idx="1009">
                  <c:v>44.2</c:v>
                </c:pt>
                <c:pt idx="1010">
                  <c:v>44.2</c:v>
                </c:pt>
                <c:pt idx="1011">
                  <c:v>44.1</c:v>
                </c:pt>
                <c:pt idx="1012">
                  <c:v>44.1</c:v>
                </c:pt>
                <c:pt idx="1013">
                  <c:v>44.1</c:v>
                </c:pt>
                <c:pt idx="1014">
                  <c:v>44</c:v>
                </c:pt>
                <c:pt idx="1015">
                  <c:v>44</c:v>
                </c:pt>
                <c:pt idx="1016">
                  <c:v>44</c:v>
                </c:pt>
                <c:pt idx="1017">
                  <c:v>44</c:v>
                </c:pt>
                <c:pt idx="1018">
                  <c:v>43.9</c:v>
                </c:pt>
                <c:pt idx="1019">
                  <c:v>43.9</c:v>
                </c:pt>
                <c:pt idx="1020">
                  <c:v>43.9</c:v>
                </c:pt>
                <c:pt idx="1021">
                  <c:v>43.8</c:v>
                </c:pt>
                <c:pt idx="1022">
                  <c:v>43.8</c:v>
                </c:pt>
                <c:pt idx="1023">
                  <c:v>43.8</c:v>
                </c:pt>
                <c:pt idx="1024">
                  <c:v>43.8</c:v>
                </c:pt>
                <c:pt idx="1025">
                  <c:v>43.7</c:v>
                </c:pt>
                <c:pt idx="1026">
                  <c:v>43.7</c:v>
                </c:pt>
                <c:pt idx="1027">
                  <c:v>43.7</c:v>
                </c:pt>
                <c:pt idx="1028">
                  <c:v>43.6</c:v>
                </c:pt>
                <c:pt idx="1029">
                  <c:v>43.6</c:v>
                </c:pt>
                <c:pt idx="1030">
                  <c:v>43.6</c:v>
                </c:pt>
                <c:pt idx="1031">
                  <c:v>43.6</c:v>
                </c:pt>
                <c:pt idx="1032">
                  <c:v>43.5</c:v>
                </c:pt>
                <c:pt idx="1033">
                  <c:v>43.5</c:v>
                </c:pt>
                <c:pt idx="1034">
                  <c:v>43.5</c:v>
                </c:pt>
                <c:pt idx="1035">
                  <c:v>43.4</c:v>
                </c:pt>
                <c:pt idx="1036">
                  <c:v>43.4</c:v>
                </c:pt>
                <c:pt idx="1037">
                  <c:v>43.4</c:v>
                </c:pt>
                <c:pt idx="1038">
                  <c:v>43.4</c:v>
                </c:pt>
                <c:pt idx="1039">
                  <c:v>43.3</c:v>
                </c:pt>
                <c:pt idx="1040">
                  <c:v>43.3</c:v>
                </c:pt>
                <c:pt idx="1041">
                  <c:v>43.3</c:v>
                </c:pt>
                <c:pt idx="1042">
                  <c:v>43.3</c:v>
                </c:pt>
                <c:pt idx="1043">
                  <c:v>43.2</c:v>
                </c:pt>
                <c:pt idx="1044">
                  <c:v>43.2</c:v>
                </c:pt>
                <c:pt idx="1045">
                  <c:v>43.2</c:v>
                </c:pt>
                <c:pt idx="1046">
                  <c:v>43.1</c:v>
                </c:pt>
                <c:pt idx="1047">
                  <c:v>43.1</c:v>
                </c:pt>
                <c:pt idx="1048">
                  <c:v>43.1</c:v>
                </c:pt>
                <c:pt idx="1049">
                  <c:v>43.1</c:v>
                </c:pt>
                <c:pt idx="1050">
                  <c:v>43</c:v>
                </c:pt>
                <c:pt idx="1051">
                  <c:v>43</c:v>
                </c:pt>
                <c:pt idx="1052">
                  <c:v>43</c:v>
                </c:pt>
                <c:pt idx="1053">
                  <c:v>42.9</c:v>
                </c:pt>
                <c:pt idx="1054">
                  <c:v>42.9</c:v>
                </c:pt>
                <c:pt idx="1055">
                  <c:v>42.9</c:v>
                </c:pt>
                <c:pt idx="1056">
                  <c:v>42.9</c:v>
                </c:pt>
                <c:pt idx="1057">
                  <c:v>42.8</c:v>
                </c:pt>
                <c:pt idx="1058">
                  <c:v>42.8</c:v>
                </c:pt>
                <c:pt idx="1059">
                  <c:v>42.8</c:v>
                </c:pt>
                <c:pt idx="1060">
                  <c:v>42.8</c:v>
                </c:pt>
                <c:pt idx="1061">
                  <c:v>42.7</c:v>
                </c:pt>
                <c:pt idx="1062">
                  <c:v>42.7</c:v>
                </c:pt>
                <c:pt idx="1063">
                  <c:v>42.7</c:v>
                </c:pt>
                <c:pt idx="1064">
                  <c:v>42.6</c:v>
                </c:pt>
                <c:pt idx="1065">
                  <c:v>42.6</c:v>
                </c:pt>
                <c:pt idx="1066">
                  <c:v>42.6</c:v>
                </c:pt>
                <c:pt idx="1067">
                  <c:v>42.6</c:v>
                </c:pt>
                <c:pt idx="1068">
                  <c:v>42.5</c:v>
                </c:pt>
                <c:pt idx="1069">
                  <c:v>42.5</c:v>
                </c:pt>
                <c:pt idx="1070">
                  <c:v>42.5</c:v>
                </c:pt>
                <c:pt idx="1071">
                  <c:v>42.5</c:v>
                </c:pt>
                <c:pt idx="1072">
                  <c:v>42.4</c:v>
                </c:pt>
                <c:pt idx="1073">
                  <c:v>42.4</c:v>
                </c:pt>
                <c:pt idx="1074">
                  <c:v>42.4</c:v>
                </c:pt>
                <c:pt idx="1075">
                  <c:v>42.3</c:v>
                </c:pt>
                <c:pt idx="1076">
                  <c:v>42.3</c:v>
                </c:pt>
                <c:pt idx="1077">
                  <c:v>42.3</c:v>
                </c:pt>
                <c:pt idx="1078">
                  <c:v>42.3</c:v>
                </c:pt>
                <c:pt idx="1079">
                  <c:v>42.2</c:v>
                </c:pt>
                <c:pt idx="1080">
                  <c:v>42.2</c:v>
                </c:pt>
                <c:pt idx="1081">
                  <c:v>42.2</c:v>
                </c:pt>
                <c:pt idx="1082">
                  <c:v>42.2</c:v>
                </c:pt>
                <c:pt idx="1083">
                  <c:v>42.1</c:v>
                </c:pt>
                <c:pt idx="1084">
                  <c:v>42.1</c:v>
                </c:pt>
                <c:pt idx="1085">
                  <c:v>42.1</c:v>
                </c:pt>
                <c:pt idx="1086">
                  <c:v>42</c:v>
                </c:pt>
                <c:pt idx="1087">
                  <c:v>42</c:v>
                </c:pt>
                <c:pt idx="1088">
                  <c:v>42</c:v>
                </c:pt>
                <c:pt idx="1089">
                  <c:v>42</c:v>
                </c:pt>
                <c:pt idx="1090">
                  <c:v>41.9</c:v>
                </c:pt>
                <c:pt idx="1091">
                  <c:v>41.9</c:v>
                </c:pt>
                <c:pt idx="1092">
                  <c:v>41.9</c:v>
                </c:pt>
                <c:pt idx="1093">
                  <c:v>41.9</c:v>
                </c:pt>
                <c:pt idx="1094">
                  <c:v>41.8</c:v>
                </c:pt>
                <c:pt idx="1095">
                  <c:v>41.8</c:v>
                </c:pt>
                <c:pt idx="1096">
                  <c:v>41.8</c:v>
                </c:pt>
                <c:pt idx="1097">
                  <c:v>41.7</c:v>
                </c:pt>
                <c:pt idx="1098">
                  <c:v>41.7</c:v>
                </c:pt>
                <c:pt idx="1099">
                  <c:v>41.7</c:v>
                </c:pt>
                <c:pt idx="1100">
                  <c:v>41.7</c:v>
                </c:pt>
                <c:pt idx="1101">
                  <c:v>41.6</c:v>
                </c:pt>
                <c:pt idx="1102">
                  <c:v>41.6</c:v>
                </c:pt>
                <c:pt idx="1103">
                  <c:v>41.6</c:v>
                </c:pt>
                <c:pt idx="1104">
                  <c:v>41.6</c:v>
                </c:pt>
                <c:pt idx="1105">
                  <c:v>41.5</c:v>
                </c:pt>
                <c:pt idx="1106">
                  <c:v>41.5</c:v>
                </c:pt>
                <c:pt idx="1107">
                  <c:v>41.5</c:v>
                </c:pt>
                <c:pt idx="1108">
                  <c:v>41.5</c:v>
                </c:pt>
                <c:pt idx="1109">
                  <c:v>41.4</c:v>
                </c:pt>
                <c:pt idx="1110">
                  <c:v>41.4</c:v>
                </c:pt>
                <c:pt idx="1111">
                  <c:v>41.4</c:v>
                </c:pt>
                <c:pt idx="1112">
                  <c:v>41.3</c:v>
                </c:pt>
                <c:pt idx="1113">
                  <c:v>41.3</c:v>
                </c:pt>
                <c:pt idx="1114">
                  <c:v>41.3</c:v>
                </c:pt>
                <c:pt idx="1115">
                  <c:v>41.3</c:v>
                </c:pt>
                <c:pt idx="1116">
                  <c:v>41.2</c:v>
                </c:pt>
                <c:pt idx="1117">
                  <c:v>41.2</c:v>
                </c:pt>
                <c:pt idx="1118">
                  <c:v>41.2</c:v>
                </c:pt>
                <c:pt idx="1119">
                  <c:v>41.2</c:v>
                </c:pt>
                <c:pt idx="1120">
                  <c:v>41.1</c:v>
                </c:pt>
                <c:pt idx="1121">
                  <c:v>41.1</c:v>
                </c:pt>
                <c:pt idx="1122">
                  <c:v>41.1</c:v>
                </c:pt>
                <c:pt idx="1123">
                  <c:v>41.1</c:v>
                </c:pt>
                <c:pt idx="1124">
                  <c:v>41</c:v>
                </c:pt>
                <c:pt idx="1125">
                  <c:v>41</c:v>
                </c:pt>
                <c:pt idx="1126">
                  <c:v>41</c:v>
                </c:pt>
                <c:pt idx="1127">
                  <c:v>41</c:v>
                </c:pt>
                <c:pt idx="1128">
                  <c:v>40.9</c:v>
                </c:pt>
                <c:pt idx="1129">
                  <c:v>40.9</c:v>
                </c:pt>
                <c:pt idx="1130">
                  <c:v>40.9</c:v>
                </c:pt>
                <c:pt idx="1131">
                  <c:v>40.799999999999997</c:v>
                </c:pt>
                <c:pt idx="1132">
                  <c:v>40.799999999999997</c:v>
                </c:pt>
                <c:pt idx="1133">
                  <c:v>40.799999999999997</c:v>
                </c:pt>
                <c:pt idx="1134">
                  <c:v>40.799999999999997</c:v>
                </c:pt>
                <c:pt idx="1135">
                  <c:v>40.700000000000003</c:v>
                </c:pt>
                <c:pt idx="1136">
                  <c:v>40.700000000000003</c:v>
                </c:pt>
                <c:pt idx="1137">
                  <c:v>40.700000000000003</c:v>
                </c:pt>
                <c:pt idx="1138">
                  <c:v>40.700000000000003</c:v>
                </c:pt>
                <c:pt idx="1139">
                  <c:v>40.6</c:v>
                </c:pt>
                <c:pt idx="1140">
                  <c:v>40.6</c:v>
                </c:pt>
                <c:pt idx="1141">
                  <c:v>40.6</c:v>
                </c:pt>
                <c:pt idx="1142">
                  <c:v>40.6</c:v>
                </c:pt>
                <c:pt idx="1143">
                  <c:v>40.5</c:v>
                </c:pt>
                <c:pt idx="1144">
                  <c:v>40.5</c:v>
                </c:pt>
                <c:pt idx="1145">
                  <c:v>40.5</c:v>
                </c:pt>
                <c:pt idx="1146">
                  <c:v>40.5</c:v>
                </c:pt>
                <c:pt idx="1147">
                  <c:v>40.4</c:v>
                </c:pt>
                <c:pt idx="1148">
                  <c:v>40.4</c:v>
                </c:pt>
                <c:pt idx="1149">
                  <c:v>40.4</c:v>
                </c:pt>
                <c:pt idx="1150">
                  <c:v>40.299999999999997</c:v>
                </c:pt>
                <c:pt idx="1151">
                  <c:v>40.299999999999997</c:v>
                </c:pt>
                <c:pt idx="1152">
                  <c:v>40.299999999999997</c:v>
                </c:pt>
                <c:pt idx="1153">
                  <c:v>40.299999999999997</c:v>
                </c:pt>
                <c:pt idx="1154">
                  <c:v>40.200000000000003</c:v>
                </c:pt>
                <c:pt idx="1155">
                  <c:v>40.200000000000003</c:v>
                </c:pt>
                <c:pt idx="1156">
                  <c:v>40.200000000000003</c:v>
                </c:pt>
                <c:pt idx="1157">
                  <c:v>40.200000000000003</c:v>
                </c:pt>
                <c:pt idx="1158">
                  <c:v>40.1</c:v>
                </c:pt>
                <c:pt idx="1159">
                  <c:v>40.1</c:v>
                </c:pt>
                <c:pt idx="1160">
                  <c:v>40.1</c:v>
                </c:pt>
                <c:pt idx="1161">
                  <c:v>40.1</c:v>
                </c:pt>
                <c:pt idx="1162">
                  <c:v>40</c:v>
                </c:pt>
                <c:pt idx="1163">
                  <c:v>40</c:v>
                </c:pt>
                <c:pt idx="1164">
                  <c:v>40</c:v>
                </c:pt>
                <c:pt idx="1165">
                  <c:v>40</c:v>
                </c:pt>
                <c:pt idx="1166">
                  <c:v>39.9</c:v>
                </c:pt>
                <c:pt idx="1167">
                  <c:v>39.9</c:v>
                </c:pt>
                <c:pt idx="1168">
                  <c:v>39.9</c:v>
                </c:pt>
                <c:pt idx="1169">
                  <c:v>39.9</c:v>
                </c:pt>
                <c:pt idx="1170">
                  <c:v>39.799999999999997</c:v>
                </c:pt>
                <c:pt idx="1171">
                  <c:v>39.799999999999997</c:v>
                </c:pt>
                <c:pt idx="1172">
                  <c:v>39.799999999999997</c:v>
                </c:pt>
                <c:pt idx="1173">
                  <c:v>39.799999999999997</c:v>
                </c:pt>
                <c:pt idx="1174">
                  <c:v>39.700000000000003</c:v>
                </c:pt>
                <c:pt idx="1175">
                  <c:v>39.700000000000003</c:v>
                </c:pt>
                <c:pt idx="1176">
                  <c:v>39.700000000000003</c:v>
                </c:pt>
                <c:pt idx="1177">
                  <c:v>39.700000000000003</c:v>
                </c:pt>
                <c:pt idx="1178">
                  <c:v>39.6</c:v>
                </c:pt>
                <c:pt idx="1179">
                  <c:v>39.6</c:v>
                </c:pt>
                <c:pt idx="1180">
                  <c:v>39.6</c:v>
                </c:pt>
                <c:pt idx="1181">
                  <c:v>39.6</c:v>
                </c:pt>
                <c:pt idx="1182">
                  <c:v>39.5</c:v>
                </c:pt>
                <c:pt idx="1183">
                  <c:v>39.5</c:v>
                </c:pt>
                <c:pt idx="1184">
                  <c:v>39.5</c:v>
                </c:pt>
                <c:pt idx="1185">
                  <c:v>39.4</c:v>
                </c:pt>
                <c:pt idx="1186">
                  <c:v>39.4</c:v>
                </c:pt>
                <c:pt idx="1187">
                  <c:v>39.4</c:v>
                </c:pt>
                <c:pt idx="1188">
                  <c:v>39.4</c:v>
                </c:pt>
                <c:pt idx="1189">
                  <c:v>39.299999999999997</c:v>
                </c:pt>
                <c:pt idx="1190">
                  <c:v>39.299999999999997</c:v>
                </c:pt>
                <c:pt idx="1191">
                  <c:v>39.299999999999997</c:v>
                </c:pt>
                <c:pt idx="1192">
                  <c:v>39.299999999999997</c:v>
                </c:pt>
                <c:pt idx="1193">
                  <c:v>39.200000000000003</c:v>
                </c:pt>
                <c:pt idx="1194">
                  <c:v>39.200000000000003</c:v>
                </c:pt>
                <c:pt idx="1195">
                  <c:v>39.200000000000003</c:v>
                </c:pt>
                <c:pt idx="1196">
                  <c:v>39.200000000000003</c:v>
                </c:pt>
                <c:pt idx="1197">
                  <c:v>39.1</c:v>
                </c:pt>
                <c:pt idx="1198">
                  <c:v>39.1</c:v>
                </c:pt>
                <c:pt idx="1199">
                  <c:v>39.1</c:v>
                </c:pt>
                <c:pt idx="1200">
                  <c:v>39.1</c:v>
                </c:pt>
                <c:pt idx="1201">
                  <c:v>39</c:v>
                </c:pt>
                <c:pt idx="1202">
                  <c:v>39</c:v>
                </c:pt>
                <c:pt idx="1203">
                  <c:v>39</c:v>
                </c:pt>
                <c:pt idx="1204">
                  <c:v>39</c:v>
                </c:pt>
                <c:pt idx="1205">
                  <c:v>38.9</c:v>
                </c:pt>
                <c:pt idx="1206">
                  <c:v>38.9</c:v>
                </c:pt>
                <c:pt idx="1207">
                  <c:v>38.9</c:v>
                </c:pt>
                <c:pt idx="1208">
                  <c:v>38.9</c:v>
                </c:pt>
                <c:pt idx="1209">
                  <c:v>38.799999999999997</c:v>
                </c:pt>
                <c:pt idx="1210">
                  <c:v>38.799999999999997</c:v>
                </c:pt>
                <c:pt idx="1211">
                  <c:v>38.799999999999997</c:v>
                </c:pt>
                <c:pt idx="1212">
                  <c:v>38.799999999999997</c:v>
                </c:pt>
                <c:pt idx="1213">
                  <c:v>38.700000000000003</c:v>
                </c:pt>
                <c:pt idx="1214">
                  <c:v>38.700000000000003</c:v>
                </c:pt>
                <c:pt idx="1215">
                  <c:v>38.700000000000003</c:v>
                </c:pt>
                <c:pt idx="1216">
                  <c:v>38.700000000000003</c:v>
                </c:pt>
                <c:pt idx="1217">
                  <c:v>38.6</c:v>
                </c:pt>
                <c:pt idx="1218">
                  <c:v>38.6</c:v>
                </c:pt>
                <c:pt idx="1219">
                  <c:v>38.6</c:v>
                </c:pt>
                <c:pt idx="1220">
                  <c:v>38.6</c:v>
                </c:pt>
                <c:pt idx="1221">
                  <c:v>38.5</c:v>
                </c:pt>
                <c:pt idx="1222">
                  <c:v>38.5</c:v>
                </c:pt>
                <c:pt idx="1223">
                  <c:v>38.5</c:v>
                </c:pt>
                <c:pt idx="1224">
                  <c:v>38.5</c:v>
                </c:pt>
                <c:pt idx="1225">
                  <c:v>38.4</c:v>
                </c:pt>
                <c:pt idx="1226">
                  <c:v>38.4</c:v>
                </c:pt>
                <c:pt idx="1227">
                  <c:v>38.4</c:v>
                </c:pt>
                <c:pt idx="1228">
                  <c:v>38.4</c:v>
                </c:pt>
                <c:pt idx="1229">
                  <c:v>38.299999999999997</c:v>
                </c:pt>
                <c:pt idx="1230">
                  <c:v>38.299999999999997</c:v>
                </c:pt>
                <c:pt idx="1231">
                  <c:v>38.299999999999997</c:v>
                </c:pt>
                <c:pt idx="1232">
                  <c:v>38.299999999999997</c:v>
                </c:pt>
                <c:pt idx="1233">
                  <c:v>38.200000000000003</c:v>
                </c:pt>
                <c:pt idx="1234">
                  <c:v>38.200000000000003</c:v>
                </c:pt>
                <c:pt idx="1235">
                  <c:v>38.200000000000003</c:v>
                </c:pt>
                <c:pt idx="1236">
                  <c:v>38.200000000000003</c:v>
                </c:pt>
                <c:pt idx="1237">
                  <c:v>38.200000000000003</c:v>
                </c:pt>
                <c:pt idx="1238">
                  <c:v>38.1</c:v>
                </c:pt>
                <c:pt idx="1239">
                  <c:v>38.1</c:v>
                </c:pt>
                <c:pt idx="1240">
                  <c:v>38.1</c:v>
                </c:pt>
                <c:pt idx="1241">
                  <c:v>38.1</c:v>
                </c:pt>
                <c:pt idx="1242">
                  <c:v>38</c:v>
                </c:pt>
                <c:pt idx="1243">
                  <c:v>38</c:v>
                </c:pt>
                <c:pt idx="1244">
                  <c:v>38</c:v>
                </c:pt>
                <c:pt idx="1245">
                  <c:v>38</c:v>
                </c:pt>
                <c:pt idx="1246">
                  <c:v>37.9</c:v>
                </c:pt>
                <c:pt idx="1247">
                  <c:v>37.9</c:v>
                </c:pt>
                <c:pt idx="1248">
                  <c:v>37.9</c:v>
                </c:pt>
                <c:pt idx="1249">
                  <c:v>37.9</c:v>
                </c:pt>
                <c:pt idx="1250">
                  <c:v>37.799999999999997</c:v>
                </c:pt>
                <c:pt idx="1251">
                  <c:v>37.799999999999997</c:v>
                </c:pt>
                <c:pt idx="1252">
                  <c:v>37.799999999999997</c:v>
                </c:pt>
                <c:pt idx="1253">
                  <c:v>37.799999999999997</c:v>
                </c:pt>
                <c:pt idx="1254">
                  <c:v>37.700000000000003</c:v>
                </c:pt>
                <c:pt idx="1255">
                  <c:v>37.700000000000003</c:v>
                </c:pt>
                <c:pt idx="1256">
                  <c:v>37.700000000000003</c:v>
                </c:pt>
                <c:pt idx="1257">
                  <c:v>37.700000000000003</c:v>
                </c:pt>
                <c:pt idx="1258">
                  <c:v>37.6</c:v>
                </c:pt>
                <c:pt idx="1259">
                  <c:v>37.6</c:v>
                </c:pt>
                <c:pt idx="1260">
                  <c:v>37.6</c:v>
                </c:pt>
                <c:pt idx="1261">
                  <c:v>37.6</c:v>
                </c:pt>
                <c:pt idx="1262">
                  <c:v>37.5</c:v>
                </c:pt>
                <c:pt idx="1263">
                  <c:v>37.5</c:v>
                </c:pt>
                <c:pt idx="1264">
                  <c:v>37.5</c:v>
                </c:pt>
                <c:pt idx="1265">
                  <c:v>37.5</c:v>
                </c:pt>
                <c:pt idx="1266">
                  <c:v>37.4</c:v>
                </c:pt>
                <c:pt idx="1267">
                  <c:v>37.4</c:v>
                </c:pt>
                <c:pt idx="1268">
                  <c:v>37.4</c:v>
                </c:pt>
                <c:pt idx="1269">
                  <c:v>37.4</c:v>
                </c:pt>
                <c:pt idx="1270">
                  <c:v>37.299999999999997</c:v>
                </c:pt>
                <c:pt idx="1271">
                  <c:v>37.299999999999997</c:v>
                </c:pt>
                <c:pt idx="1272">
                  <c:v>37.299999999999997</c:v>
                </c:pt>
                <c:pt idx="1273">
                  <c:v>37.299999999999997</c:v>
                </c:pt>
                <c:pt idx="1274">
                  <c:v>37.299999999999997</c:v>
                </c:pt>
                <c:pt idx="1275">
                  <c:v>37.200000000000003</c:v>
                </c:pt>
                <c:pt idx="1276">
                  <c:v>37.200000000000003</c:v>
                </c:pt>
                <c:pt idx="1277">
                  <c:v>37.200000000000003</c:v>
                </c:pt>
                <c:pt idx="1278">
                  <c:v>37.200000000000003</c:v>
                </c:pt>
                <c:pt idx="1279">
                  <c:v>37.1</c:v>
                </c:pt>
                <c:pt idx="1280">
                  <c:v>37.1</c:v>
                </c:pt>
                <c:pt idx="1281">
                  <c:v>37.1</c:v>
                </c:pt>
                <c:pt idx="1282">
                  <c:v>37.1</c:v>
                </c:pt>
                <c:pt idx="1283">
                  <c:v>37</c:v>
                </c:pt>
                <c:pt idx="1284">
                  <c:v>37</c:v>
                </c:pt>
                <c:pt idx="1285">
                  <c:v>37</c:v>
                </c:pt>
                <c:pt idx="1286">
                  <c:v>37</c:v>
                </c:pt>
                <c:pt idx="1287">
                  <c:v>36.9</c:v>
                </c:pt>
                <c:pt idx="1288">
                  <c:v>36.9</c:v>
                </c:pt>
                <c:pt idx="1289">
                  <c:v>36.9</c:v>
                </c:pt>
                <c:pt idx="1290">
                  <c:v>36.9</c:v>
                </c:pt>
                <c:pt idx="1291">
                  <c:v>36.799999999999997</c:v>
                </c:pt>
                <c:pt idx="1292">
                  <c:v>36.799999999999997</c:v>
                </c:pt>
                <c:pt idx="1293">
                  <c:v>36.799999999999997</c:v>
                </c:pt>
                <c:pt idx="1294">
                  <c:v>36.799999999999997</c:v>
                </c:pt>
                <c:pt idx="1295">
                  <c:v>36.799999999999997</c:v>
                </c:pt>
                <c:pt idx="1296">
                  <c:v>36.700000000000003</c:v>
                </c:pt>
                <c:pt idx="1297">
                  <c:v>36.700000000000003</c:v>
                </c:pt>
                <c:pt idx="1298">
                  <c:v>36.700000000000003</c:v>
                </c:pt>
                <c:pt idx="1299">
                  <c:v>36.700000000000003</c:v>
                </c:pt>
                <c:pt idx="1300">
                  <c:v>36.6</c:v>
                </c:pt>
                <c:pt idx="1301">
                  <c:v>36.6</c:v>
                </c:pt>
                <c:pt idx="1302">
                  <c:v>36.6</c:v>
                </c:pt>
                <c:pt idx="1303">
                  <c:v>36.6</c:v>
                </c:pt>
                <c:pt idx="1304">
                  <c:v>36.5</c:v>
                </c:pt>
                <c:pt idx="1305">
                  <c:v>36.5</c:v>
                </c:pt>
                <c:pt idx="1306">
                  <c:v>36.5</c:v>
                </c:pt>
                <c:pt idx="1307">
                  <c:v>36.5</c:v>
                </c:pt>
                <c:pt idx="1308">
                  <c:v>36.4</c:v>
                </c:pt>
                <c:pt idx="1309">
                  <c:v>36.4</c:v>
                </c:pt>
                <c:pt idx="1310">
                  <c:v>36.4</c:v>
                </c:pt>
                <c:pt idx="1311">
                  <c:v>36.4</c:v>
                </c:pt>
                <c:pt idx="1312">
                  <c:v>36.4</c:v>
                </c:pt>
                <c:pt idx="1313">
                  <c:v>36.299999999999997</c:v>
                </c:pt>
                <c:pt idx="1314">
                  <c:v>36.299999999999997</c:v>
                </c:pt>
                <c:pt idx="1315">
                  <c:v>36.299999999999997</c:v>
                </c:pt>
                <c:pt idx="1316">
                  <c:v>36.299999999999997</c:v>
                </c:pt>
                <c:pt idx="1317">
                  <c:v>36.200000000000003</c:v>
                </c:pt>
                <c:pt idx="1318">
                  <c:v>36.200000000000003</c:v>
                </c:pt>
                <c:pt idx="1319">
                  <c:v>36.200000000000003</c:v>
                </c:pt>
                <c:pt idx="1320">
                  <c:v>36.200000000000003</c:v>
                </c:pt>
                <c:pt idx="1321">
                  <c:v>36.1</c:v>
                </c:pt>
                <c:pt idx="1322">
                  <c:v>36.1</c:v>
                </c:pt>
                <c:pt idx="1323">
                  <c:v>36.1</c:v>
                </c:pt>
                <c:pt idx="1324">
                  <c:v>36.1</c:v>
                </c:pt>
                <c:pt idx="1325">
                  <c:v>36</c:v>
                </c:pt>
                <c:pt idx="1326">
                  <c:v>36</c:v>
                </c:pt>
                <c:pt idx="1327">
                  <c:v>36</c:v>
                </c:pt>
                <c:pt idx="1328">
                  <c:v>36</c:v>
                </c:pt>
                <c:pt idx="1329">
                  <c:v>36</c:v>
                </c:pt>
                <c:pt idx="1330">
                  <c:v>35.9</c:v>
                </c:pt>
                <c:pt idx="1331">
                  <c:v>35.9</c:v>
                </c:pt>
                <c:pt idx="1332">
                  <c:v>35.9</c:v>
                </c:pt>
                <c:pt idx="1333">
                  <c:v>35.9</c:v>
                </c:pt>
                <c:pt idx="1334">
                  <c:v>35.799999999999997</c:v>
                </c:pt>
                <c:pt idx="1335">
                  <c:v>35.799999999999997</c:v>
                </c:pt>
                <c:pt idx="1336">
                  <c:v>35.799999999999997</c:v>
                </c:pt>
                <c:pt idx="1337">
                  <c:v>35.799999999999997</c:v>
                </c:pt>
                <c:pt idx="1338">
                  <c:v>35.700000000000003</c:v>
                </c:pt>
                <c:pt idx="1339">
                  <c:v>35.700000000000003</c:v>
                </c:pt>
                <c:pt idx="1340">
                  <c:v>35.700000000000003</c:v>
                </c:pt>
                <c:pt idx="1341">
                  <c:v>35.700000000000003</c:v>
                </c:pt>
                <c:pt idx="1342">
                  <c:v>35.700000000000003</c:v>
                </c:pt>
                <c:pt idx="1343">
                  <c:v>35.6</c:v>
                </c:pt>
                <c:pt idx="1344">
                  <c:v>35.6</c:v>
                </c:pt>
                <c:pt idx="1345">
                  <c:v>35.6</c:v>
                </c:pt>
                <c:pt idx="1346">
                  <c:v>35.6</c:v>
                </c:pt>
                <c:pt idx="1347">
                  <c:v>35.5</c:v>
                </c:pt>
                <c:pt idx="1348">
                  <c:v>35.5</c:v>
                </c:pt>
                <c:pt idx="1349">
                  <c:v>35.5</c:v>
                </c:pt>
                <c:pt idx="1350">
                  <c:v>35.5</c:v>
                </c:pt>
                <c:pt idx="1351">
                  <c:v>35.5</c:v>
                </c:pt>
                <c:pt idx="1352">
                  <c:v>35.4</c:v>
                </c:pt>
                <c:pt idx="1353">
                  <c:v>35.4</c:v>
                </c:pt>
                <c:pt idx="1354">
                  <c:v>35.4</c:v>
                </c:pt>
                <c:pt idx="1355">
                  <c:v>35.4</c:v>
                </c:pt>
                <c:pt idx="1356">
                  <c:v>35.299999999999997</c:v>
                </c:pt>
                <c:pt idx="1357">
                  <c:v>35.299999999999997</c:v>
                </c:pt>
                <c:pt idx="1358">
                  <c:v>35.299999999999997</c:v>
                </c:pt>
                <c:pt idx="1359">
                  <c:v>35.299999999999997</c:v>
                </c:pt>
                <c:pt idx="1360">
                  <c:v>35.200000000000003</c:v>
                </c:pt>
                <c:pt idx="1361">
                  <c:v>35.200000000000003</c:v>
                </c:pt>
                <c:pt idx="1362">
                  <c:v>35.200000000000003</c:v>
                </c:pt>
                <c:pt idx="1363">
                  <c:v>35.200000000000003</c:v>
                </c:pt>
                <c:pt idx="1364">
                  <c:v>35.200000000000003</c:v>
                </c:pt>
                <c:pt idx="1365">
                  <c:v>35.1</c:v>
                </c:pt>
                <c:pt idx="1366">
                  <c:v>35.1</c:v>
                </c:pt>
                <c:pt idx="1367">
                  <c:v>35.1</c:v>
                </c:pt>
                <c:pt idx="1368">
                  <c:v>35.1</c:v>
                </c:pt>
                <c:pt idx="1369">
                  <c:v>35</c:v>
                </c:pt>
                <c:pt idx="1370">
                  <c:v>35</c:v>
                </c:pt>
                <c:pt idx="1371">
                  <c:v>35</c:v>
                </c:pt>
                <c:pt idx="1372">
                  <c:v>35</c:v>
                </c:pt>
                <c:pt idx="1373">
                  <c:v>35</c:v>
                </c:pt>
                <c:pt idx="1374">
                  <c:v>34.9</c:v>
                </c:pt>
                <c:pt idx="1375">
                  <c:v>34.9</c:v>
                </c:pt>
                <c:pt idx="1376">
                  <c:v>34.9</c:v>
                </c:pt>
                <c:pt idx="1377">
                  <c:v>34.9</c:v>
                </c:pt>
                <c:pt idx="1378">
                  <c:v>34.799999999999997</c:v>
                </c:pt>
                <c:pt idx="1379">
                  <c:v>34.799999999999997</c:v>
                </c:pt>
                <c:pt idx="1380">
                  <c:v>34.799999999999997</c:v>
                </c:pt>
                <c:pt idx="1381">
                  <c:v>34.799999999999997</c:v>
                </c:pt>
                <c:pt idx="1382">
                  <c:v>34.799999999999997</c:v>
                </c:pt>
                <c:pt idx="1383">
                  <c:v>34.700000000000003</c:v>
                </c:pt>
                <c:pt idx="1384">
                  <c:v>34.700000000000003</c:v>
                </c:pt>
                <c:pt idx="1385">
                  <c:v>34.700000000000003</c:v>
                </c:pt>
                <c:pt idx="1386">
                  <c:v>34.700000000000003</c:v>
                </c:pt>
                <c:pt idx="1387">
                  <c:v>34.6</c:v>
                </c:pt>
                <c:pt idx="1388">
                  <c:v>34.6</c:v>
                </c:pt>
                <c:pt idx="1389">
                  <c:v>34.6</c:v>
                </c:pt>
                <c:pt idx="1390">
                  <c:v>34.6</c:v>
                </c:pt>
                <c:pt idx="1391">
                  <c:v>34.5</c:v>
                </c:pt>
                <c:pt idx="1392">
                  <c:v>34.5</c:v>
                </c:pt>
                <c:pt idx="1393">
                  <c:v>34.5</c:v>
                </c:pt>
                <c:pt idx="1394">
                  <c:v>34.5</c:v>
                </c:pt>
                <c:pt idx="1395">
                  <c:v>34.5</c:v>
                </c:pt>
                <c:pt idx="1396">
                  <c:v>34.4</c:v>
                </c:pt>
                <c:pt idx="1397">
                  <c:v>34.4</c:v>
                </c:pt>
                <c:pt idx="1398">
                  <c:v>34.4</c:v>
                </c:pt>
                <c:pt idx="1399">
                  <c:v>34.4</c:v>
                </c:pt>
                <c:pt idx="1400">
                  <c:v>34.299999999999997</c:v>
                </c:pt>
                <c:pt idx="1401">
                  <c:v>34.299999999999997</c:v>
                </c:pt>
                <c:pt idx="1402">
                  <c:v>34.299999999999997</c:v>
                </c:pt>
                <c:pt idx="1403">
                  <c:v>34.299999999999997</c:v>
                </c:pt>
                <c:pt idx="1404">
                  <c:v>34.299999999999997</c:v>
                </c:pt>
                <c:pt idx="1405">
                  <c:v>34.200000000000003</c:v>
                </c:pt>
                <c:pt idx="1406">
                  <c:v>34.200000000000003</c:v>
                </c:pt>
                <c:pt idx="1407">
                  <c:v>34.200000000000003</c:v>
                </c:pt>
                <c:pt idx="1408">
                  <c:v>34.200000000000003</c:v>
                </c:pt>
                <c:pt idx="1409">
                  <c:v>34.200000000000003</c:v>
                </c:pt>
                <c:pt idx="1410">
                  <c:v>34.1</c:v>
                </c:pt>
                <c:pt idx="1411">
                  <c:v>34.1</c:v>
                </c:pt>
                <c:pt idx="1412">
                  <c:v>34.1</c:v>
                </c:pt>
                <c:pt idx="1413">
                  <c:v>34.1</c:v>
                </c:pt>
                <c:pt idx="1414">
                  <c:v>34</c:v>
                </c:pt>
                <c:pt idx="1415">
                  <c:v>34</c:v>
                </c:pt>
                <c:pt idx="1416">
                  <c:v>34</c:v>
                </c:pt>
                <c:pt idx="1417">
                  <c:v>34</c:v>
                </c:pt>
                <c:pt idx="1418">
                  <c:v>34</c:v>
                </c:pt>
                <c:pt idx="1419">
                  <c:v>33.9</c:v>
                </c:pt>
                <c:pt idx="1420">
                  <c:v>33.9</c:v>
                </c:pt>
                <c:pt idx="1421">
                  <c:v>33.9</c:v>
                </c:pt>
                <c:pt idx="1422">
                  <c:v>33.9</c:v>
                </c:pt>
                <c:pt idx="1423">
                  <c:v>33.799999999999997</c:v>
                </c:pt>
                <c:pt idx="1424">
                  <c:v>33.799999999999997</c:v>
                </c:pt>
                <c:pt idx="1425">
                  <c:v>33.799999999999997</c:v>
                </c:pt>
                <c:pt idx="1426">
                  <c:v>33.799999999999997</c:v>
                </c:pt>
                <c:pt idx="1427">
                  <c:v>33.799999999999997</c:v>
                </c:pt>
                <c:pt idx="1428">
                  <c:v>33.700000000000003</c:v>
                </c:pt>
                <c:pt idx="1429">
                  <c:v>33.700000000000003</c:v>
                </c:pt>
                <c:pt idx="1430">
                  <c:v>33.700000000000003</c:v>
                </c:pt>
                <c:pt idx="1431">
                  <c:v>33.700000000000003</c:v>
                </c:pt>
                <c:pt idx="1432">
                  <c:v>33.6</c:v>
                </c:pt>
                <c:pt idx="1433">
                  <c:v>33.6</c:v>
                </c:pt>
                <c:pt idx="1434">
                  <c:v>33.6</c:v>
                </c:pt>
                <c:pt idx="1435">
                  <c:v>33.6</c:v>
                </c:pt>
                <c:pt idx="1436">
                  <c:v>33.6</c:v>
                </c:pt>
                <c:pt idx="1437">
                  <c:v>33.5</c:v>
                </c:pt>
                <c:pt idx="1438">
                  <c:v>33.5</c:v>
                </c:pt>
                <c:pt idx="1439">
                  <c:v>33.5</c:v>
                </c:pt>
                <c:pt idx="1440">
                  <c:v>33.5</c:v>
                </c:pt>
                <c:pt idx="1441">
                  <c:v>33.5</c:v>
                </c:pt>
                <c:pt idx="1442">
                  <c:v>33.4</c:v>
                </c:pt>
                <c:pt idx="1443">
                  <c:v>33.4</c:v>
                </c:pt>
                <c:pt idx="1444">
                  <c:v>33.4</c:v>
                </c:pt>
                <c:pt idx="1445">
                  <c:v>33.4</c:v>
                </c:pt>
                <c:pt idx="1446">
                  <c:v>33.299999999999997</c:v>
                </c:pt>
                <c:pt idx="1447">
                  <c:v>33.299999999999997</c:v>
                </c:pt>
                <c:pt idx="1448">
                  <c:v>33.299999999999997</c:v>
                </c:pt>
                <c:pt idx="1449">
                  <c:v>33.299999999999997</c:v>
                </c:pt>
                <c:pt idx="1450">
                  <c:v>33.299999999999997</c:v>
                </c:pt>
                <c:pt idx="1451">
                  <c:v>33.200000000000003</c:v>
                </c:pt>
                <c:pt idx="1452">
                  <c:v>33.200000000000003</c:v>
                </c:pt>
                <c:pt idx="1453">
                  <c:v>33.200000000000003</c:v>
                </c:pt>
                <c:pt idx="1454">
                  <c:v>33.200000000000003</c:v>
                </c:pt>
                <c:pt idx="1455">
                  <c:v>33.200000000000003</c:v>
                </c:pt>
                <c:pt idx="1456">
                  <c:v>33.1</c:v>
                </c:pt>
                <c:pt idx="1457">
                  <c:v>33.1</c:v>
                </c:pt>
                <c:pt idx="1458">
                  <c:v>33.1</c:v>
                </c:pt>
                <c:pt idx="1459">
                  <c:v>33.1</c:v>
                </c:pt>
                <c:pt idx="1460">
                  <c:v>33</c:v>
                </c:pt>
                <c:pt idx="1461">
                  <c:v>33</c:v>
                </c:pt>
                <c:pt idx="1462">
                  <c:v>33</c:v>
                </c:pt>
                <c:pt idx="1463">
                  <c:v>33</c:v>
                </c:pt>
                <c:pt idx="1464">
                  <c:v>33</c:v>
                </c:pt>
                <c:pt idx="1465">
                  <c:v>32.9</c:v>
                </c:pt>
                <c:pt idx="1466">
                  <c:v>32.9</c:v>
                </c:pt>
                <c:pt idx="1467">
                  <c:v>32.9</c:v>
                </c:pt>
                <c:pt idx="1468">
                  <c:v>32.9</c:v>
                </c:pt>
                <c:pt idx="1469">
                  <c:v>32.9</c:v>
                </c:pt>
                <c:pt idx="1470">
                  <c:v>32.799999999999997</c:v>
                </c:pt>
                <c:pt idx="1471">
                  <c:v>32.799999999999997</c:v>
                </c:pt>
                <c:pt idx="1472">
                  <c:v>32.799999999999997</c:v>
                </c:pt>
                <c:pt idx="1473">
                  <c:v>32.799999999999997</c:v>
                </c:pt>
                <c:pt idx="1474">
                  <c:v>32.799999999999997</c:v>
                </c:pt>
                <c:pt idx="1475">
                  <c:v>32.700000000000003</c:v>
                </c:pt>
                <c:pt idx="1476">
                  <c:v>32.700000000000003</c:v>
                </c:pt>
                <c:pt idx="1477">
                  <c:v>32.700000000000003</c:v>
                </c:pt>
                <c:pt idx="1478">
                  <c:v>32.700000000000003</c:v>
                </c:pt>
                <c:pt idx="1479">
                  <c:v>32.6</c:v>
                </c:pt>
                <c:pt idx="1480">
                  <c:v>32.6</c:v>
                </c:pt>
                <c:pt idx="1481">
                  <c:v>32.6</c:v>
                </c:pt>
                <c:pt idx="1482">
                  <c:v>32.6</c:v>
                </c:pt>
                <c:pt idx="1483">
                  <c:v>32.6</c:v>
                </c:pt>
                <c:pt idx="1484">
                  <c:v>32.5</c:v>
                </c:pt>
                <c:pt idx="1485">
                  <c:v>32.5</c:v>
                </c:pt>
                <c:pt idx="1486">
                  <c:v>32.5</c:v>
                </c:pt>
                <c:pt idx="1487">
                  <c:v>32.5</c:v>
                </c:pt>
                <c:pt idx="1488">
                  <c:v>32.5</c:v>
                </c:pt>
                <c:pt idx="1489">
                  <c:v>32.4</c:v>
                </c:pt>
                <c:pt idx="1490">
                  <c:v>32.4</c:v>
                </c:pt>
                <c:pt idx="1491">
                  <c:v>32.4</c:v>
                </c:pt>
                <c:pt idx="1492">
                  <c:v>32.4</c:v>
                </c:pt>
                <c:pt idx="1493">
                  <c:v>32.4</c:v>
                </c:pt>
                <c:pt idx="1494">
                  <c:v>32.299999999999997</c:v>
                </c:pt>
                <c:pt idx="1495">
                  <c:v>32.299999999999997</c:v>
                </c:pt>
                <c:pt idx="1496">
                  <c:v>32.299999999999997</c:v>
                </c:pt>
                <c:pt idx="1497">
                  <c:v>32.299999999999997</c:v>
                </c:pt>
                <c:pt idx="1498">
                  <c:v>32.200000000000003</c:v>
                </c:pt>
                <c:pt idx="1499">
                  <c:v>32.200000000000003</c:v>
                </c:pt>
                <c:pt idx="1500">
                  <c:v>32.200000000000003</c:v>
                </c:pt>
                <c:pt idx="1501">
                  <c:v>32.200000000000003</c:v>
                </c:pt>
                <c:pt idx="1502">
                  <c:v>32.200000000000003</c:v>
                </c:pt>
                <c:pt idx="1503">
                  <c:v>32.1</c:v>
                </c:pt>
                <c:pt idx="1504">
                  <c:v>32.1</c:v>
                </c:pt>
                <c:pt idx="1505">
                  <c:v>32.1</c:v>
                </c:pt>
                <c:pt idx="1506">
                  <c:v>32.1</c:v>
                </c:pt>
                <c:pt idx="1507">
                  <c:v>32.1</c:v>
                </c:pt>
                <c:pt idx="1508">
                  <c:v>32</c:v>
                </c:pt>
                <c:pt idx="1509">
                  <c:v>32</c:v>
                </c:pt>
                <c:pt idx="1510">
                  <c:v>32</c:v>
                </c:pt>
                <c:pt idx="1511">
                  <c:v>32</c:v>
                </c:pt>
                <c:pt idx="1512">
                  <c:v>32</c:v>
                </c:pt>
                <c:pt idx="1513">
                  <c:v>31.9</c:v>
                </c:pt>
                <c:pt idx="1514">
                  <c:v>31.9</c:v>
                </c:pt>
                <c:pt idx="1515">
                  <c:v>31.9</c:v>
                </c:pt>
                <c:pt idx="1516">
                  <c:v>31.9</c:v>
                </c:pt>
                <c:pt idx="1517">
                  <c:v>31.9</c:v>
                </c:pt>
                <c:pt idx="1518">
                  <c:v>31.8</c:v>
                </c:pt>
                <c:pt idx="1519">
                  <c:v>31.8</c:v>
                </c:pt>
                <c:pt idx="1520">
                  <c:v>31.8</c:v>
                </c:pt>
                <c:pt idx="1521">
                  <c:v>31.8</c:v>
                </c:pt>
                <c:pt idx="1522">
                  <c:v>31.8</c:v>
                </c:pt>
                <c:pt idx="1523">
                  <c:v>31.7</c:v>
                </c:pt>
                <c:pt idx="1524">
                  <c:v>31.7</c:v>
                </c:pt>
                <c:pt idx="1525">
                  <c:v>31.7</c:v>
                </c:pt>
                <c:pt idx="1526">
                  <c:v>31.7</c:v>
                </c:pt>
                <c:pt idx="1527">
                  <c:v>31.7</c:v>
                </c:pt>
                <c:pt idx="1528">
                  <c:v>31.6</c:v>
                </c:pt>
                <c:pt idx="1529">
                  <c:v>31.6</c:v>
                </c:pt>
                <c:pt idx="1530">
                  <c:v>31.6</c:v>
                </c:pt>
                <c:pt idx="1531">
                  <c:v>31.6</c:v>
                </c:pt>
                <c:pt idx="1532">
                  <c:v>31.6</c:v>
                </c:pt>
                <c:pt idx="1533">
                  <c:v>31.5</c:v>
                </c:pt>
                <c:pt idx="1534">
                  <c:v>31.5</c:v>
                </c:pt>
                <c:pt idx="1535">
                  <c:v>31.5</c:v>
                </c:pt>
                <c:pt idx="1536">
                  <c:v>31.5</c:v>
                </c:pt>
                <c:pt idx="1537">
                  <c:v>31.4</c:v>
                </c:pt>
                <c:pt idx="1538">
                  <c:v>31.4</c:v>
                </c:pt>
                <c:pt idx="1539">
                  <c:v>31.4</c:v>
                </c:pt>
                <c:pt idx="1540">
                  <c:v>31.4</c:v>
                </c:pt>
                <c:pt idx="1541">
                  <c:v>31.4</c:v>
                </c:pt>
                <c:pt idx="1542">
                  <c:v>31.3</c:v>
                </c:pt>
                <c:pt idx="1543">
                  <c:v>31.3</c:v>
                </c:pt>
                <c:pt idx="1544">
                  <c:v>31.3</c:v>
                </c:pt>
                <c:pt idx="1545">
                  <c:v>31.3</c:v>
                </c:pt>
                <c:pt idx="1546">
                  <c:v>31.3</c:v>
                </c:pt>
                <c:pt idx="1547">
                  <c:v>31.2</c:v>
                </c:pt>
                <c:pt idx="1548">
                  <c:v>31.2</c:v>
                </c:pt>
                <c:pt idx="1549">
                  <c:v>31.2</c:v>
                </c:pt>
                <c:pt idx="1550">
                  <c:v>31.2</c:v>
                </c:pt>
                <c:pt idx="1551">
                  <c:v>31.2</c:v>
                </c:pt>
                <c:pt idx="1552">
                  <c:v>31.1</c:v>
                </c:pt>
                <c:pt idx="1553">
                  <c:v>31.1</c:v>
                </c:pt>
                <c:pt idx="1554">
                  <c:v>31.1</c:v>
                </c:pt>
                <c:pt idx="1555">
                  <c:v>31.1</c:v>
                </c:pt>
                <c:pt idx="1556">
                  <c:v>31.1</c:v>
                </c:pt>
                <c:pt idx="1557">
                  <c:v>31</c:v>
                </c:pt>
                <c:pt idx="1558">
                  <c:v>31</c:v>
                </c:pt>
                <c:pt idx="1559">
                  <c:v>31</c:v>
                </c:pt>
                <c:pt idx="1560">
                  <c:v>31</c:v>
                </c:pt>
                <c:pt idx="1561">
                  <c:v>31</c:v>
                </c:pt>
                <c:pt idx="1562">
                  <c:v>30.9</c:v>
                </c:pt>
                <c:pt idx="1563">
                  <c:v>30.9</c:v>
                </c:pt>
                <c:pt idx="1564">
                  <c:v>30.9</c:v>
                </c:pt>
                <c:pt idx="1565">
                  <c:v>30.9</c:v>
                </c:pt>
                <c:pt idx="1566">
                  <c:v>30.9</c:v>
                </c:pt>
                <c:pt idx="1567">
                  <c:v>30.8</c:v>
                </c:pt>
                <c:pt idx="1568">
                  <c:v>30.8</c:v>
                </c:pt>
                <c:pt idx="1569">
                  <c:v>30.8</c:v>
                </c:pt>
                <c:pt idx="1570">
                  <c:v>30.8</c:v>
                </c:pt>
                <c:pt idx="1571">
                  <c:v>30.8</c:v>
                </c:pt>
                <c:pt idx="1572">
                  <c:v>30.7</c:v>
                </c:pt>
                <c:pt idx="1573">
                  <c:v>30.7</c:v>
                </c:pt>
                <c:pt idx="1574">
                  <c:v>30.7</c:v>
                </c:pt>
                <c:pt idx="1575">
                  <c:v>30.7</c:v>
                </c:pt>
                <c:pt idx="1576">
                  <c:v>30.7</c:v>
                </c:pt>
                <c:pt idx="1577">
                  <c:v>30.7</c:v>
                </c:pt>
                <c:pt idx="1578">
                  <c:v>30.6</c:v>
                </c:pt>
                <c:pt idx="1579">
                  <c:v>30.6</c:v>
                </c:pt>
                <c:pt idx="1580">
                  <c:v>30.6</c:v>
                </c:pt>
                <c:pt idx="1581">
                  <c:v>30.6</c:v>
                </c:pt>
                <c:pt idx="1582">
                  <c:v>30.6</c:v>
                </c:pt>
                <c:pt idx="1583">
                  <c:v>30.5</c:v>
                </c:pt>
                <c:pt idx="1584">
                  <c:v>30.5</c:v>
                </c:pt>
                <c:pt idx="1585">
                  <c:v>30.5</c:v>
                </c:pt>
                <c:pt idx="1586">
                  <c:v>30.5</c:v>
                </c:pt>
                <c:pt idx="1587">
                  <c:v>30.5</c:v>
                </c:pt>
                <c:pt idx="1588">
                  <c:v>30.4</c:v>
                </c:pt>
                <c:pt idx="1589">
                  <c:v>30.4</c:v>
                </c:pt>
                <c:pt idx="1590">
                  <c:v>30.4</c:v>
                </c:pt>
                <c:pt idx="1591">
                  <c:v>30.4</c:v>
                </c:pt>
                <c:pt idx="1592">
                  <c:v>30.4</c:v>
                </c:pt>
                <c:pt idx="1593">
                  <c:v>30.3</c:v>
                </c:pt>
                <c:pt idx="1594">
                  <c:v>30.3</c:v>
                </c:pt>
                <c:pt idx="1595">
                  <c:v>30.3</c:v>
                </c:pt>
                <c:pt idx="1596">
                  <c:v>30.3</c:v>
                </c:pt>
                <c:pt idx="1597">
                  <c:v>30.3</c:v>
                </c:pt>
                <c:pt idx="1598">
                  <c:v>30.2</c:v>
                </c:pt>
                <c:pt idx="1599">
                  <c:v>30.2</c:v>
                </c:pt>
                <c:pt idx="1600">
                  <c:v>30.2</c:v>
                </c:pt>
                <c:pt idx="1601">
                  <c:v>30.2</c:v>
                </c:pt>
                <c:pt idx="1602">
                  <c:v>30.2</c:v>
                </c:pt>
                <c:pt idx="1603">
                  <c:v>30.1</c:v>
                </c:pt>
                <c:pt idx="1604">
                  <c:v>30.1</c:v>
                </c:pt>
                <c:pt idx="1605">
                  <c:v>30.1</c:v>
                </c:pt>
                <c:pt idx="1606">
                  <c:v>30.1</c:v>
                </c:pt>
                <c:pt idx="1607">
                  <c:v>30.1</c:v>
                </c:pt>
                <c:pt idx="1608">
                  <c:v>30</c:v>
                </c:pt>
                <c:pt idx="1609">
                  <c:v>30</c:v>
                </c:pt>
                <c:pt idx="1610">
                  <c:v>30</c:v>
                </c:pt>
                <c:pt idx="1611">
                  <c:v>30</c:v>
                </c:pt>
                <c:pt idx="1612">
                  <c:v>30</c:v>
                </c:pt>
                <c:pt idx="1613">
                  <c:v>29.9</c:v>
                </c:pt>
                <c:pt idx="1614">
                  <c:v>29.9</c:v>
                </c:pt>
                <c:pt idx="1615">
                  <c:v>29.9</c:v>
                </c:pt>
                <c:pt idx="1616">
                  <c:v>29.9</c:v>
                </c:pt>
                <c:pt idx="1617">
                  <c:v>29.9</c:v>
                </c:pt>
                <c:pt idx="1618">
                  <c:v>29.9</c:v>
                </c:pt>
                <c:pt idx="1619">
                  <c:v>29.8</c:v>
                </c:pt>
                <c:pt idx="1620">
                  <c:v>29.8</c:v>
                </c:pt>
                <c:pt idx="1621">
                  <c:v>29.8</c:v>
                </c:pt>
                <c:pt idx="1622">
                  <c:v>29.8</c:v>
                </c:pt>
                <c:pt idx="1623">
                  <c:v>29.8</c:v>
                </c:pt>
                <c:pt idx="1624">
                  <c:v>29.7</c:v>
                </c:pt>
                <c:pt idx="1625">
                  <c:v>29.7</c:v>
                </c:pt>
                <c:pt idx="1626">
                  <c:v>29.7</c:v>
                </c:pt>
                <c:pt idx="1627">
                  <c:v>29.7</c:v>
                </c:pt>
                <c:pt idx="1628">
                  <c:v>29.7</c:v>
                </c:pt>
                <c:pt idx="1629">
                  <c:v>29.6</c:v>
                </c:pt>
                <c:pt idx="1630">
                  <c:v>29.6</c:v>
                </c:pt>
                <c:pt idx="1631">
                  <c:v>29.6</c:v>
                </c:pt>
                <c:pt idx="1632">
                  <c:v>29.6</c:v>
                </c:pt>
                <c:pt idx="1633">
                  <c:v>29.6</c:v>
                </c:pt>
                <c:pt idx="1634">
                  <c:v>29.5</c:v>
                </c:pt>
                <c:pt idx="1635">
                  <c:v>29.5</c:v>
                </c:pt>
                <c:pt idx="1636">
                  <c:v>29.5</c:v>
                </c:pt>
                <c:pt idx="1637">
                  <c:v>29.5</c:v>
                </c:pt>
                <c:pt idx="1638">
                  <c:v>29.5</c:v>
                </c:pt>
                <c:pt idx="1639">
                  <c:v>29.5</c:v>
                </c:pt>
                <c:pt idx="1640">
                  <c:v>29.4</c:v>
                </c:pt>
                <c:pt idx="1641">
                  <c:v>29.4</c:v>
                </c:pt>
                <c:pt idx="1642">
                  <c:v>29.4</c:v>
                </c:pt>
                <c:pt idx="1643">
                  <c:v>29.4</c:v>
                </c:pt>
                <c:pt idx="1644">
                  <c:v>29.4</c:v>
                </c:pt>
                <c:pt idx="1645">
                  <c:v>29.3</c:v>
                </c:pt>
                <c:pt idx="1646">
                  <c:v>29.3</c:v>
                </c:pt>
                <c:pt idx="1647">
                  <c:v>29.3</c:v>
                </c:pt>
                <c:pt idx="1648">
                  <c:v>29.3</c:v>
                </c:pt>
                <c:pt idx="1649">
                  <c:v>29.3</c:v>
                </c:pt>
                <c:pt idx="1650">
                  <c:v>29.2</c:v>
                </c:pt>
                <c:pt idx="1651">
                  <c:v>29.2</c:v>
                </c:pt>
                <c:pt idx="1652">
                  <c:v>29.2</c:v>
                </c:pt>
                <c:pt idx="1653">
                  <c:v>29.2</c:v>
                </c:pt>
                <c:pt idx="1654">
                  <c:v>29.2</c:v>
                </c:pt>
                <c:pt idx="1655">
                  <c:v>29.1</c:v>
                </c:pt>
                <c:pt idx="1656">
                  <c:v>29.1</c:v>
                </c:pt>
                <c:pt idx="1657">
                  <c:v>29.1</c:v>
                </c:pt>
                <c:pt idx="1658">
                  <c:v>29.1</c:v>
                </c:pt>
                <c:pt idx="1659">
                  <c:v>29.1</c:v>
                </c:pt>
                <c:pt idx="1660">
                  <c:v>29.1</c:v>
                </c:pt>
                <c:pt idx="1661">
                  <c:v>29</c:v>
                </c:pt>
                <c:pt idx="1662">
                  <c:v>29</c:v>
                </c:pt>
                <c:pt idx="1663">
                  <c:v>29</c:v>
                </c:pt>
                <c:pt idx="1664">
                  <c:v>29</c:v>
                </c:pt>
                <c:pt idx="1665">
                  <c:v>29</c:v>
                </c:pt>
                <c:pt idx="1666">
                  <c:v>28.9</c:v>
                </c:pt>
                <c:pt idx="1667">
                  <c:v>28.9</c:v>
                </c:pt>
                <c:pt idx="1668">
                  <c:v>28.9</c:v>
                </c:pt>
                <c:pt idx="1669">
                  <c:v>28.9</c:v>
                </c:pt>
                <c:pt idx="1670">
                  <c:v>28.9</c:v>
                </c:pt>
                <c:pt idx="1671">
                  <c:v>28.9</c:v>
                </c:pt>
                <c:pt idx="1672">
                  <c:v>28.8</c:v>
                </c:pt>
                <c:pt idx="1673">
                  <c:v>28.8</c:v>
                </c:pt>
                <c:pt idx="1674">
                  <c:v>28.8</c:v>
                </c:pt>
                <c:pt idx="1675">
                  <c:v>28.8</c:v>
                </c:pt>
                <c:pt idx="1676">
                  <c:v>28.8</c:v>
                </c:pt>
                <c:pt idx="1677">
                  <c:v>28.7</c:v>
                </c:pt>
                <c:pt idx="1678">
                  <c:v>28.7</c:v>
                </c:pt>
                <c:pt idx="1679">
                  <c:v>28.7</c:v>
                </c:pt>
                <c:pt idx="1680">
                  <c:v>28.7</c:v>
                </c:pt>
                <c:pt idx="1681">
                  <c:v>28.7</c:v>
                </c:pt>
                <c:pt idx="1682">
                  <c:v>28.6</c:v>
                </c:pt>
                <c:pt idx="1683">
                  <c:v>28.6</c:v>
                </c:pt>
                <c:pt idx="1684">
                  <c:v>28.6</c:v>
                </c:pt>
                <c:pt idx="1685">
                  <c:v>28.6</c:v>
                </c:pt>
                <c:pt idx="1686">
                  <c:v>28.6</c:v>
                </c:pt>
                <c:pt idx="1687">
                  <c:v>28.6</c:v>
                </c:pt>
                <c:pt idx="1688">
                  <c:v>28.5</c:v>
                </c:pt>
                <c:pt idx="1689">
                  <c:v>28.5</c:v>
                </c:pt>
                <c:pt idx="1690">
                  <c:v>28.5</c:v>
                </c:pt>
                <c:pt idx="1691">
                  <c:v>28.5</c:v>
                </c:pt>
                <c:pt idx="1692">
                  <c:v>28.5</c:v>
                </c:pt>
                <c:pt idx="1693">
                  <c:v>28.4</c:v>
                </c:pt>
                <c:pt idx="1694">
                  <c:v>28.4</c:v>
                </c:pt>
                <c:pt idx="1695">
                  <c:v>28.4</c:v>
                </c:pt>
                <c:pt idx="1696">
                  <c:v>28.4</c:v>
                </c:pt>
                <c:pt idx="1697">
                  <c:v>28.4</c:v>
                </c:pt>
                <c:pt idx="1698">
                  <c:v>28.4</c:v>
                </c:pt>
                <c:pt idx="1699">
                  <c:v>28.3</c:v>
                </c:pt>
                <c:pt idx="1700">
                  <c:v>28.3</c:v>
                </c:pt>
                <c:pt idx="1701">
                  <c:v>28.3</c:v>
                </c:pt>
                <c:pt idx="1702">
                  <c:v>28.3</c:v>
                </c:pt>
                <c:pt idx="1703">
                  <c:v>28.3</c:v>
                </c:pt>
                <c:pt idx="1704">
                  <c:v>28.2</c:v>
                </c:pt>
                <c:pt idx="1705">
                  <c:v>28.2</c:v>
                </c:pt>
                <c:pt idx="1706">
                  <c:v>28.2</c:v>
                </c:pt>
                <c:pt idx="1707">
                  <c:v>28.2</c:v>
                </c:pt>
                <c:pt idx="1708">
                  <c:v>28.2</c:v>
                </c:pt>
                <c:pt idx="1709">
                  <c:v>28.2</c:v>
                </c:pt>
                <c:pt idx="1710">
                  <c:v>28.1</c:v>
                </c:pt>
                <c:pt idx="1711">
                  <c:v>28.1</c:v>
                </c:pt>
                <c:pt idx="1712">
                  <c:v>28.1</c:v>
                </c:pt>
                <c:pt idx="1713">
                  <c:v>28.1</c:v>
                </c:pt>
                <c:pt idx="1714">
                  <c:v>28.1</c:v>
                </c:pt>
                <c:pt idx="1715">
                  <c:v>28</c:v>
                </c:pt>
                <c:pt idx="1716">
                  <c:v>28</c:v>
                </c:pt>
                <c:pt idx="1717">
                  <c:v>28</c:v>
                </c:pt>
                <c:pt idx="1718">
                  <c:v>28</c:v>
                </c:pt>
                <c:pt idx="1719">
                  <c:v>28</c:v>
                </c:pt>
                <c:pt idx="1720">
                  <c:v>28</c:v>
                </c:pt>
                <c:pt idx="1721">
                  <c:v>27.9</c:v>
                </c:pt>
                <c:pt idx="1722">
                  <c:v>27.9</c:v>
                </c:pt>
                <c:pt idx="1723">
                  <c:v>27.9</c:v>
                </c:pt>
                <c:pt idx="1724">
                  <c:v>27.9</c:v>
                </c:pt>
                <c:pt idx="1725">
                  <c:v>27.9</c:v>
                </c:pt>
                <c:pt idx="1726">
                  <c:v>27.8</c:v>
                </c:pt>
                <c:pt idx="1727">
                  <c:v>27.8</c:v>
                </c:pt>
                <c:pt idx="1728">
                  <c:v>27.8</c:v>
                </c:pt>
                <c:pt idx="1729">
                  <c:v>27.8</c:v>
                </c:pt>
                <c:pt idx="1730">
                  <c:v>27.8</c:v>
                </c:pt>
                <c:pt idx="1731">
                  <c:v>27.8</c:v>
                </c:pt>
                <c:pt idx="1732">
                  <c:v>27.7</c:v>
                </c:pt>
                <c:pt idx="1733">
                  <c:v>27.7</c:v>
                </c:pt>
                <c:pt idx="1734">
                  <c:v>27.7</c:v>
                </c:pt>
                <c:pt idx="1735">
                  <c:v>27.7</c:v>
                </c:pt>
                <c:pt idx="1736">
                  <c:v>27.7</c:v>
                </c:pt>
                <c:pt idx="1737">
                  <c:v>27.6</c:v>
                </c:pt>
                <c:pt idx="1738">
                  <c:v>27.6</c:v>
                </c:pt>
                <c:pt idx="1739">
                  <c:v>27.6</c:v>
                </c:pt>
                <c:pt idx="1740">
                  <c:v>27.6</c:v>
                </c:pt>
                <c:pt idx="1741">
                  <c:v>27.6</c:v>
                </c:pt>
                <c:pt idx="1742">
                  <c:v>27.6</c:v>
                </c:pt>
                <c:pt idx="1743">
                  <c:v>27.5</c:v>
                </c:pt>
                <c:pt idx="1744">
                  <c:v>27.5</c:v>
                </c:pt>
                <c:pt idx="1745">
                  <c:v>27.5</c:v>
                </c:pt>
                <c:pt idx="1746">
                  <c:v>27.5</c:v>
                </c:pt>
                <c:pt idx="1747">
                  <c:v>27.5</c:v>
                </c:pt>
                <c:pt idx="1748">
                  <c:v>27.5</c:v>
                </c:pt>
                <c:pt idx="1749">
                  <c:v>27.4</c:v>
                </c:pt>
                <c:pt idx="1750">
                  <c:v>27.4</c:v>
                </c:pt>
                <c:pt idx="1751">
                  <c:v>27.4</c:v>
                </c:pt>
                <c:pt idx="1752">
                  <c:v>27.4</c:v>
                </c:pt>
                <c:pt idx="1753">
                  <c:v>27.4</c:v>
                </c:pt>
                <c:pt idx="1754">
                  <c:v>27.3</c:v>
                </c:pt>
                <c:pt idx="1755">
                  <c:v>27.3</c:v>
                </c:pt>
                <c:pt idx="1756">
                  <c:v>27.3</c:v>
                </c:pt>
                <c:pt idx="1757">
                  <c:v>27.3</c:v>
                </c:pt>
                <c:pt idx="1758">
                  <c:v>27.3</c:v>
                </c:pt>
                <c:pt idx="1759">
                  <c:v>27.3</c:v>
                </c:pt>
                <c:pt idx="1760">
                  <c:v>27.2</c:v>
                </c:pt>
                <c:pt idx="1761">
                  <c:v>27.2</c:v>
                </c:pt>
                <c:pt idx="1762">
                  <c:v>27.2</c:v>
                </c:pt>
                <c:pt idx="1763">
                  <c:v>27.2</c:v>
                </c:pt>
                <c:pt idx="1764">
                  <c:v>27.2</c:v>
                </c:pt>
                <c:pt idx="1765">
                  <c:v>27.2</c:v>
                </c:pt>
                <c:pt idx="1766">
                  <c:v>27.1</c:v>
                </c:pt>
                <c:pt idx="1767">
                  <c:v>27.1</c:v>
                </c:pt>
                <c:pt idx="1768">
                  <c:v>27.1</c:v>
                </c:pt>
                <c:pt idx="1769">
                  <c:v>27.1</c:v>
                </c:pt>
                <c:pt idx="1770">
                  <c:v>27.1</c:v>
                </c:pt>
                <c:pt idx="1771">
                  <c:v>27.1</c:v>
                </c:pt>
                <c:pt idx="1772">
                  <c:v>27</c:v>
                </c:pt>
                <c:pt idx="1773">
                  <c:v>27</c:v>
                </c:pt>
                <c:pt idx="1774">
                  <c:v>27</c:v>
                </c:pt>
                <c:pt idx="1775">
                  <c:v>27</c:v>
                </c:pt>
                <c:pt idx="1776">
                  <c:v>27</c:v>
                </c:pt>
                <c:pt idx="1777">
                  <c:v>26.9</c:v>
                </c:pt>
                <c:pt idx="1778">
                  <c:v>26.9</c:v>
                </c:pt>
                <c:pt idx="1779">
                  <c:v>26.9</c:v>
                </c:pt>
                <c:pt idx="1780">
                  <c:v>26.9</c:v>
                </c:pt>
                <c:pt idx="1781">
                  <c:v>26.9</c:v>
                </c:pt>
                <c:pt idx="1782">
                  <c:v>26.9</c:v>
                </c:pt>
                <c:pt idx="1783">
                  <c:v>26.8</c:v>
                </c:pt>
                <c:pt idx="1784">
                  <c:v>26.8</c:v>
                </c:pt>
                <c:pt idx="1785">
                  <c:v>26.8</c:v>
                </c:pt>
                <c:pt idx="1786">
                  <c:v>26.8</c:v>
                </c:pt>
                <c:pt idx="1787">
                  <c:v>26.8</c:v>
                </c:pt>
                <c:pt idx="1788">
                  <c:v>26.8</c:v>
                </c:pt>
                <c:pt idx="1789">
                  <c:v>26.7</c:v>
                </c:pt>
                <c:pt idx="1790">
                  <c:v>26.7</c:v>
                </c:pt>
                <c:pt idx="1791">
                  <c:v>26.7</c:v>
                </c:pt>
                <c:pt idx="1792">
                  <c:v>26.7</c:v>
                </c:pt>
                <c:pt idx="1793">
                  <c:v>26.7</c:v>
                </c:pt>
                <c:pt idx="1794">
                  <c:v>26.7</c:v>
                </c:pt>
                <c:pt idx="1795">
                  <c:v>26.6</c:v>
                </c:pt>
                <c:pt idx="1796">
                  <c:v>26.6</c:v>
                </c:pt>
                <c:pt idx="1797">
                  <c:v>26.6</c:v>
                </c:pt>
                <c:pt idx="1798">
                  <c:v>26.6</c:v>
                </c:pt>
                <c:pt idx="1799">
                  <c:v>26.6</c:v>
                </c:pt>
                <c:pt idx="1800">
                  <c:v>26.6</c:v>
                </c:pt>
                <c:pt idx="1801">
                  <c:v>26.5</c:v>
                </c:pt>
                <c:pt idx="1802">
                  <c:v>26.5</c:v>
                </c:pt>
                <c:pt idx="1803">
                  <c:v>26.5</c:v>
                </c:pt>
                <c:pt idx="1804">
                  <c:v>26.5</c:v>
                </c:pt>
                <c:pt idx="1805">
                  <c:v>26.5</c:v>
                </c:pt>
                <c:pt idx="1806">
                  <c:v>26.4</c:v>
                </c:pt>
                <c:pt idx="1807">
                  <c:v>26.4</c:v>
                </c:pt>
                <c:pt idx="1808">
                  <c:v>26.4</c:v>
                </c:pt>
                <c:pt idx="1809">
                  <c:v>26.4</c:v>
                </c:pt>
                <c:pt idx="1810">
                  <c:v>26.4</c:v>
                </c:pt>
                <c:pt idx="1811">
                  <c:v>26.4</c:v>
                </c:pt>
                <c:pt idx="1812">
                  <c:v>26.3</c:v>
                </c:pt>
                <c:pt idx="1813">
                  <c:v>26.3</c:v>
                </c:pt>
                <c:pt idx="1814">
                  <c:v>26.3</c:v>
                </c:pt>
                <c:pt idx="1815">
                  <c:v>26.3</c:v>
                </c:pt>
                <c:pt idx="1816">
                  <c:v>26.3</c:v>
                </c:pt>
                <c:pt idx="1817">
                  <c:v>26.3</c:v>
                </c:pt>
                <c:pt idx="1818">
                  <c:v>26.2</c:v>
                </c:pt>
                <c:pt idx="1819">
                  <c:v>26.2</c:v>
                </c:pt>
                <c:pt idx="1820">
                  <c:v>26.2</c:v>
                </c:pt>
                <c:pt idx="1821">
                  <c:v>26.2</c:v>
                </c:pt>
                <c:pt idx="1822">
                  <c:v>26.2</c:v>
                </c:pt>
                <c:pt idx="1823">
                  <c:v>26.2</c:v>
                </c:pt>
                <c:pt idx="1824">
                  <c:v>26.1</c:v>
                </c:pt>
                <c:pt idx="1825">
                  <c:v>26.1</c:v>
                </c:pt>
                <c:pt idx="1826">
                  <c:v>26.1</c:v>
                </c:pt>
                <c:pt idx="1827">
                  <c:v>26.1</c:v>
                </c:pt>
                <c:pt idx="1828">
                  <c:v>26.1</c:v>
                </c:pt>
                <c:pt idx="1829">
                  <c:v>26.1</c:v>
                </c:pt>
                <c:pt idx="1830">
                  <c:v>26</c:v>
                </c:pt>
                <c:pt idx="1831">
                  <c:v>26</c:v>
                </c:pt>
                <c:pt idx="1832">
                  <c:v>26</c:v>
                </c:pt>
                <c:pt idx="1833">
                  <c:v>26</c:v>
                </c:pt>
                <c:pt idx="1834">
                  <c:v>26</c:v>
                </c:pt>
                <c:pt idx="1835">
                  <c:v>26</c:v>
                </c:pt>
                <c:pt idx="1836">
                  <c:v>25.9</c:v>
                </c:pt>
                <c:pt idx="1837">
                  <c:v>25.9</c:v>
                </c:pt>
                <c:pt idx="1838">
                  <c:v>25.9</c:v>
                </c:pt>
                <c:pt idx="1839">
                  <c:v>25.9</c:v>
                </c:pt>
                <c:pt idx="1840">
                  <c:v>25.9</c:v>
                </c:pt>
                <c:pt idx="1841">
                  <c:v>25.9</c:v>
                </c:pt>
                <c:pt idx="1842">
                  <c:v>25.8</c:v>
                </c:pt>
                <c:pt idx="1843">
                  <c:v>25.8</c:v>
                </c:pt>
                <c:pt idx="1844">
                  <c:v>25.8</c:v>
                </c:pt>
                <c:pt idx="1845">
                  <c:v>25.8</c:v>
                </c:pt>
                <c:pt idx="1846">
                  <c:v>25.8</c:v>
                </c:pt>
                <c:pt idx="1847">
                  <c:v>25.8</c:v>
                </c:pt>
                <c:pt idx="1848">
                  <c:v>25.7</c:v>
                </c:pt>
                <c:pt idx="1849">
                  <c:v>25.7</c:v>
                </c:pt>
                <c:pt idx="1850">
                  <c:v>25.7</c:v>
                </c:pt>
                <c:pt idx="1851">
                  <c:v>25.7</c:v>
                </c:pt>
                <c:pt idx="1852">
                  <c:v>25.7</c:v>
                </c:pt>
                <c:pt idx="1853">
                  <c:v>25.7</c:v>
                </c:pt>
                <c:pt idx="1854">
                  <c:v>25.6</c:v>
                </c:pt>
                <c:pt idx="1855">
                  <c:v>25.6</c:v>
                </c:pt>
                <c:pt idx="1856">
                  <c:v>25.6</c:v>
                </c:pt>
                <c:pt idx="1857">
                  <c:v>25.6</c:v>
                </c:pt>
                <c:pt idx="1858">
                  <c:v>25.6</c:v>
                </c:pt>
                <c:pt idx="1859">
                  <c:v>25.6</c:v>
                </c:pt>
                <c:pt idx="1860">
                  <c:v>25.5</c:v>
                </c:pt>
                <c:pt idx="1861">
                  <c:v>25.5</c:v>
                </c:pt>
                <c:pt idx="1862">
                  <c:v>25.5</c:v>
                </c:pt>
                <c:pt idx="1863">
                  <c:v>25.5</c:v>
                </c:pt>
                <c:pt idx="1864">
                  <c:v>25.5</c:v>
                </c:pt>
                <c:pt idx="1865">
                  <c:v>25.5</c:v>
                </c:pt>
                <c:pt idx="1866">
                  <c:v>25.4</c:v>
                </c:pt>
                <c:pt idx="1867">
                  <c:v>25.4</c:v>
                </c:pt>
                <c:pt idx="1868">
                  <c:v>25.4</c:v>
                </c:pt>
                <c:pt idx="1869">
                  <c:v>25.4</c:v>
                </c:pt>
                <c:pt idx="1870">
                  <c:v>25.4</c:v>
                </c:pt>
                <c:pt idx="1871">
                  <c:v>25.4</c:v>
                </c:pt>
                <c:pt idx="1872">
                  <c:v>25.3</c:v>
                </c:pt>
                <c:pt idx="1873">
                  <c:v>25.3</c:v>
                </c:pt>
                <c:pt idx="1874">
                  <c:v>25.3</c:v>
                </c:pt>
                <c:pt idx="1875">
                  <c:v>25.3</c:v>
                </c:pt>
                <c:pt idx="1876">
                  <c:v>25.3</c:v>
                </c:pt>
                <c:pt idx="1877">
                  <c:v>25.3</c:v>
                </c:pt>
                <c:pt idx="1878">
                  <c:v>25.3</c:v>
                </c:pt>
                <c:pt idx="1879">
                  <c:v>25.2</c:v>
                </c:pt>
                <c:pt idx="1880">
                  <c:v>25.2</c:v>
                </c:pt>
                <c:pt idx="1881">
                  <c:v>25.2</c:v>
                </c:pt>
                <c:pt idx="1882">
                  <c:v>25.2</c:v>
                </c:pt>
                <c:pt idx="1883">
                  <c:v>25.2</c:v>
                </c:pt>
                <c:pt idx="1884">
                  <c:v>25.2</c:v>
                </c:pt>
                <c:pt idx="1885">
                  <c:v>25.1</c:v>
                </c:pt>
                <c:pt idx="1886">
                  <c:v>25.1</c:v>
                </c:pt>
                <c:pt idx="1887">
                  <c:v>25.1</c:v>
                </c:pt>
                <c:pt idx="1888">
                  <c:v>25.1</c:v>
                </c:pt>
                <c:pt idx="1889">
                  <c:v>25.1</c:v>
                </c:pt>
                <c:pt idx="1890">
                  <c:v>25.1</c:v>
                </c:pt>
                <c:pt idx="1891">
                  <c:v>25</c:v>
                </c:pt>
                <c:pt idx="1892">
                  <c:v>25</c:v>
                </c:pt>
                <c:pt idx="1893">
                  <c:v>25</c:v>
                </c:pt>
                <c:pt idx="1894">
                  <c:v>25</c:v>
                </c:pt>
                <c:pt idx="1895">
                  <c:v>25</c:v>
                </c:pt>
                <c:pt idx="1896">
                  <c:v>25</c:v>
                </c:pt>
                <c:pt idx="1897">
                  <c:v>24.9</c:v>
                </c:pt>
                <c:pt idx="1898">
                  <c:v>24.9</c:v>
                </c:pt>
                <c:pt idx="1899">
                  <c:v>24.9</c:v>
                </c:pt>
                <c:pt idx="1900">
                  <c:v>24.9</c:v>
                </c:pt>
                <c:pt idx="1901">
                  <c:v>24.9</c:v>
                </c:pt>
                <c:pt idx="1902">
                  <c:v>24.9</c:v>
                </c:pt>
                <c:pt idx="1903">
                  <c:v>24.8</c:v>
                </c:pt>
                <c:pt idx="1904">
                  <c:v>24.8</c:v>
                </c:pt>
                <c:pt idx="1905">
                  <c:v>24.8</c:v>
                </c:pt>
                <c:pt idx="1906">
                  <c:v>24.8</c:v>
                </c:pt>
                <c:pt idx="1907">
                  <c:v>24.8</c:v>
                </c:pt>
                <c:pt idx="1908">
                  <c:v>24.8</c:v>
                </c:pt>
                <c:pt idx="1909">
                  <c:v>24.8</c:v>
                </c:pt>
                <c:pt idx="1910">
                  <c:v>24.7</c:v>
                </c:pt>
                <c:pt idx="1911">
                  <c:v>24.7</c:v>
                </c:pt>
                <c:pt idx="1912">
                  <c:v>24.7</c:v>
                </c:pt>
                <c:pt idx="1913">
                  <c:v>24.7</c:v>
                </c:pt>
                <c:pt idx="1914">
                  <c:v>24.7</c:v>
                </c:pt>
                <c:pt idx="1915">
                  <c:v>24.7</c:v>
                </c:pt>
                <c:pt idx="1916">
                  <c:v>24.6</c:v>
                </c:pt>
                <c:pt idx="1917">
                  <c:v>24.6</c:v>
                </c:pt>
                <c:pt idx="1918">
                  <c:v>24.6</c:v>
                </c:pt>
                <c:pt idx="1919">
                  <c:v>24.6</c:v>
                </c:pt>
                <c:pt idx="1920">
                  <c:v>24.6</c:v>
                </c:pt>
                <c:pt idx="1921">
                  <c:v>24.6</c:v>
                </c:pt>
                <c:pt idx="1922">
                  <c:v>24.5</c:v>
                </c:pt>
                <c:pt idx="1923">
                  <c:v>24.5</c:v>
                </c:pt>
                <c:pt idx="1924">
                  <c:v>24.5</c:v>
                </c:pt>
                <c:pt idx="1925">
                  <c:v>24.5</c:v>
                </c:pt>
                <c:pt idx="1926">
                  <c:v>24.5</c:v>
                </c:pt>
                <c:pt idx="1927">
                  <c:v>24.5</c:v>
                </c:pt>
                <c:pt idx="1928">
                  <c:v>24.5</c:v>
                </c:pt>
                <c:pt idx="1929">
                  <c:v>24.4</c:v>
                </c:pt>
                <c:pt idx="1930">
                  <c:v>24.4</c:v>
                </c:pt>
                <c:pt idx="1931">
                  <c:v>24.4</c:v>
                </c:pt>
                <c:pt idx="1932">
                  <c:v>24.4</c:v>
                </c:pt>
                <c:pt idx="1933">
                  <c:v>24.4</c:v>
                </c:pt>
                <c:pt idx="1934">
                  <c:v>24.4</c:v>
                </c:pt>
                <c:pt idx="1935">
                  <c:v>24.3</c:v>
                </c:pt>
                <c:pt idx="1936">
                  <c:v>24.3</c:v>
                </c:pt>
                <c:pt idx="1937">
                  <c:v>24.3</c:v>
                </c:pt>
                <c:pt idx="1938">
                  <c:v>24.3</c:v>
                </c:pt>
                <c:pt idx="1939">
                  <c:v>24.3</c:v>
                </c:pt>
                <c:pt idx="1940">
                  <c:v>24.3</c:v>
                </c:pt>
                <c:pt idx="1941">
                  <c:v>24.2</c:v>
                </c:pt>
                <c:pt idx="1942">
                  <c:v>24.2</c:v>
                </c:pt>
                <c:pt idx="1943">
                  <c:v>24.2</c:v>
                </c:pt>
                <c:pt idx="1944">
                  <c:v>24.2</c:v>
                </c:pt>
                <c:pt idx="1945">
                  <c:v>24.2</c:v>
                </c:pt>
                <c:pt idx="1946">
                  <c:v>24.2</c:v>
                </c:pt>
                <c:pt idx="1947">
                  <c:v>24.2</c:v>
                </c:pt>
                <c:pt idx="1948">
                  <c:v>24.1</c:v>
                </c:pt>
                <c:pt idx="1949">
                  <c:v>24.1</c:v>
                </c:pt>
                <c:pt idx="1950">
                  <c:v>24.1</c:v>
                </c:pt>
                <c:pt idx="1951">
                  <c:v>24.1</c:v>
                </c:pt>
                <c:pt idx="1952">
                  <c:v>24.1</c:v>
                </c:pt>
                <c:pt idx="1953">
                  <c:v>24.1</c:v>
                </c:pt>
                <c:pt idx="1954">
                  <c:v>24</c:v>
                </c:pt>
                <c:pt idx="1955">
                  <c:v>24</c:v>
                </c:pt>
                <c:pt idx="1956">
                  <c:v>24</c:v>
                </c:pt>
                <c:pt idx="1957">
                  <c:v>24</c:v>
                </c:pt>
                <c:pt idx="1958">
                  <c:v>24</c:v>
                </c:pt>
                <c:pt idx="1959">
                  <c:v>24</c:v>
                </c:pt>
                <c:pt idx="1960">
                  <c:v>24</c:v>
                </c:pt>
                <c:pt idx="1961">
                  <c:v>23.9</c:v>
                </c:pt>
                <c:pt idx="1962">
                  <c:v>23.9</c:v>
                </c:pt>
                <c:pt idx="1963">
                  <c:v>23.9</c:v>
                </c:pt>
                <c:pt idx="1964">
                  <c:v>23.9</c:v>
                </c:pt>
                <c:pt idx="1965">
                  <c:v>23.9</c:v>
                </c:pt>
                <c:pt idx="1966">
                  <c:v>23.9</c:v>
                </c:pt>
                <c:pt idx="1967">
                  <c:v>23.8</c:v>
                </c:pt>
                <c:pt idx="1968">
                  <c:v>23.8</c:v>
                </c:pt>
                <c:pt idx="1969">
                  <c:v>23.8</c:v>
                </c:pt>
                <c:pt idx="1970">
                  <c:v>23.8</c:v>
                </c:pt>
                <c:pt idx="1971">
                  <c:v>23.8</c:v>
                </c:pt>
                <c:pt idx="1972">
                  <c:v>23.8</c:v>
                </c:pt>
                <c:pt idx="1973">
                  <c:v>23.8</c:v>
                </c:pt>
                <c:pt idx="1974">
                  <c:v>23.7</c:v>
                </c:pt>
                <c:pt idx="1975">
                  <c:v>23.7</c:v>
                </c:pt>
                <c:pt idx="1976">
                  <c:v>23.7</c:v>
                </c:pt>
                <c:pt idx="1977">
                  <c:v>23.7</c:v>
                </c:pt>
                <c:pt idx="1978">
                  <c:v>23.7</c:v>
                </c:pt>
                <c:pt idx="1979">
                  <c:v>23.7</c:v>
                </c:pt>
                <c:pt idx="1980">
                  <c:v>23.6</c:v>
                </c:pt>
                <c:pt idx="1981">
                  <c:v>23.6</c:v>
                </c:pt>
                <c:pt idx="1982">
                  <c:v>23.6</c:v>
                </c:pt>
                <c:pt idx="1983">
                  <c:v>23.6</c:v>
                </c:pt>
                <c:pt idx="1984">
                  <c:v>23.6</c:v>
                </c:pt>
                <c:pt idx="1985">
                  <c:v>23.6</c:v>
                </c:pt>
                <c:pt idx="1986">
                  <c:v>23.6</c:v>
                </c:pt>
                <c:pt idx="1987">
                  <c:v>23.5</c:v>
                </c:pt>
                <c:pt idx="1988">
                  <c:v>23.5</c:v>
                </c:pt>
                <c:pt idx="1989">
                  <c:v>23.5</c:v>
                </c:pt>
                <c:pt idx="1990">
                  <c:v>23.5</c:v>
                </c:pt>
                <c:pt idx="1991">
                  <c:v>23.5</c:v>
                </c:pt>
                <c:pt idx="1992">
                  <c:v>23.5</c:v>
                </c:pt>
                <c:pt idx="1993">
                  <c:v>23.4</c:v>
                </c:pt>
                <c:pt idx="1994">
                  <c:v>23.4</c:v>
                </c:pt>
                <c:pt idx="1995">
                  <c:v>23.4</c:v>
                </c:pt>
                <c:pt idx="1996">
                  <c:v>23.4</c:v>
                </c:pt>
                <c:pt idx="1997">
                  <c:v>23.4</c:v>
                </c:pt>
                <c:pt idx="1998">
                  <c:v>23.4</c:v>
                </c:pt>
                <c:pt idx="1999">
                  <c:v>23.4</c:v>
                </c:pt>
                <c:pt idx="2000">
                  <c:v>23.3</c:v>
                </c:pt>
                <c:pt idx="2001">
                  <c:v>23.3</c:v>
                </c:pt>
                <c:pt idx="2002">
                  <c:v>23.3</c:v>
                </c:pt>
                <c:pt idx="2003">
                  <c:v>23.3</c:v>
                </c:pt>
                <c:pt idx="2004">
                  <c:v>23.3</c:v>
                </c:pt>
                <c:pt idx="2005">
                  <c:v>23.3</c:v>
                </c:pt>
                <c:pt idx="2006">
                  <c:v>23.3</c:v>
                </c:pt>
                <c:pt idx="2007">
                  <c:v>23.2</c:v>
                </c:pt>
                <c:pt idx="2008">
                  <c:v>23.2</c:v>
                </c:pt>
                <c:pt idx="2009">
                  <c:v>23.2</c:v>
                </c:pt>
                <c:pt idx="2010">
                  <c:v>23.2</c:v>
                </c:pt>
                <c:pt idx="2011">
                  <c:v>23.2</c:v>
                </c:pt>
                <c:pt idx="2012">
                  <c:v>23.2</c:v>
                </c:pt>
                <c:pt idx="2013">
                  <c:v>23.1</c:v>
                </c:pt>
                <c:pt idx="2014">
                  <c:v>23.1</c:v>
                </c:pt>
                <c:pt idx="2015">
                  <c:v>23.1</c:v>
                </c:pt>
                <c:pt idx="2016">
                  <c:v>23.1</c:v>
                </c:pt>
                <c:pt idx="2017">
                  <c:v>23.1</c:v>
                </c:pt>
                <c:pt idx="2018">
                  <c:v>23.1</c:v>
                </c:pt>
                <c:pt idx="2019">
                  <c:v>23.1</c:v>
                </c:pt>
                <c:pt idx="2020">
                  <c:v>23</c:v>
                </c:pt>
                <c:pt idx="2021">
                  <c:v>23</c:v>
                </c:pt>
                <c:pt idx="2022">
                  <c:v>23</c:v>
                </c:pt>
                <c:pt idx="2023">
                  <c:v>23</c:v>
                </c:pt>
                <c:pt idx="2024">
                  <c:v>23</c:v>
                </c:pt>
                <c:pt idx="2025">
                  <c:v>23</c:v>
                </c:pt>
                <c:pt idx="2026">
                  <c:v>23</c:v>
                </c:pt>
                <c:pt idx="2027">
                  <c:v>22.9</c:v>
                </c:pt>
                <c:pt idx="2028">
                  <c:v>22.9</c:v>
                </c:pt>
                <c:pt idx="2029">
                  <c:v>22.9</c:v>
                </c:pt>
                <c:pt idx="2030">
                  <c:v>22.9</c:v>
                </c:pt>
                <c:pt idx="2031">
                  <c:v>22.9</c:v>
                </c:pt>
                <c:pt idx="2032">
                  <c:v>22.9</c:v>
                </c:pt>
                <c:pt idx="2033">
                  <c:v>22.9</c:v>
                </c:pt>
                <c:pt idx="2034">
                  <c:v>22.8</c:v>
                </c:pt>
                <c:pt idx="2035">
                  <c:v>22.8</c:v>
                </c:pt>
                <c:pt idx="2036">
                  <c:v>22.8</c:v>
                </c:pt>
                <c:pt idx="2037">
                  <c:v>22.8</c:v>
                </c:pt>
                <c:pt idx="2038">
                  <c:v>22.8</c:v>
                </c:pt>
                <c:pt idx="2039">
                  <c:v>22.8</c:v>
                </c:pt>
                <c:pt idx="2040">
                  <c:v>22.7</c:v>
                </c:pt>
                <c:pt idx="2041">
                  <c:v>22.7</c:v>
                </c:pt>
                <c:pt idx="2042">
                  <c:v>22.7</c:v>
                </c:pt>
                <c:pt idx="2043">
                  <c:v>22.7</c:v>
                </c:pt>
                <c:pt idx="2044">
                  <c:v>22.7</c:v>
                </c:pt>
                <c:pt idx="2045">
                  <c:v>22.7</c:v>
                </c:pt>
                <c:pt idx="2046">
                  <c:v>22.7</c:v>
                </c:pt>
                <c:pt idx="2047">
                  <c:v>22.6</c:v>
                </c:pt>
                <c:pt idx="2048">
                  <c:v>22.6</c:v>
                </c:pt>
                <c:pt idx="2049">
                  <c:v>22.6</c:v>
                </c:pt>
                <c:pt idx="2050">
                  <c:v>22.6</c:v>
                </c:pt>
                <c:pt idx="2051">
                  <c:v>22.6</c:v>
                </c:pt>
                <c:pt idx="2052">
                  <c:v>22.6</c:v>
                </c:pt>
                <c:pt idx="2053">
                  <c:v>22.6</c:v>
                </c:pt>
                <c:pt idx="2054">
                  <c:v>22.5</c:v>
                </c:pt>
                <c:pt idx="2055">
                  <c:v>22.5</c:v>
                </c:pt>
                <c:pt idx="2056">
                  <c:v>22.5</c:v>
                </c:pt>
                <c:pt idx="2057">
                  <c:v>22.5</c:v>
                </c:pt>
                <c:pt idx="2058">
                  <c:v>22.5</c:v>
                </c:pt>
                <c:pt idx="2059">
                  <c:v>22.5</c:v>
                </c:pt>
                <c:pt idx="2060">
                  <c:v>22.5</c:v>
                </c:pt>
                <c:pt idx="2061">
                  <c:v>22.4</c:v>
                </c:pt>
                <c:pt idx="2062">
                  <c:v>22.4</c:v>
                </c:pt>
                <c:pt idx="2063">
                  <c:v>22.4</c:v>
                </c:pt>
                <c:pt idx="2064">
                  <c:v>22.4</c:v>
                </c:pt>
                <c:pt idx="2065">
                  <c:v>22.4</c:v>
                </c:pt>
                <c:pt idx="2066">
                  <c:v>22.4</c:v>
                </c:pt>
                <c:pt idx="2067">
                  <c:v>22.4</c:v>
                </c:pt>
                <c:pt idx="2068">
                  <c:v>22.3</c:v>
                </c:pt>
                <c:pt idx="2069">
                  <c:v>22.3</c:v>
                </c:pt>
                <c:pt idx="2070">
                  <c:v>22.3</c:v>
                </c:pt>
                <c:pt idx="2071">
                  <c:v>22.3</c:v>
                </c:pt>
                <c:pt idx="2072">
                  <c:v>22.3</c:v>
                </c:pt>
                <c:pt idx="2073">
                  <c:v>22.3</c:v>
                </c:pt>
                <c:pt idx="2074">
                  <c:v>22.3</c:v>
                </c:pt>
                <c:pt idx="2075">
                  <c:v>22.2</c:v>
                </c:pt>
                <c:pt idx="2076">
                  <c:v>22.2</c:v>
                </c:pt>
                <c:pt idx="2077">
                  <c:v>22.2</c:v>
                </c:pt>
                <c:pt idx="2078">
                  <c:v>22.2</c:v>
                </c:pt>
                <c:pt idx="2079">
                  <c:v>22.2</c:v>
                </c:pt>
                <c:pt idx="2080">
                  <c:v>22.2</c:v>
                </c:pt>
                <c:pt idx="2081">
                  <c:v>22.2</c:v>
                </c:pt>
                <c:pt idx="2082">
                  <c:v>22.1</c:v>
                </c:pt>
                <c:pt idx="2083">
                  <c:v>22.1</c:v>
                </c:pt>
                <c:pt idx="2084">
                  <c:v>22.1</c:v>
                </c:pt>
                <c:pt idx="2085">
                  <c:v>22.1</c:v>
                </c:pt>
                <c:pt idx="2086">
                  <c:v>22.1</c:v>
                </c:pt>
                <c:pt idx="2087">
                  <c:v>22.1</c:v>
                </c:pt>
                <c:pt idx="2088">
                  <c:v>22.1</c:v>
                </c:pt>
                <c:pt idx="2089">
                  <c:v>22</c:v>
                </c:pt>
                <c:pt idx="2090">
                  <c:v>22</c:v>
                </c:pt>
                <c:pt idx="2091">
                  <c:v>22</c:v>
                </c:pt>
                <c:pt idx="2092">
                  <c:v>22</c:v>
                </c:pt>
                <c:pt idx="2093">
                  <c:v>22</c:v>
                </c:pt>
                <c:pt idx="2094">
                  <c:v>22</c:v>
                </c:pt>
                <c:pt idx="2095">
                  <c:v>22</c:v>
                </c:pt>
                <c:pt idx="2096">
                  <c:v>21.9</c:v>
                </c:pt>
                <c:pt idx="2097">
                  <c:v>21.9</c:v>
                </c:pt>
                <c:pt idx="2098">
                  <c:v>21.9</c:v>
                </c:pt>
                <c:pt idx="2099">
                  <c:v>21.9</c:v>
                </c:pt>
                <c:pt idx="2100">
                  <c:v>21.9</c:v>
                </c:pt>
                <c:pt idx="2101">
                  <c:v>21.9</c:v>
                </c:pt>
                <c:pt idx="2102">
                  <c:v>21.9</c:v>
                </c:pt>
                <c:pt idx="2103">
                  <c:v>21.8</c:v>
                </c:pt>
                <c:pt idx="2104">
                  <c:v>21.8</c:v>
                </c:pt>
                <c:pt idx="2105">
                  <c:v>21.8</c:v>
                </c:pt>
                <c:pt idx="2106">
                  <c:v>21.8</c:v>
                </c:pt>
                <c:pt idx="2107">
                  <c:v>21.8</c:v>
                </c:pt>
                <c:pt idx="2108">
                  <c:v>21.8</c:v>
                </c:pt>
                <c:pt idx="2109">
                  <c:v>21.8</c:v>
                </c:pt>
                <c:pt idx="2110">
                  <c:v>21.7</c:v>
                </c:pt>
                <c:pt idx="2111">
                  <c:v>21.7</c:v>
                </c:pt>
                <c:pt idx="2112">
                  <c:v>21.7</c:v>
                </c:pt>
                <c:pt idx="2113">
                  <c:v>21.7</c:v>
                </c:pt>
                <c:pt idx="2114">
                  <c:v>21.7</c:v>
                </c:pt>
                <c:pt idx="2115">
                  <c:v>21.7</c:v>
                </c:pt>
                <c:pt idx="2116">
                  <c:v>21.7</c:v>
                </c:pt>
                <c:pt idx="2117">
                  <c:v>21.6</c:v>
                </c:pt>
                <c:pt idx="2118">
                  <c:v>21.6</c:v>
                </c:pt>
                <c:pt idx="2119">
                  <c:v>21.6</c:v>
                </c:pt>
                <c:pt idx="2120">
                  <c:v>21.6</c:v>
                </c:pt>
                <c:pt idx="2121">
                  <c:v>21.6</c:v>
                </c:pt>
                <c:pt idx="2122">
                  <c:v>21.6</c:v>
                </c:pt>
                <c:pt idx="2123">
                  <c:v>21.6</c:v>
                </c:pt>
                <c:pt idx="2124">
                  <c:v>21.6</c:v>
                </c:pt>
                <c:pt idx="2125">
                  <c:v>21.5</c:v>
                </c:pt>
                <c:pt idx="2126">
                  <c:v>21.5</c:v>
                </c:pt>
                <c:pt idx="2127">
                  <c:v>21.5</c:v>
                </c:pt>
                <c:pt idx="2128">
                  <c:v>21.5</c:v>
                </c:pt>
                <c:pt idx="2129">
                  <c:v>21.5</c:v>
                </c:pt>
                <c:pt idx="2130">
                  <c:v>21.5</c:v>
                </c:pt>
                <c:pt idx="2131">
                  <c:v>21.5</c:v>
                </c:pt>
                <c:pt idx="2132">
                  <c:v>21.4</c:v>
                </c:pt>
                <c:pt idx="2133">
                  <c:v>21.4</c:v>
                </c:pt>
                <c:pt idx="2134">
                  <c:v>21.4</c:v>
                </c:pt>
                <c:pt idx="2135">
                  <c:v>21.4</c:v>
                </c:pt>
                <c:pt idx="2136">
                  <c:v>21.4</c:v>
                </c:pt>
                <c:pt idx="2137">
                  <c:v>21.4</c:v>
                </c:pt>
                <c:pt idx="2138">
                  <c:v>21.4</c:v>
                </c:pt>
                <c:pt idx="2139">
                  <c:v>21.3</c:v>
                </c:pt>
                <c:pt idx="2140">
                  <c:v>21.3</c:v>
                </c:pt>
                <c:pt idx="2141">
                  <c:v>21.3</c:v>
                </c:pt>
                <c:pt idx="2142">
                  <c:v>21.3</c:v>
                </c:pt>
                <c:pt idx="2143">
                  <c:v>21.3</c:v>
                </c:pt>
                <c:pt idx="2144">
                  <c:v>21.3</c:v>
                </c:pt>
                <c:pt idx="2145">
                  <c:v>21.3</c:v>
                </c:pt>
                <c:pt idx="2146">
                  <c:v>21.2</c:v>
                </c:pt>
                <c:pt idx="2147">
                  <c:v>21.2</c:v>
                </c:pt>
                <c:pt idx="2148">
                  <c:v>21.2</c:v>
                </c:pt>
                <c:pt idx="2149">
                  <c:v>21.2</c:v>
                </c:pt>
                <c:pt idx="2150">
                  <c:v>21.2</c:v>
                </c:pt>
                <c:pt idx="2151">
                  <c:v>21.2</c:v>
                </c:pt>
                <c:pt idx="2152">
                  <c:v>21.2</c:v>
                </c:pt>
                <c:pt idx="2153">
                  <c:v>21.2</c:v>
                </c:pt>
                <c:pt idx="2154">
                  <c:v>21.1</c:v>
                </c:pt>
                <c:pt idx="2155">
                  <c:v>21.1</c:v>
                </c:pt>
                <c:pt idx="2156">
                  <c:v>21.1</c:v>
                </c:pt>
                <c:pt idx="2157">
                  <c:v>21.1</c:v>
                </c:pt>
                <c:pt idx="2158">
                  <c:v>21.1</c:v>
                </c:pt>
                <c:pt idx="2159">
                  <c:v>21.1</c:v>
                </c:pt>
                <c:pt idx="2160">
                  <c:v>21.1</c:v>
                </c:pt>
                <c:pt idx="2161">
                  <c:v>21</c:v>
                </c:pt>
                <c:pt idx="2162">
                  <c:v>21</c:v>
                </c:pt>
                <c:pt idx="2163">
                  <c:v>21</c:v>
                </c:pt>
                <c:pt idx="2164">
                  <c:v>21</c:v>
                </c:pt>
                <c:pt idx="2165">
                  <c:v>21</c:v>
                </c:pt>
                <c:pt idx="2166">
                  <c:v>21</c:v>
                </c:pt>
                <c:pt idx="2167">
                  <c:v>21</c:v>
                </c:pt>
                <c:pt idx="2168">
                  <c:v>20.9</c:v>
                </c:pt>
                <c:pt idx="2169">
                  <c:v>20.9</c:v>
                </c:pt>
                <c:pt idx="2170">
                  <c:v>20.9</c:v>
                </c:pt>
                <c:pt idx="2171">
                  <c:v>20.9</c:v>
                </c:pt>
                <c:pt idx="2172">
                  <c:v>20.9</c:v>
                </c:pt>
                <c:pt idx="2173">
                  <c:v>20.9</c:v>
                </c:pt>
                <c:pt idx="2174">
                  <c:v>20.9</c:v>
                </c:pt>
                <c:pt idx="2175">
                  <c:v>20.9</c:v>
                </c:pt>
                <c:pt idx="2176">
                  <c:v>20.8</c:v>
                </c:pt>
                <c:pt idx="2177">
                  <c:v>20.8</c:v>
                </c:pt>
                <c:pt idx="2178">
                  <c:v>20.8</c:v>
                </c:pt>
                <c:pt idx="2179">
                  <c:v>20.8</c:v>
                </c:pt>
                <c:pt idx="2180">
                  <c:v>20.8</c:v>
                </c:pt>
                <c:pt idx="2181">
                  <c:v>20.8</c:v>
                </c:pt>
                <c:pt idx="2182">
                  <c:v>20.8</c:v>
                </c:pt>
                <c:pt idx="2183">
                  <c:v>20.7</c:v>
                </c:pt>
                <c:pt idx="2184">
                  <c:v>20.7</c:v>
                </c:pt>
                <c:pt idx="2185">
                  <c:v>20.7</c:v>
                </c:pt>
                <c:pt idx="2186">
                  <c:v>20.7</c:v>
                </c:pt>
                <c:pt idx="2187">
                  <c:v>20.7</c:v>
                </c:pt>
                <c:pt idx="2188">
                  <c:v>20.7</c:v>
                </c:pt>
                <c:pt idx="2189">
                  <c:v>20.7</c:v>
                </c:pt>
                <c:pt idx="2190">
                  <c:v>20.7</c:v>
                </c:pt>
                <c:pt idx="2191">
                  <c:v>20.6</c:v>
                </c:pt>
                <c:pt idx="2192">
                  <c:v>20.6</c:v>
                </c:pt>
                <c:pt idx="2193">
                  <c:v>20.6</c:v>
                </c:pt>
                <c:pt idx="2194">
                  <c:v>20.6</c:v>
                </c:pt>
                <c:pt idx="2195">
                  <c:v>20.6</c:v>
                </c:pt>
                <c:pt idx="2196">
                  <c:v>20.6</c:v>
                </c:pt>
                <c:pt idx="2197">
                  <c:v>20.6</c:v>
                </c:pt>
                <c:pt idx="2198">
                  <c:v>20.5</c:v>
                </c:pt>
                <c:pt idx="2199">
                  <c:v>20.5</c:v>
                </c:pt>
                <c:pt idx="2200">
                  <c:v>20.5</c:v>
                </c:pt>
                <c:pt idx="2201">
                  <c:v>20.5</c:v>
                </c:pt>
                <c:pt idx="2202">
                  <c:v>20.5</c:v>
                </c:pt>
                <c:pt idx="2203">
                  <c:v>20.5</c:v>
                </c:pt>
                <c:pt idx="2204">
                  <c:v>20.5</c:v>
                </c:pt>
                <c:pt idx="2205">
                  <c:v>20.5</c:v>
                </c:pt>
                <c:pt idx="2206">
                  <c:v>20.399999999999999</c:v>
                </c:pt>
                <c:pt idx="2207">
                  <c:v>20.399999999999999</c:v>
                </c:pt>
                <c:pt idx="2208">
                  <c:v>20.399999999999999</c:v>
                </c:pt>
                <c:pt idx="2209">
                  <c:v>20.399999999999999</c:v>
                </c:pt>
                <c:pt idx="2210">
                  <c:v>20.399999999999999</c:v>
                </c:pt>
                <c:pt idx="2211">
                  <c:v>20.399999999999999</c:v>
                </c:pt>
                <c:pt idx="2212">
                  <c:v>20.399999999999999</c:v>
                </c:pt>
                <c:pt idx="2213">
                  <c:v>20.399999999999999</c:v>
                </c:pt>
                <c:pt idx="2214">
                  <c:v>20.3</c:v>
                </c:pt>
                <c:pt idx="2215">
                  <c:v>20.3</c:v>
                </c:pt>
                <c:pt idx="2216">
                  <c:v>20.3</c:v>
                </c:pt>
                <c:pt idx="2217">
                  <c:v>20.3</c:v>
                </c:pt>
                <c:pt idx="2218">
                  <c:v>20.3</c:v>
                </c:pt>
                <c:pt idx="2219">
                  <c:v>20.3</c:v>
                </c:pt>
                <c:pt idx="2220">
                  <c:v>20.3</c:v>
                </c:pt>
                <c:pt idx="2221">
                  <c:v>20.2</c:v>
                </c:pt>
                <c:pt idx="2222">
                  <c:v>20.2</c:v>
                </c:pt>
                <c:pt idx="2223">
                  <c:v>20.2</c:v>
                </c:pt>
                <c:pt idx="2224">
                  <c:v>20.2</c:v>
                </c:pt>
                <c:pt idx="2225">
                  <c:v>20.2</c:v>
                </c:pt>
                <c:pt idx="2226">
                  <c:v>20.2</c:v>
                </c:pt>
                <c:pt idx="2227">
                  <c:v>20.2</c:v>
                </c:pt>
                <c:pt idx="2228">
                  <c:v>20.2</c:v>
                </c:pt>
                <c:pt idx="2229">
                  <c:v>20.100000000000001</c:v>
                </c:pt>
                <c:pt idx="2230">
                  <c:v>20.100000000000001</c:v>
                </c:pt>
                <c:pt idx="2231">
                  <c:v>20.100000000000001</c:v>
                </c:pt>
                <c:pt idx="2232">
                  <c:v>20.100000000000001</c:v>
                </c:pt>
                <c:pt idx="2233">
                  <c:v>20.100000000000001</c:v>
                </c:pt>
                <c:pt idx="2234">
                  <c:v>20.100000000000001</c:v>
                </c:pt>
                <c:pt idx="2235">
                  <c:v>20.100000000000001</c:v>
                </c:pt>
                <c:pt idx="2236">
                  <c:v>20.100000000000001</c:v>
                </c:pt>
                <c:pt idx="2237">
                  <c:v>20</c:v>
                </c:pt>
                <c:pt idx="2238">
                  <c:v>20</c:v>
                </c:pt>
                <c:pt idx="2239">
                  <c:v>20</c:v>
                </c:pt>
                <c:pt idx="2240">
                  <c:v>20</c:v>
                </c:pt>
                <c:pt idx="2241">
                  <c:v>20</c:v>
                </c:pt>
                <c:pt idx="2242">
                  <c:v>20</c:v>
                </c:pt>
                <c:pt idx="2243">
                  <c:v>20</c:v>
                </c:pt>
                <c:pt idx="2244">
                  <c:v>19.899999999999999</c:v>
                </c:pt>
                <c:pt idx="2245">
                  <c:v>19.899999999999999</c:v>
                </c:pt>
                <c:pt idx="2246">
                  <c:v>19.899999999999999</c:v>
                </c:pt>
                <c:pt idx="2247">
                  <c:v>19.899999999999999</c:v>
                </c:pt>
                <c:pt idx="2248">
                  <c:v>19.899999999999999</c:v>
                </c:pt>
                <c:pt idx="2249">
                  <c:v>19.899999999999999</c:v>
                </c:pt>
                <c:pt idx="2250">
                  <c:v>19.899999999999999</c:v>
                </c:pt>
                <c:pt idx="2251">
                  <c:v>19.899999999999999</c:v>
                </c:pt>
                <c:pt idx="2252">
                  <c:v>19.8</c:v>
                </c:pt>
                <c:pt idx="2253">
                  <c:v>19.8</c:v>
                </c:pt>
                <c:pt idx="2254">
                  <c:v>19.8</c:v>
                </c:pt>
                <c:pt idx="2255">
                  <c:v>19.8</c:v>
                </c:pt>
                <c:pt idx="2256">
                  <c:v>19.8</c:v>
                </c:pt>
                <c:pt idx="2257">
                  <c:v>19.8</c:v>
                </c:pt>
                <c:pt idx="2258">
                  <c:v>19.8</c:v>
                </c:pt>
                <c:pt idx="2259">
                  <c:v>19.8</c:v>
                </c:pt>
                <c:pt idx="2260">
                  <c:v>19.7</c:v>
                </c:pt>
                <c:pt idx="2261">
                  <c:v>19.7</c:v>
                </c:pt>
                <c:pt idx="2262">
                  <c:v>19.7</c:v>
                </c:pt>
                <c:pt idx="2263">
                  <c:v>19.7</c:v>
                </c:pt>
                <c:pt idx="2264">
                  <c:v>19.7</c:v>
                </c:pt>
                <c:pt idx="2265">
                  <c:v>19.7</c:v>
                </c:pt>
                <c:pt idx="2266">
                  <c:v>19.7</c:v>
                </c:pt>
                <c:pt idx="2267">
                  <c:v>19.7</c:v>
                </c:pt>
                <c:pt idx="2268">
                  <c:v>19.600000000000001</c:v>
                </c:pt>
                <c:pt idx="2269">
                  <c:v>19.600000000000001</c:v>
                </c:pt>
                <c:pt idx="2270">
                  <c:v>19.600000000000001</c:v>
                </c:pt>
                <c:pt idx="2271">
                  <c:v>19.600000000000001</c:v>
                </c:pt>
                <c:pt idx="2272">
                  <c:v>19.600000000000001</c:v>
                </c:pt>
                <c:pt idx="2273">
                  <c:v>19.600000000000001</c:v>
                </c:pt>
                <c:pt idx="2274">
                  <c:v>19.600000000000001</c:v>
                </c:pt>
                <c:pt idx="2275">
                  <c:v>19.600000000000001</c:v>
                </c:pt>
                <c:pt idx="2276">
                  <c:v>19.5</c:v>
                </c:pt>
                <c:pt idx="2277">
                  <c:v>19.5</c:v>
                </c:pt>
                <c:pt idx="2278">
                  <c:v>19.5</c:v>
                </c:pt>
                <c:pt idx="2279">
                  <c:v>19.5</c:v>
                </c:pt>
                <c:pt idx="2280">
                  <c:v>19.5</c:v>
                </c:pt>
                <c:pt idx="2281">
                  <c:v>19.5</c:v>
                </c:pt>
                <c:pt idx="2282">
                  <c:v>19.5</c:v>
                </c:pt>
                <c:pt idx="2283">
                  <c:v>19.5</c:v>
                </c:pt>
                <c:pt idx="2284">
                  <c:v>19.399999999999999</c:v>
                </c:pt>
                <c:pt idx="2285">
                  <c:v>19.399999999999999</c:v>
                </c:pt>
                <c:pt idx="2286">
                  <c:v>19.399999999999999</c:v>
                </c:pt>
                <c:pt idx="2287">
                  <c:v>19.399999999999999</c:v>
                </c:pt>
                <c:pt idx="2288">
                  <c:v>19.399999999999999</c:v>
                </c:pt>
                <c:pt idx="2289">
                  <c:v>19.399999999999999</c:v>
                </c:pt>
                <c:pt idx="2290">
                  <c:v>19.399999999999999</c:v>
                </c:pt>
                <c:pt idx="2291">
                  <c:v>19.399999999999999</c:v>
                </c:pt>
                <c:pt idx="2292">
                  <c:v>19.3</c:v>
                </c:pt>
                <c:pt idx="2293">
                  <c:v>19.3</c:v>
                </c:pt>
                <c:pt idx="2294">
                  <c:v>19.3</c:v>
                </c:pt>
                <c:pt idx="2295">
                  <c:v>19.3</c:v>
                </c:pt>
                <c:pt idx="2296">
                  <c:v>19.3</c:v>
                </c:pt>
                <c:pt idx="2297">
                  <c:v>19.3</c:v>
                </c:pt>
                <c:pt idx="2298">
                  <c:v>19.3</c:v>
                </c:pt>
                <c:pt idx="2299">
                  <c:v>19.3</c:v>
                </c:pt>
                <c:pt idx="2300">
                  <c:v>19.2</c:v>
                </c:pt>
                <c:pt idx="2301">
                  <c:v>19.2</c:v>
                </c:pt>
                <c:pt idx="2302">
                  <c:v>19.2</c:v>
                </c:pt>
                <c:pt idx="2303">
                  <c:v>19.2</c:v>
                </c:pt>
                <c:pt idx="2304">
                  <c:v>19.2</c:v>
                </c:pt>
                <c:pt idx="2305">
                  <c:v>19.2</c:v>
                </c:pt>
                <c:pt idx="2306">
                  <c:v>19.2</c:v>
                </c:pt>
                <c:pt idx="2307">
                  <c:v>19.2</c:v>
                </c:pt>
                <c:pt idx="2308">
                  <c:v>19.100000000000001</c:v>
                </c:pt>
                <c:pt idx="2309">
                  <c:v>19.100000000000001</c:v>
                </c:pt>
                <c:pt idx="2310">
                  <c:v>19.100000000000001</c:v>
                </c:pt>
                <c:pt idx="2311">
                  <c:v>19.100000000000001</c:v>
                </c:pt>
                <c:pt idx="2312">
                  <c:v>19.100000000000001</c:v>
                </c:pt>
                <c:pt idx="2313">
                  <c:v>19.100000000000001</c:v>
                </c:pt>
                <c:pt idx="2314">
                  <c:v>19.100000000000001</c:v>
                </c:pt>
                <c:pt idx="2315">
                  <c:v>19.100000000000001</c:v>
                </c:pt>
                <c:pt idx="2316">
                  <c:v>19</c:v>
                </c:pt>
                <c:pt idx="2317">
                  <c:v>19</c:v>
                </c:pt>
                <c:pt idx="2318">
                  <c:v>19</c:v>
                </c:pt>
                <c:pt idx="2319">
                  <c:v>19</c:v>
                </c:pt>
                <c:pt idx="2320">
                  <c:v>19</c:v>
                </c:pt>
                <c:pt idx="2321">
                  <c:v>19</c:v>
                </c:pt>
                <c:pt idx="2322">
                  <c:v>19</c:v>
                </c:pt>
                <c:pt idx="2323">
                  <c:v>19</c:v>
                </c:pt>
                <c:pt idx="2324">
                  <c:v>18.899999999999999</c:v>
                </c:pt>
                <c:pt idx="2325">
                  <c:v>18.899999999999999</c:v>
                </c:pt>
                <c:pt idx="2326">
                  <c:v>18.899999999999999</c:v>
                </c:pt>
                <c:pt idx="2327">
                  <c:v>18.899999999999999</c:v>
                </c:pt>
                <c:pt idx="2328">
                  <c:v>18.899999999999999</c:v>
                </c:pt>
                <c:pt idx="2329">
                  <c:v>18.899999999999999</c:v>
                </c:pt>
                <c:pt idx="2330">
                  <c:v>18.899999999999999</c:v>
                </c:pt>
                <c:pt idx="2331">
                  <c:v>18.899999999999999</c:v>
                </c:pt>
                <c:pt idx="2332">
                  <c:v>18.899999999999999</c:v>
                </c:pt>
                <c:pt idx="2333">
                  <c:v>18.8</c:v>
                </c:pt>
                <c:pt idx="2334">
                  <c:v>18.8</c:v>
                </c:pt>
                <c:pt idx="2335">
                  <c:v>18.8</c:v>
                </c:pt>
                <c:pt idx="2336">
                  <c:v>18.8</c:v>
                </c:pt>
                <c:pt idx="2337">
                  <c:v>18.8</c:v>
                </c:pt>
                <c:pt idx="2338">
                  <c:v>18.8</c:v>
                </c:pt>
                <c:pt idx="2339">
                  <c:v>18.8</c:v>
                </c:pt>
                <c:pt idx="2340">
                  <c:v>18.8</c:v>
                </c:pt>
                <c:pt idx="2341">
                  <c:v>18.7</c:v>
                </c:pt>
                <c:pt idx="2342">
                  <c:v>18.7</c:v>
                </c:pt>
                <c:pt idx="2343">
                  <c:v>18.7</c:v>
                </c:pt>
                <c:pt idx="2344">
                  <c:v>18.7</c:v>
                </c:pt>
                <c:pt idx="2345">
                  <c:v>18.7</c:v>
                </c:pt>
                <c:pt idx="2346">
                  <c:v>18.7</c:v>
                </c:pt>
                <c:pt idx="2347">
                  <c:v>18.7</c:v>
                </c:pt>
                <c:pt idx="2348">
                  <c:v>18.7</c:v>
                </c:pt>
                <c:pt idx="2349">
                  <c:v>18.600000000000001</c:v>
                </c:pt>
                <c:pt idx="2350">
                  <c:v>18.600000000000001</c:v>
                </c:pt>
                <c:pt idx="2351">
                  <c:v>18.600000000000001</c:v>
                </c:pt>
                <c:pt idx="2352">
                  <c:v>18.600000000000001</c:v>
                </c:pt>
                <c:pt idx="2353">
                  <c:v>18.600000000000001</c:v>
                </c:pt>
                <c:pt idx="2354">
                  <c:v>18.600000000000001</c:v>
                </c:pt>
                <c:pt idx="2355">
                  <c:v>18.600000000000001</c:v>
                </c:pt>
                <c:pt idx="2356">
                  <c:v>18.600000000000001</c:v>
                </c:pt>
                <c:pt idx="2357">
                  <c:v>18.5</c:v>
                </c:pt>
                <c:pt idx="2358">
                  <c:v>18.5</c:v>
                </c:pt>
                <c:pt idx="2359">
                  <c:v>18.5</c:v>
                </c:pt>
                <c:pt idx="2360">
                  <c:v>18.5</c:v>
                </c:pt>
                <c:pt idx="2361">
                  <c:v>18.5</c:v>
                </c:pt>
                <c:pt idx="2362">
                  <c:v>18.5</c:v>
                </c:pt>
                <c:pt idx="2363">
                  <c:v>18.5</c:v>
                </c:pt>
                <c:pt idx="2364">
                  <c:v>18.5</c:v>
                </c:pt>
                <c:pt idx="2365">
                  <c:v>18.5</c:v>
                </c:pt>
                <c:pt idx="2366">
                  <c:v>18.399999999999999</c:v>
                </c:pt>
                <c:pt idx="2367">
                  <c:v>18.399999999999999</c:v>
                </c:pt>
                <c:pt idx="2368">
                  <c:v>18.399999999999999</c:v>
                </c:pt>
                <c:pt idx="2369">
                  <c:v>18.399999999999999</c:v>
                </c:pt>
                <c:pt idx="2370">
                  <c:v>18.399999999999999</c:v>
                </c:pt>
                <c:pt idx="2371">
                  <c:v>18.399999999999999</c:v>
                </c:pt>
                <c:pt idx="2372">
                  <c:v>18.399999999999999</c:v>
                </c:pt>
                <c:pt idx="2373">
                  <c:v>18.399999999999999</c:v>
                </c:pt>
                <c:pt idx="2374">
                  <c:v>18.3</c:v>
                </c:pt>
                <c:pt idx="2375">
                  <c:v>18.3</c:v>
                </c:pt>
                <c:pt idx="2376">
                  <c:v>18.3</c:v>
                </c:pt>
                <c:pt idx="2377">
                  <c:v>18.3</c:v>
                </c:pt>
                <c:pt idx="2378">
                  <c:v>18.3</c:v>
                </c:pt>
                <c:pt idx="2379">
                  <c:v>18.3</c:v>
                </c:pt>
                <c:pt idx="2380">
                  <c:v>18.3</c:v>
                </c:pt>
                <c:pt idx="2381">
                  <c:v>18.3</c:v>
                </c:pt>
                <c:pt idx="2382">
                  <c:v>18.3</c:v>
                </c:pt>
                <c:pt idx="2383">
                  <c:v>18.2</c:v>
                </c:pt>
                <c:pt idx="2384">
                  <c:v>18.2</c:v>
                </c:pt>
                <c:pt idx="2385">
                  <c:v>18.2</c:v>
                </c:pt>
                <c:pt idx="2386">
                  <c:v>18.2</c:v>
                </c:pt>
                <c:pt idx="2387">
                  <c:v>18.2</c:v>
                </c:pt>
                <c:pt idx="2388">
                  <c:v>18.2</c:v>
                </c:pt>
                <c:pt idx="2389">
                  <c:v>18.2</c:v>
                </c:pt>
                <c:pt idx="2390">
                  <c:v>18.2</c:v>
                </c:pt>
                <c:pt idx="2391">
                  <c:v>18.100000000000001</c:v>
                </c:pt>
                <c:pt idx="2392">
                  <c:v>18.100000000000001</c:v>
                </c:pt>
                <c:pt idx="2393">
                  <c:v>18.100000000000001</c:v>
                </c:pt>
                <c:pt idx="2394">
                  <c:v>18.100000000000001</c:v>
                </c:pt>
                <c:pt idx="2395">
                  <c:v>18.100000000000001</c:v>
                </c:pt>
                <c:pt idx="2396">
                  <c:v>18.100000000000001</c:v>
                </c:pt>
                <c:pt idx="2397">
                  <c:v>18.100000000000001</c:v>
                </c:pt>
                <c:pt idx="2398">
                  <c:v>18.100000000000001</c:v>
                </c:pt>
                <c:pt idx="2399">
                  <c:v>18.100000000000001</c:v>
                </c:pt>
                <c:pt idx="2400">
                  <c:v>18</c:v>
                </c:pt>
                <c:pt idx="2401">
                  <c:v>18</c:v>
                </c:pt>
                <c:pt idx="2402">
                  <c:v>18</c:v>
                </c:pt>
                <c:pt idx="2403">
                  <c:v>18</c:v>
                </c:pt>
                <c:pt idx="2404">
                  <c:v>18</c:v>
                </c:pt>
                <c:pt idx="2405">
                  <c:v>18</c:v>
                </c:pt>
                <c:pt idx="2406">
                  <c:v>18</c:v>
                </c:pt>
                <c:pt idx="2407">
                  <c:v>18</c:v>
                </c:pt>
                <c:pt idx="2408">
                  <c:v>18</c:v>
                </c:pt>
                <c:pt idx="2409">
                  <c:v>17.899999999999999</c:v>
                </c:pt>
                <c:pt idx="2410">
                  <c:v>17.899999999999999</c:v>
                </c:pt>
                <c:pt idx="2411">
                  <c:v>17.899999999999999</c:v>
                </c:pt>
                <c:pt idx="2412">
                  <c:v>17.899999999999999</c:v>
                </c:pt>
                <c:pt idx="2413">
                  <c:v>17.899999999999999</c:v>
                </c:pt>
                <c:pt idx="2414">
                  <c:v>17.899999999999999</c:v>
                </c:pt>
                <c:pt idx="2415">
                  <c:v>17.899999999999999</c:v>
                </c:pt>
                <c:pt idx="2416">
                  <c:v>17.899999999999999</c:v>
                </c:pt>
                <c:pt idx="2417">
                  <c:v>17.8</c:v>
                </c:pt>
                <c:pt idx="2418">
                  <c:v>17.8</c:v>
                </c:pt>
                <c:pt idx="2419">
                  <c:v>17.8</c:v>
                </c:pt>
                <c:pt idx="2420">
                  <c:v>17.8</c:v>
                </c:pt>
                <c:pt idx="2421">
                  <c:v>17.8</c:v>
                </c:pt>
                <c:pt idx="2422">
                  <c:v>17.8</c:v>
                </c:pt>
                <c:pt idx="2423">
                  <c:v>17.8</c:v>
                </c:pt>
                <c:pt idx="2424">
                  <c:v>17.8</c:v>
                </c:pt>
                <c:pt idx="2425">
                  <c:v>17.8</c:v>
                </c:pt>
                <c:pt idx="2426">
                  <c:v>17.7</c:v>
                </c:pt>
                <c:pt idx="2427">
                  <c:v>17.7</c:v>
                </c:pt>
                <c:pt idx="2428">
                  <c:v>17.7</c:v>
                </c:pt>
                <c:pt idx="2429">
                  <c:v>17.7</c:v>
                </c:pt>
                <c:pt idx="2430">
                  <c:v>17.7</c:v>
                </c:pt>
                <c:pt idx="2431">
                  <c:v>17.7</c:v>
                </c:pt>
                <c:pt idx="2432">
                  <c:v>17.7</c:v>
                </c:pt>
                <c:pt idx="2433">
                  <c:v>17.7</c:v>
                </c:pt>
                <c:pt idx="2434">
                  <c:v>17.7</c:v>
                </c:pt>
                <c:pt idx="2435">
                  <c:v>17.600000000000001</c:v>
                </c:pt>
                <c:pt idx="2436">
                  <c:v>17.600000000000001</c:v>
                </c:pt>
                <c:pt idx="2437">
                  <c:v>17.600000000000001</c:v>
                </c:pt>
                <c:pt idx="2438">
                  <c:v>17.600000000000001</c:v>
                </c:pt>
                <c:pt idx="2439">
                  <c:v>17.600000000000001</c:v>
                </c:pt>
                <c:pt idx="2440">
                  <c:v>17.600000000000001</c:v>
                </c:pt>
                <c:pt idx="2441">
                  <c:v>17.600000000000001</c:v>
                </c:pt>
                <c:pt idx="2442">
                  <c:v>17.600000000000001</c:v>
                </c:pt>
                <c:pt idx="2443">
                  <c:v>17.600000000000001</c:v>
                </c:pt>
                <c:pt idx="2444">
                  <c:v>17.5</c:v>
                </c:pt>
                <c:pt idx="2445">
                  <c:v>17.5</c:v>
                </c:pt>
                <c:pt idx="2446">
                  <c:v>17.5</c:v>
                </c:pt>
                <c:pt idx="2447">
                  <c:v>17.5</c:v>
                </c:pt>
                <c:pt idx="2448">
                  <c:v>17.5</c:v>
                </c:pt>
                <c:pt idx="2449">
                  <c:v>17.5</c:v>
                </c:pt>
                <c:pt idx="2450">
                  <c:v>17.5</c:v>
                </c:pt>
                <c:pt idx="2451">
                  <c:v>17.5</c:v>
                </c:pt>
                <c:pt idx="2452">
                  <c:v>17.399999999999999</c:v>
                </c:pt>
                <c:pt idx="2453">
                  <c:v>17.399999999999999</c:v>
                </c:pt>
                <c:pt idx="2454">
                  <c:v>17.399999999999999</c:v>
                </c:pt>
                <c:pt idx="2455">
                  <c:v>17.399999999999999</c:v>
                </c:pt>
                <c:pt idx="2456">
                  <c:v>17.399999999999999</c:v>
                </c:pt>
                <c:pt idx="2457">
                  <c:v>17.399999999999999</c:v>
                </c:pt>
                <c:pt idx="2458">
                  <c:v>17.399999999999999</c:v>
                </c:pt>
                <c:pt idx="2459">
                  <c:v>17.399999999999999</c:v>
                </c:pt>
                <c:pt idx="2460">
                  <c:v>17.399999999999999</c:v>
                </c:pt>
                <c:pt idx="2461">
                  <c:v>17.3</c:v>
                </c:pt>
                <c:pt idx="2462">
                  <c:v>17.3</c:v>
                </c:pt>
                <c:pt idx="2463">
                  <c:v>17.3</c:v>
                </c:pt>
                <c:pt idx="2464">
                  <c:v>17.3</c:v>
                </c:pt>
                <c:pt idx="2465">
                  <c:v>17.3</c:v>
                </c:pt>
                <c:pt idx="2466">
                  <c:v>17.3</c:v>
                </c:pt>
                <c:pt idx="2467">
                  <c:v>17.3</c:v>
                </c:pt>
                <c:pt idx="2468">
                  <c:v>17.3</c:v>
                </c:pt>
                <c:pt idx="2469">
                  <c:v>17.3</c:v>
                </c:pt>
                <c:pt idx="2470">
                  <c:v>17.2</c:v>
                </c:pt>
                <c:pt idx="2471">
                  <c:v>17.2</c:v>
                </c:pt>
                <c:pt idx="2472">
                  <c:v>17.2</c:v>
                </c:pt>
                <c:pt idx="2473">
                  <c:v>17.2</c:v>
                </c:pt>
                <c:pt idx="2474">
                  <c:v>17.2</c:v>
                </c:pt>
                <c:pt idx="2475">
                  <c:v>17.2</c:v>
                </c:pt>
                <c:pt idx="2476">
                  <c:v>17.2</c:v>
                </c:pt>
                <c:pt idx="2477">
                  <c:v>17.2</c:v>
                </c:pt>
                <c:pt idx="2478">
                  <c:v>17.2</c:v>
                </c:pt>
                <c:pt idx="2479">
                  <c:v>17.100000000000001</c:v>
                </c:pt>
                <c:pt idx="2480">
                  <c:v>17.100000000000001</c:v>
                </c:pt>
                <c:pt idx="2481">
                  <c:v>17.100000000000001</c:v>
                </c:pt>
                <c:pt idx="2482">
                  <c:v>17.100000000000001</c:v>
                </c:pt>
                <c:pt idx="2483">
                  <c:v>17.100000000000001</c:v>
                </c:pt>
                <c:pt idx="2484">
                  <c:v>17.100000000000001</c:v>
                </c:pt>
                <c:pt idx="2485">
                  <c:v>17.100000000000001</c:v>
                </c:pt>
                <c:pt idx="2486">
                  <c:v>17.100000000000001</c:v>
                </c:pt>
                <c:pt idx="2487">
                  <c:v>17.100000000000001</c:v>
                </c:pt>
                <c:pt idx="2488">
                  <c:v>17</c:v>
                </c:pt>
                <c:pt idx="2489">
                  <c:v>17</c:v>
                </c:pt>
                <c:pt idx="2490">
                  <c:v>17</c:v>
                </c:pt>
                <c:pt idx="2491">
                  <c:v>17</c:v>
                </c:pt>
                <c:pt idx="2492">
                  <c:v>17</c:v>
                </c:pt>
                <c:pt idx="2493">
                  <c:v>17</c:v>
                </c:pt>
                <c:pt idx="2494">
                  <c:v>17</c:v>
                </c:pt>
                <c:pt idx="2495">
                  <c:v>17</c:v>
                </c:pt>
                <c:pt idx="2496">
                  <c:v>17</c:v>
                </c:pt>
                <c:pt idx="2497">
                  <c:v>17</c:v>
                </c:pt>
                <c:pt idx="2498">
                  <c:v>16.899999999999999</c:v>
                </c:pt>
                <c:pt idx="2499">
                  <c:v>16.899999999999999</c:v>
                </c:pt>
                <c:pt idx="2500">
                  <c:v>16.899999999999999</c:v>
                </c:pt>
                <c:pt idx="2501">
                  <c:v>16.899999999999999</c:v>
                </c:pt>
                <c:pt idx="2502">
                  <c:v>16.899999999999999</c:v>
                </c:pt>
                <c:pt idx="2503">
                  <c:v>16.899999999999999</c:v>
                </c:pt>
                <c:pt idx="2504">
                  <c:v>16.899999999999999</c:v>
                </c:pt>
                <c:pt idx="2505">
                  <c:v>16.899999999999999</c:v>
                </c:pt>
                <c:pt idx="2506">
                  <c:v>16.899999999999999</c:v>
                </c:pt>
                <c:pt idx="2507">
                  <c:v>16.8</c:v>
                </c:pt>
                <c:pt idx="2508">
                  <c:v>16.8</c:v>
                </c:pt>
                <c:pt idx="2509">
                  <c:v>16.8</c:v>
                </c:pt>
                <c:pt idx="2510">
                  <c:v>16.8</c:v>
                </c:pt>
                <c:pt idx="2511">
                  <c:v>16.8</c:v>
                </c:pt>
                <c:pt idx="2512">
                  <c:v>16.8</c:v>
                </c:pt>
                <c:pt idx="2513">
                  <c:v>16.8</c:v>
                </c:pt>
                <c:pt idx="2514">
                  <c:v>16.8</c:v>
                </c:pt>
                <c:pt idx="2515">
                  <c:v>16.8</c:v>
                </c:pt>
                <c:pt idx="2516">
                  <c:v>16.7</c:v>
                </c:pt>
                <c:pt idx="2517">
                  <c:v>16.7</c:v>
                </c:pt>
                <c:pt idx="2518">
                  <c:v>16.7</c:v>
                </c:pt>
                <c:pt idx="2519">
                  <c:v>16.7</c:v>
                </c:pt>
                <c:pt idx="2520">
                  <c:v>16.7</c:v>
                </c:pt>
                <c:pt idx="2521">
                  <c:v>16.7</c:v>
                </c:pt>
                <c:pt idx="2522">
                  <c:v>16.7</c:v>
                </c:pt>
                <c:pt idx="2523">
                  <c:v>16.7</c:v>
                </c:pt>
                <c:pt idx="2524">
                  <c:v>16.7</c:v>
                </c:pt>
                <c:pt idx="2525">
                  <c:v>16.600000000000001</c:v>
                </c:pt>
                <c:pt idx="2526">
                  <c:v>16.600000000000001</c:v>
                </c:pt>
                <c:pt idx="2527">
                  <c:v>16.600000000000001</c:v>
                </c:pt>
                <c:pt idx="2528">
                  <c:v>16.600000000000001</c:v>
                </c:pt>
                <c:pt idx="2529">
                  <c:v>16.600000000000001</c:v>
                </c:pt>
                <c:pt idx="2530">
                  <c:v>16.600000000000001</c:v>
                </c:pt>
                <c:pt idx="2531">
                  <c:v>16.600000000000001</c:v>
                </c:pt>
                <c:pt idx="2532">
                  <c:v>16.600000000000001</c:v>
                </c:pt>
                <c:pt idx="2533">
                  <c:v>16.600000000000001</c:v>
                </c:pt>
                <c:pt idx="2534">
                  <c:v>16.600000000000001</c:v>
                </c:pt>
                <c:pt idx="2535">
                  <c:v>16.5</c:v>
                </c:pt>
                <c:pt idx="2536">
                  <c:v>16.5</c:v>
                </c:pt>
                <c:pt idx="2537">
                  <c:v>16.5</c:v>
                </c:pt>
                <c:pt idx="2538">
                  <c:v>16.5</c:v>
                </c:pt>
                <c:pt idx="2539">
                  <c:v>16.5</c:v>
                </c:pt>
                <c:pt idx="2540">
                  <c:v>16.5</c:v>
                </c:pt>
                <c:pt idx="2541">
                  <c:v>16.5</c:v>
                </c:pt>
                <c:pt idx="2542">
                  <c:v>16.5</c:v>
                </c:pt>
                <c:pt idx="2543">
                  <c:v>16.5</c:v>
                </c:pt>
                <c:pt idx="2544">
                  <c:v>16.399999999999999</c:v>
                </c:pt>
                <c:pt idx="2545">
                  <c:v>16.399999999999999</c:v>
                </c:pt>
                <c:pt idx="2546">
                  <c:v>16.399999999999999</c:v>
                </c:pt>
                <c:pt idx="2547">
                  <c:v>16.399999999999999</c:v>
                </c:pt>
                <c:pt idx="2548">
                  <c:v>16.399999999999999</c:v>
                </c:pt>
                <c:pt idx="2549">
                  <c:v>16.399999999999999</c:v>
                </c:pt>
                <c:pt idx="2550">
                  <c:v>16.399999999999999</c:v>
                </c:pt>
                <c:pt idx="2551">
                  <c:v>16.399999999999999</c:v>
                </c:pt>
                <c:pt idx="2552">
                  <c:v>16.399999999999999</c:v>
                </c:pt>
                <c:pt idx="2553">
                  <c:v>16.399999999999999</c:v>
                </c:pt>
                <c:pt idx="2554">
                  <c:v>16.3</c:v>
                </c:pt>
                <c:pt idx="2555">
                  <c:v>16.3</c:v>
                </c:pt>
                <c:pt idx="2556">
                  <c:v>16.3</c:v>
                </c:pt>
                <c:pt idx="2557">
                  <c:v>16.3</c:v>
                </c:pt>
                <c:pt idx="2558">
                  <c:v>16.3</c:v>
                </c:pt>
                <c:pt idx="2559">
                  <c:v>16.3</c:v>
                </c:pt>
                <c:pt idx="2560">
                  <c:v>16.3</c:v>
                </c:pt>
                <c:pt idx="2561">
                  <c:v>16.3</c:v>
                </c:pt>
                <c:pt idx="2562">
                  <c:v>16.3</c:v>
                </c:pt>
                <c:pt idx="2563">
                  <c:v>16.2</c:v>
                </c:pt>
                <c:pt idx="2564">
                  <c:v>16.2</c:v>
                </c:pt>
                <c:pt idx="2565">
                  <c:v>16.2</c:v>
                </c:pt>
                <c:pt idx="2566">
                  <c:v>16.2</c:v>
                </c:pt>
                <c:pt idx="2567">
                  <c:v>16.2</c:v>
                </c:pt>
                <c:pt idx="2568">
                  <c:v>16.2</c:v>
                </c:pt>
                <c:pt idx="2569">
                  <c:v>16.2</c:v>
                </c:pt>
                <c:pt idx="2570">
                  <c:v>16.2</c:v>
                </c:pt>
                <c:pt idx="2571">
                  <c:v>16.2</c:v>
                </c:pt>
                <c:pt idx="2572">
                  <c:v>16.2</c:v>
                </c:pt>
                <c:pt idx="2573">
                  <c:v>16.100000000000001</c:v>
                </c:pt>
                <c:pt idx="2574">
                  <c:v>16.100000000000001</c:v>
                </c:pt>
                <c:pt idx="2575">
                  <c:v>16.100000000000001</c:v>
                </c:pt>
                <c:pt idx="2576">
                  <c:v>16.100000000000001</c:v>
                </c:pt>
                <c:pt idx="2577">
                  <c:v>16.100000000000001</c:v>
                </c:pt>
                <c:pt idx="2578">
                  <c:v>16.100000000000001</c:v>
                </c:pt>
                <c:pt idx="2579">
                  <c:v>16.100000000000001</c:v>
                </c:pt>
                <c:pt idx="2580">
                  <c:v>16.100000000000001</c:v>
                </c:pt>
                <c:pt idx="2581">
                  <c:v>16.100000000000001</c:v>
                </c:pt>
                <c:pt idx="2582">
                  <c:v>16</c:v>
                </c:pt>
                <c:pt idx="2583">
                  <c:v>16</c:v>
                </c:pt>
                <c:pt idx="2584">
                  <c:v>16</c:v>
                </c:pt>
                <c:pt idx="2585">
                  <c:v>16</c:v>
                </c:pt>
                <c:pt idx="2586">
                  <c:v>16</c:v>
                </c:pt>
                <c:pt idx="2587">
                  <c:v>16</c:v>
                </c:pt>
                <c:pt idx="2588">
                  <c:v>16</c:v>
                </c:pt>
                <c:pt idx="2589">
                  <c:v>16</c:v>
                </c:pt>
                <c:pt idx="2590">
                  <c:v>16</c:v>
                </c:pt>
                <c:pt idx="2591">
                  <c:v>16</c:v>
                </c:pt>
                <c:pt idx="2592">
                  <c:v>15.9</c:v>
                </c:pt>
                <c:pt idx="2593">
                  <c:v>15.9</c:v>
                </c:pt>
                <c:pt idx="2594">
                  <c:v>15.9</c:v>
                </c:pt>
                <c:pt idx="2595">
                  <c:v>15.9</c:v>
                </c:pt>
                <c:pt idx="2596">
                  <c:v>15.9</c:v>
                </c:pt>
                <c:pt idx="2597">
                  <c:v>15.9</c:v>
                </c:pt>
                <c:pt idx="2598">
                  <c:v>15.9</c:v>
                </c:pt>
                <c:pt idx="2599">
                  <c:v>15.9</c:v>
                </c:pt>
                <c:pt idx="2600">
                  <c:v>15.9</c:v>
                </c:pt>
                <c:pt idx="2601">
                  <c:v>15.9</c:v>
                </c:pt>
                <c:pt idx="2602">
                  <c:v>15.8</c:v>
                </c:pt>
                <c:pt idx="2603">
                  <c:v>15.8</c:v>
                </c:pt>
                <c:pt idx="2604">
                  <c:v>15.8</c:v>
                </c:pt>
                <c:pt idx="2605">
                  <c:v>15.8</c:v>
                </c:pt>
                <c:pt idx="2606">
                  <c:v>15.8</c:v>
                </c:pt>
                <c:pt idx="2607">
                  <c:v>15.8</c:v>
                </c:pt>
                <c:pt idx="2608">
                  <c:v>15.8</c:v>
                </c:pt>
                <c:pt idx="2609">
                  <c:v>15.8</c:v>
                </c:pt>
                <c:pt idx="2610">
                  <c:v>15.8</c:v>
                </c:pt>
                <c:pt idx="2611">
                  <c:v>15.8</c:v>
                </c:pt>
                <c:pt idx="2612">
                  <c:v>15.7</c:v>
                </c:pt>
                <c:pt idx="2613">
                  <c:v>15.7</c:v>
                </c:pt>
                <c:pt idx="2614">
                  <c:v>15.7</c:v>
                </c:pt>
                <c:pt idx="2615">
                  <c:v>15.7</c:v>
                </c:pt>
                <c:pt idx="2616">
                  <c:v>15.7</c:v>
                </c:pt>
                <c:pt idx="2617">
                  <c:v>15.7</c:v>
                </c:pt>
                <c:pt idx="2618">
                  <c:v>15.7</c:v>
                </c:pt>
                <c:pt idx="2619">
                  <c:v>15.7</c:v>
                </c:pt>
                <c:pt idx="2620">
                  <c:v>15.7</c:v>
                </c:pt>
                <c:pt idx="2621">
                  <c:v>15.7</c:v>
                </c:pt>
                <c:pt idx="2622">
                  <c:v>15.6</c:v>
                </c:pt>
                <c:pt idx="2623">
                  <c:v>15.6</c:v>
                </c:pt>
                <c:pt idx="2624">
                  <c:v>15.6</c:v>
                </c:pt>
                <c:pt idx="2625">
                  <c:v>15.6</c:v>
                </c:pt>
                <c:pt idx="2626">
                  <c:v>15.6</c:v>
                </c:pt>
                <c:pt idx="2627">
                  <c:v>15.6</c:v>
                </c:pt>
                <c:pt idx="2628">
                  <c:v>15.6</c:v>
                </c:pt>
                <c:pt idx="2629">
                  <c:v>15.6</c:v>
                </c:pt>
                <c:pt idx="2630">
                  <c:v>15.6</c:v>
                </c:pt>
                <c:pt idx="2631">
                  <c:v>15.5</c:v>
                </c:pt>
                <c:pt idx="2632">
                  <c:v>15.5</c:v>
                </c:pt>
                <c:pt idx="2633">
                  <c:v>15.5</c:v>
                </c:pt>
                <c:pt idx="2634">
                  <c:v>15.5</c:v>
                </c:pt>
                <c:pt idx="2635">
                  <c:v>15.5</c:v>
                </c:pt>
                <c:pt idx="2636">
                  <c:v>15.5</c:v>
                </c:pt>
                <c:pt idx="2637">
                  <c:v>15.5</c:v>
                </c:pt>
                <c:pt idx="2638">
                  <c:v>15.5</c:v>
                </c:pt>
                <c:pt idx="2639">
                  <c:v>15.5</c:v>
                </c:pt>
                <c:pt idx="2640">
                  <c:v>15.5</c:v>
                </c:pt>
                <c:pt idx="2641">
                  <c:v>15.4</c:v>
                </c:pt>
                <c:pt idx="2642">
                  <c:v>15.4</c:v>
                </c:pt>
                <c:pt idx="2643">
                  <c:v>15.4</c:v>
                </c:pt>
                <c:pt idx="2644">
                  <c:v>15.4</c:v>
                </c:pt>
                <c:pt idx="2645">
                  <c:v>15.4</c:v>
                </c:pt>
                <c:pt idx="2646">
                  <c:v>15.4</c:v>
                </c:pt>
                <c:pt idx="2647">
                  <c:v>15.4</c:v>
                </c:pt>
                <c:pt idx="2648">
                  <c:v>15.4</c:v>
                </c:pt>
                <c:pt idx="2649">
                  <c:v>15.4</c:v>
                </c:pt>
                <c:pt idx="2650">
                  <c:v>15.4</c:v>
                </c:pt>
                <c:pt idx="2651">
                  <c:v>15.4</c:v>
                </c:pt>
                <c:pt idx="2652">
                  <c:v>15.3</c:v>
                </c:pt>
                <c:pt idx="2653">
                  <c:v>15.3</c:v>
                </c:pt>
                <c:pt idx="2654">
                  <c:v>15.3</c:v>
                </c:pt>
                <c:pt idx="2655">
                  <c:v>15.3</c:v>
                </c:pt>
                <c:pt idx="2656">
                  <c:v>15.3</c:v>
                </c:pt>
                <c:pt idx="2657">
                  <c:v>15.3</c:v>
                </c:pt>
                <c:pt idx="2658">
                  <c:v>15.3</c:v>
                </c:pt>
                <c:pt idx="2659">
                  <c:v>15.3</c:v>
                </c:pt>
                <c:pt idx="2660">
                  <c:v>15.3</c:v>
                </c:pt>
                <c:pt idx="2661">
                  <c:v>15.3</c:v>
                </c:pt>
                <c:pt idx="2662">
                  <c:v>15.2</c:v>
                </c:pt>
                <c:pt idx="2663">
                  <c:v>15.2</c:v>
                </c:pt>
                <c:pt idx="2664">
                  <c:v>15.2</c:v>
                </c:pt>
                <c:pt idx="2665">
                  <c:v>15.2</c:v>
                </c:pt>
                <c:pt idx="2666">
                  <c:v>15.2</c:v>
                </c:pt>
                <c:pt idx="2667">
                  <c:v>15.2</c:v>
                </c:pt>
                <c:pt idx="2668">
                  <c:v>15.2</c:v>
                </c:pt>
                <c:pt idx="2669">
                  <c:v>15.2</c:v>
                </c:pt>
                <c:pt idx="2670">
                  <c:v>15.2</c:v>
                </c:pt>
                <c:pt idx="2671">
                  <c:v>15.2</c:v>
                </c:pt>
                <c:pt idx="2672">
                  <c:v>15.1</c:v>
                </c:pt>
                <c:pt idx="2673">
                  <c:v>15.1</c:v>
                </c:pt>
                <c:pt idx="2674">
                  <c:v>15.1</c:v>
                </c:pt>
                <c:pt idx="2675">
                  <c:v>15.1</c:v>
                </c:pt>
                <c:pt idx="2676">
                  <c:v>15.1</c:v>
                </c:pt>
                <c:pt idx="2677">
                  <c:v>15.1</c:v>
                </c:pt>
                <c:pt idx="2678">
                  <c:v>15.1</c:v>
                </c:pt>
                <c:pt idx="2679">
                  <c:v>15.1</c:v>
                </c:pt>
                <c:pt idx="2680">
                  <c:v>15.1</c:v>
                </c:pt>
                <c:pt idx="2681">
                  <c:v>15.1</c:v>
                </c:pt>
                <c:pt idx="2682">
                  <c:v>15</c:v>
                </c:pt>
                <c:pt idx="2683">
                  <c:v>15</c:v>
                </c:pt>
                <c:pt idx="2684">
                  <c:v>15</c:v>
                </c:pt>
                <c:pt idx="2685">
                  <c:v>15</c:v>
                </c:pt>
                <c:pt idx="2686">
                  <c:v>15</c:v>
                </c:pt>
                <c:pt idx="2687">
                  <c:v>15</c:v>
                </c:pt>
                <c:pt idx="2688">
                  <c:v>15</c:v>
                </c:pt>
                <c:pt idx="2689">
                  <c:v>15</c:v>
                </c:pt>
                <c:pt idx="2690">
                  <c:v>15</c:v>
                </c:pt>
                <c:pt idx="2691">
                  <c:v>15</c:v>
                </c:pt>
                <c:pt idx="2692">
                  <c:v>15</c:v>
                </c:pt>
                <c:pt idx="2693">
                  <c:v>14.9</c:v>
                </c:pt>
                <c:pt idx="2694">
                  <c:v>14.9</c:v>
                </c:pt>
                <c:pt idx="2695">
                  <c:v>14.9</c:v>
                </c:pt>
                <c:pt idx="2696">
                  <c:v>14.9</c:v>
                </c:pt>
                <c:pt idx="2697">
                  <c:v>14.9</c:v>
                </c:pt>
                <c:pt idx="2698">
                  <c:v>14.9</c:v>
                </c:pt>
                <c:pt idx="2699">
                  <c:v>14.9</c:v>
                </c:pt>
                <c:pt idx="2700">
                  <c:v>14.9</c:v>
                </c:pt>
                <c:pt idx="2701">
                  <c:v>14.9</c:v>
                </c:pt>
                <c:pt idx="2702">
                  <c:v>14.9</c:v>
                </c:pt>
                <c:pt idx="2703">
                  <c:v>14.8</c:v>
                </c:pt>
                <c:pt idx="2704">
                  <c:v>14.8</c:v>
                </c:pt>
                <c:pt idx="2705">
                  <c:v>14.8</c:v>
                </c:pt>
                <c:pt idx="2706">
                  <c:v>14.8</c:v>
                </c:pt>
                <c:pt idx="2707">
                  <c:v>14.8</c:v>
                </c:pt>
                <c:pt idx="2708">
                  <c:v>14.8</c:v>
                </c:pt>
                <c:pt idx="2709">
                  <c:v>14.8</c:v>
                </c:pt>
                <c:pt idx="2710">
                  <c:v>14.8</c:v>
                </c:pt>
                <c:pt idx="2711">
                  <c:v>14.8</c:v>
                </c:pt>
                <c:pt idx="2712">
                  <c:v>14.8</c:v>
                </c:pt>
                <c:pt idx="2713">
                  <c:v>14.8</c:v>
                </c:pt>
                <c:pt idx="2714">
                  <c:v>14.7</c:v>
                </c:pt>
                <c:pt idx="2715">
                  <c:v>14.7</c:v>
                </c:pt>
                <c:pt idx="2716">
                  <c:v>14.7</c:v>
                </c:pt>
                <c:pt idx="2717">
                  <c:v>14.7</c:v>
                </c:pt>
                <c:pt idx="2718">
                  <c:v>14.7</c:v>
                </c:pt>
                <c:pt idx="2719">
                  <c:v>14.7</c:v>
                </c:pt>
                <c:pt idx="2720">
                  <c:v>14.7</c:v>
                </c:pt>
                <c:pt idx="2721">
                  <c:v>14.7</c:v>
                </c:pt>
                <c:pt idx="2722">
                  <c:v>14.7</c:v>
                </c:pt>
                <c:pt idx="2723">
                  <c:v>14.7</c:v>
                </c:pt>
                <c:pt idx="2724">
                  <c:v>14.6</c:v>
                </c:pt>
                <c:pt idx="2725">
                  <c:v>14.6</c:v>
                </c:pt>
                <c:pt idx="2726">
                  <c:v>14.6</c:v>
                </c:pt>
                <c:pt idx="2727">
                  <c:v>14.6</c:v>
                </c:pt>
                <c:pt idx="2728">
                  <c:v>14.6</c:v>
                </c:pt>
                <c:pt idx="2729">
                  <c:v>14.6</c:v>
                </c:pt>
                <c:pt idx="2730">
                  <c:v>14.6</c:v>
                </c:pt>
                <c:pt idx="2731">
                  <c:v>14.6</c:v>
                </c:pt>
                <c:pt idx="2732">
                  <c:v>14.6</c:v>
                </c:pt>
                <c:pt idx="2733">
                  <c:v>14.6</c:v>
                </c:pt>
                <c:pt idx="2734">
                  <c:v>14.6</c:v>
                </c:pt>
                <c:pt idx="2735">
                  <c:v>14.5</c:v>
                </c:pt>
                <c:pt idx="2736">
                  <c:v>14.5</c:v>
                </c:pt>
                <c:pt idx="2737">
                  <c:v>14.5</c:v>
                </c:pt>
                <c:pt idx="2738">
                  <c:v>14.5</c:v>
                </c:pt>
                <c:pt idx="2739">
                  <c:v>14.5</c:v>
                </c:pt>
                <c:pt idx="2740">
                  <c:v>14.5</c:v>
                </c:pt>
                <c:pt idx="2741">
                  <c:v>14.5</c:v>
                </c:pt>
                <c:pt idx="2742">
                  <c:v>14.5</c:v>
                </c:pt>
                <c:pt idx="2743">
                  <c:v>14.5</c:v>
                </c:pt>
                <c:pt idx="2744">
                  <c:v>14.5</c:v>
                </c:pt>
                <c:pt idx="2745">
                  <c:v>14.4</c:v>
                </c:pt>
                <c:pt idx="2746">
                  <c:v>14.4</c:v>
                </c:pt>
                <c:pt idx="2747">
                  <c:v>14.4</c:v>
                </c:pt>
                <c:pt idx="2748">
                  <c:v>14.4</c:v>
                </c:pt>
                <c:pt idx="2749">
                  <c:v>14.4</c:v>
                </c:pt>
                <c:pt idx="2750">
                  <c:v>14.4</c:v>
                </c:pt>
                <c:pt idx="2751">
                  <c:v>14.4</c:v>
                </c:pt>
                <c:pt idx="2752">
                  <c:v>14.4</c:v>
                </c:pt>
                <c:pt idx="2753">
                  <c:v>14.4</c:v>
                </c:pt>
                <c:pt idx="2754">
                  <c:v>14.4</c:v>
                </c:pt>
                <c:pt idx="2755">
                  <c:v>14.4</c:v>
                </c:pt>
                <c:pt idx="2756">
                  <c:v>14.3</c:v>
                </c:pt>
                <c:pt idx="2757">
                  <c:v>14.3</c:v>
                </c:pt>
                <c:pt idx="2758">
                  <c:v>14.3</c:v>
                </c:pt>
                <c:pt idx="2759">
                  <c:v>14.3</c:v>
                </c:pt>
                <c:pt idx="2760">
                  <c:v>14.3</c:v>
                </c:pt>
                <c:pt idx="2761">
                  <c:v>14.3</c:v>
                </c:pt>
                <c:pt idx="2762">
                  <c:v>14.3</c:v>
                </c:pt>
                <c:pt idx="2763">
                  <c:v>14.3</c:v>
                </c:pt>
                <c:pt idx="2764">
                  <c:v>14.3</c:v>
                </c:pt>
                <c:pt idx="2765">
                  <c:v>14.3</c:v>
                </c:pt>
                <c:pt idx="2766">
                  <c:v>14.3</c:v>
                </c:pt>
                <c:pt idx="2767">
                  <c:v>14.2</c:v>
                </c:pt>
                <c:pt idx="2768">
                  <c:v>14.2</c:v>
                </c:pt>
                <c:pt idx="2769">
                  <c:v>14.2</c:v>
                </c:pt>
                <c:pt idx="2770">
                  <c:v>14.2</c:v>
                </c:pt>
                <c:pt idx="2771">
                  <c:v>14.2</c:v>
                </c:pt>
                <c:pt idx="2772">
                  <c:v>14.2</c:v>
                </c:pt>
                <c:pt idx="2773">
                  <c:v>14.2</c:v>
                </c:pt>
                <c:pt idx="2774">
                  <c:v>14.2</c:v>
                </c:pt>
                <c:pt idx="2775">
                  <c:v>14.2</c:v>
                </c:pt>
                <c:pt idx="2776">
                  <c:v>14.2</c:v>
                </c:pt>
                <c:pt idx="2777">
                  <c:v>14.2</c:v>
                </c:pt>
                <c:pt idx="2778">
                  <c:v>14.1</c:v>
                </c:pt>
                <c:pt idx="2779">
                  <c:v>14.1</c:v>
                </c:pt>
                <c:pt idx="2780">
                  <c:v>14.1</c:v>
                </c:pt>
                <c:pt idx="2781">
                  <c:v>14.1</c:v>
                </c:pt>
                <c:pt idx="2782">
                  <c:v>14.1</c:v>
                </c:pt>
                <c:pt idx="2783">
                  <c:v>14.1</c:v>
                </c:pt>
                <c:pt idx="2784">
                  <c:v>14.1</c:v>
                </c:pt>
                <c:pt idx="2785">
                  <c:v>14.1</c:v>
                </c:pt>
                <c:pt idx="2786">
                  <c:v>14.1</c:v>
                </c:pt>
                <c:pt idx="2787">
                  <c:v>14.1</c:v>
                </c:pt>
                <c:pt idx="2788">
                  <c:v>14.1</c:v>
                </c:pt>
                <c:pt idx="2789">
                  <c:v>14</c:v>
                </c:pt>
                <c:pt idx="2790">
                  <c:v>14</c:v>
                </c:pt>
                <c:pt idx="2791">
                  <c:v>14</c:v>
                </c:pt>
                <c:pt idx="2792">
                  <c:v>14</c:v>
                </c:pt>
                <c:pt idx="2793">
                  <c:v>14</c:v>
                </c:pt>
                <c:pt idx="2794">
                  <c:v>14</c:v>
                </c:pt>
                <c:pt idx="2795">
                  <c:v>14</c:v>
                </c:pt>
                <c:pt idx="2796">
                  <c:v>14</c:v>
                </c:pt>
                <c:pt idx="2797">
                  <c:v>14</c:v>
                </c:pt>
                <c:pt idx="2798">
                  <c:v>14</c:v>
                </c:pt>
                <c:pt idx="2799">
                  <c:v>14</c:v>
                </c:pt>
                <c:pt idx="2800">
                  <c:v>13.9</c:v>
                </c:pt>
                <c:pt idx="2801">
                  <c:v>13.9</c:v>
                </c:pt>
                <c:pt idx="2802">
                  <c:v>13.9</c:v>
                </c:pt>
                <c:pt idx="2803">
                  <c:v>13.9</c:v>
                </c:pt>
                <c:pt idx="2804">
                  <c:v>13.9</c:v>
                </c:pt>
                <c:pt idx="2805">
                  <c:v>13.9</c:v>
                </c:pt>
                <c:pt idx="2806">
                  <c:v>13.9</c:v>
                </c:pt>
                <c:pt idx="2807">
                  <c:v>13.9</c:v>
                </c:pt>
                <c:pt idx="2808">
                  <c:v>13.9</c:v>
                </c:pt>
                <c:pt idx="2809">
                  <c:v>13.9</c:v>
                </c:pt>
                <c:pt idx="2810">
                  <c:v>13.9</c:v>
                </c:pt>
                <c:pt idx="2811">
                  <c:v>13.8</c:v>
                </c:pt>
                <c:pt idx="2812">
                  <c:v>13.8</c:v>
                </c:pt>
                <c:pt idx="2813">
                  <c:v>13.8</c:v>
                </c:pt>
                <c:pt idx="2814">
                  <c:v>13.8</c:v>
                </c:pt>
                <c:pt idx="2815">
                  <c:v>13.8</c:v>
                </c:pt>
                <c:pt idx="2816">
                  <c:v>13.8</c:v>
                </c:pt>
                <c:pt idx="2817">
                  <c:v>13.8</c:v>
                </c:pt>
                <c:pt idx="2818">
                  <c:v>13.8</c:v>
                </c:pt>
                <c:pt idx="2819">
                  <c:v>13.8</c:v>
                </c:pt>
                <c:pt idx="2820">
                  <c:v>13.8</c:v>
                </c:pt>
                <c:pt idx="2821">
                  <c:v>13.8</c:v>
                </c:pt>
                <c:pt idx="2822">
                  <c:v>13.8</c:v>
                </c:pt>
                <c:pt idx="2823">
                  <c:v>13.7</c:v>
                </c:pt>
                <c:pt idx="2824">
                  <c:v>13.7</c:v>
                </c:pt>
                <c:pt idx="2825">
                  <c:v>13.7</c:v>
                </c:pt>
                <c:pt idx="2826">
                  <c:v>13.7</c:v>
                </c:pt>
                <c:pt idx="2827">
                  <c:v>13.7</c:v>
                </c:pt>
                <c:pt idx="2828">
                  <c:v>13.7</c:v>
                </c:pt>
                <c:pt idx="2829">
                  <c:v>13.7</c:v>
                </c:pt>
                <c:pt idx="2830">
                  <c:v>13.7</c:v>
                </c:pt>
                <c:pt idx="2831">
                  <c:v>13.7</c:v>
                </c:pt>
                <c:pt idx="2832">
                  <c:v>13.7</c:v>
                </c:pt>
                <c:pt idx="2833">
                  <c:v>13.7</c:v>
                </c:pt>
                <c:pt idx="2834">
                  <c:v>13.6</c:v>
                </c:pt>
                <c:pt idx="2835">
                  <c:v>13.6</c:v>
                </c:pt>
                <c:pt idx="2836">
                  <c:v>13.6</c:v>
                </c:pt>
                <c:pt idx="2837">
                  <c:v>13.6</c:v>
                </c:pt>
                <c:pt idx="2838">
                  <c:v>13.6</c:v>
                </c:pt>
                <c:pt idx="2839">
                  <c:v>13.6</c:v>
                </c:pt>
                <c:pt idx="2840">
                  <c:v>13.6</c:v>
                </c:pt>
                <c:pt idx="2841">
                  <c:v>13.6</c:v>
                </c:pt>
                <c:pt idx="2842">
                  <c:v>13.6</c:v>
                </c:pt>
                <c:pt idx="2843">
                  <c:v>13.6</c:v>
                </c:pt>
                <c:pt idx="2844">
                  <c:v>13.6</c:v>
                </c:pt>
                <c:pt idx="2845">
                  <c:v>13.5</c:v>
                </c:pt>
                <c:pt idx="2846">
                  <c:v>13.5</c:v>
                </c:pt>
                <c:pt idx="2847">
                  <c:v>13.5</c:v>
                </c:pt>
                <c:pt idx="2848">
                  <c:v>13.5</c:v>
                </c:pt>
                <c:pt idx="2849">
                  <c:v>13.5</c:v>
                </c:pt>
                <c:pt idx="2850">
                  <c:v>13.5</c:v>
                </c:pt>
                <c:pt idx="2851">
                  <c:v>13.5</c:v>
                </c:pt>
                <c:pt idx="2852">
                  <c:v>13.5</c:v>
                </c:pt>
                <c:pt idx="2853">
                  <c:v>13.5</c:v>
                </c:pt>
                <c:pt idx="2854">
                  <c:v>13.5</c:v>
                </c:pt>
                <c:pt idx="2855">
                  <c:v>13.5</c:v>
                </c:pt>
                <c:pt idx="2856">
                  <c:v>13.5</c:v>
                </c:pt>
                <c:pt idx="2857">
                  <c:v>13.4</c:v>
                </c:pt>
                <c:pt idx="2858">
                  <c:v>13.4</c:v>
                </c:pt>
                <c:pt idx="2859">
                  <c:v>13.4</c:v>
                </c:pt>
                <c:pt idx="2860">
                  <c:v>13.4</c:v>
                </c:pt>
                <c:pt idx="2861">
                  <c:v>13.4</c:v>
                </c:pt>
                <c:pt idx="2862">
                  <c:v>13.4</c:v>
                </c:pt>
                <c:pt idx="2863">
                  <c:v>13.4</c:v>
                </c:pt>
                <c:pt idx="2864">
                  <c:v>13.4</c:v>
                </c:pt>
                <c:pt idx="2865">
                  <c:v>13.4</c:v>
                </c:pt>
                <c:pt idx="2866">
                  <c:v>13.4</c:v>
                </c:pt>
                <c:pt idx="2867">
                  <c:v>13.4</c:v>
                </c:pt>
                <c:pt idx="2868">
                  <c:v>13.3</c:v>
                </c:pt>
                <c:pt idx="2869">
                  <c:v>13.3</c:v>
                </c:pt>
                <c:pt idx="2870">
                  <c:v>13.3</c:v>
                </c:pt>
                <c:pt idx="2871">
                  <c:v>13.3</c:v>
                </c:pt>
                <c:pt idx="2872">
                  <c:v>13.3</c:v>
                </c:pt>
                <c:pt idx="2873">
                  <c:v>13.3</c:v>
                </c:pt>
                <c:pt idx="2874">
                  <c:v>13.3</c:v>
                </c:pt>
                <c:pt idx="2875">
                  <c:v>13.3</c:v>
                </c:pt>
                <c:pt idx="2876">
                  <c:v>13.3</c:v>
                </c:pt>
                <c:pt idx="2877">
                  <c:v>13.3</c:v>
                </c:pt>
                <c:pt idx="2878">
                  <c:v>13.3</c:v>
                </c:pt>
                <c:pt idx="2879">
                  <c:v>13.3</c:v>
                </c:pt>
                <c:pt idx="2880">
                  <c:v>13.2</c:v>
                </c:pt>
                <c:pt idx="2881">
                  <c:v>13.2</c:v>
                </c:pt>
                <c:pt idx="2882">
                  <c:v>13.2</c:v>
                </c:pt>
                <c:pt idx="2883">
                  <c:v>13.2</c:v>
                </c:pt>
                <c:pt idx="2884">
                  <c:v>13.2</c:v>
                </c:pt>
                <c:pt idx="2885">
                  <c:v>13.2</c:v>
                </c:pt>
                <c:pt idx="2886">
                  <c:v>13.2</c:v>
                </c:pt>
                <c:pt idx="2887">
                  <c:v>13.2</c:v>
                </c:pt>
                <c:pt idx="2888">
                  <c:v>13.2</c:v>
                </c:pt>
                <c:pt idx="2889">
                  <c:v>13.2</c:v>
                </c:pt>
                <c:pt idx="2890">
                  <c:v>13.2</c:v>
                </c:pt>
                <c:pt idx="2891">
                  <c:v>13.2</c:v>
                </c:pt>
                <c:pt idx="2892">
                  <c:v>13.1</c:v>
                </c:pt>
                <c:pt idx="2893">
                  <c:v>13.1</c:v>
                </c:pt>
                <c:pt idx="2894">
                  <c:v>13.1</c:v>
                </c:pt>
                <c:pt idx="2895">
                  <c:v>13.1</c:v>
                </c:pt>
                <c:pt idx="2896">
                  <c:v>13.1</c:v>
                </c:pt>
                <c:pt idx="2897">
                  <c:v>13.1</c:v>
                </c:pt>
                <c:pt idx="2898">
                  <c:v>13.1</c:v>
                </c:pt>
                <c:pt idx="2899">
                  <c:v>13.1</c:v>
                </c:pt>
                <c:pt idx="2900">
                  <c:v>13.1</c:v>
                </c:pt>
                <c:pt idx="2901">
                  <c:v>13.1</c:v>
                </c:pt>
                <c:pt idx="2902">
                  <c:v>13.1</c:v>
                </c:pt>
                <c:pt idx="2903">
                  <c:v>13.1</c:v>
                </c:pt>
                <c:pt idx="2904">
                  <c:v>13</c:v>
                </c:pt>
                <c:pt idx="2905">
                  <c:v>13</c:v>
                </c:pt>
                <c:pt idx="2906">
                  <c:v>13</c:v>
                </c:pt>
                <c:pt idx="2907">
                  <c:v>13</c:v>
                </c:pt>
                <c:pt idx="2908">
                  <c:v>13</c:v>
                </c:pt>
                <c:pt idx="2909">
                  <c:v>13</c:v>
                </c:pt>
                <c:pt idx="2910">
                  <c:v>13</c:v>
                </c:pt>
                <c:pt idx="2911">
                  <c:v>13</c:v>
                </c:pt>
                <c:pt idx="2912">
                  <c:v>13</c:v>
                </c:pt>
                <c:pt idx="2913">
                  <c:v>13</c:v>
                </c:pt>
                <c:pt idx="2914">
                  <c:v>13</c:v>
                </c:pt>
                <c:pt idx="2915">
                  <c:v>13</c:v>
                </c:pt>
                <c:pt idx="2916">
                  <c:v>12.9</c:v>
                </c:pt>
                <c:pt idx="2917">
                  <c:v>12.9</c:v>
                </c:pt>
                <c:pt idx="2918">
                  <c:v>12.9</c:v>
                </c:pt>
                <c:pt idx="2919">
                  <c:v>12.9</c:v>
                </c:pt>
                <c:pt idx="2920">
                  <c:v>12.9</c:v>
                </c:pt>
                <c:pt idx="2921">
                  <c:v>12.9</c:v>
                </c:pt>
                <c:pt idx="2922">
                  <c:v>12.9</c:v>
                </c:pt>
                <c:pt idx="2923">
                  <c:v>12.9</c:v>
                </c:pt>
                <c:pt idx="2924">
                  <c:v>12.9</c:v>
                </c:pt>
                <c:pt idx="2925">
                  <c:v>12.9</c:v>
                </c:pt>
                <c:pt idx="2926">
                  <c:v>12.9</c:v>
                </c:pt>
                <c:pt idx="2927">
                  <c:v>12.9</c:v>
                </c:pt>
                <c:pt idx="2928">
                  <c:v>12.8</c:v>
                </c:pt>
                <c:pt idx="2929">
                  <c:v>12.8</c:v>
                </c:pt>
                <c:pt idx="2930">
                  <c:v>12.8</c:v>
                </c:pt>
                <c:pt idx="2931">
                  <c:v>12.8</c:v>
                </c:pt>
                <c:pt idx="2932">
                  <c:v>12.8</c:v>
                </c:pt>
                <c:pt idx="2933">
                  <c:v>12.8</c:v>
                </c:pt>
                <c:pt idx="2934">
                  <c:v>12.8</c:v>
                </c:pt>
                <c:pt idx="2935">
                  <c:v>12.8</c:v>
                </c:pt>
                <c:pt idx="2936">
                  <c:v>12.8</c:v>
                </c:pt>
                <c:pt idx="2937">
                  <c:v>12.8</c:v>
                </c:pt>
                <c:pt idx="2938">
                  <c:v>12.8</c:v>
                </c:pt>
                <c:pt idx="2939">
                  <c:v>12.8</c:v>
                </c:pt>
                <c:pt idx="2940">
                  <c:v>12.7</c:v>
                </c:pt>
                <c:pt idx="2941">
                  <c:v>12.7</c:v>
                </c:pt>
                <c:pt idx="2942">
                  <c:v>12.7</c:v>
                </c:pt>
                <c:pt idx="2943">
                  <c:v>12.7</c:v>
                </c:pt>
                <c:pt idx="2944">
                  <c:v>12.7</c:v>
                </c:pt>
                <c:pt idx="2945">
                  <c:v>12.7</c:v>
                </c:pt>
                <c:pt idx="2946">
                  <c:v>12.7</c:v>
                </c:pt>
                <c:pt idx="2947">
                  <c:v>12.7</c:v>
                </c:pt>
                <c:pt idx="2948">
                  <c:v>12.7</c:v>
                </c:pt>
                <c:pt idx="2949">
                  <c:v>12.7</c:v>
                </c:pt>
                <c:pt idx="2950">
                  <c:v>12.7</c:v>
                </c:pt>
                <c:pt idx="2951">
                  <c:v>12.7</c:v>
                </c:pt>
                <c:pt idx="2952">
                  <c:v>12.6</c:v>
                </c:pt>
                <c:pt idx="2953">
                  <c:v>12.6</c:v>
                </c:pt>
                <c:pt idx="2954">
                  <c:v>12.6</c:v>
                </c:pt>
                <c:pt idx="2955">
                  <c:v>12.6</c:v>
                </c:pt>
                <c:pt idx="2956">
                  <c:v>12.6</c:v>
                </c:pt>
                <c:pt idx="2957">
                  <c:v>12.6</c:v>
                </c:pt>
                <c:pt idx="2958">
                  <c:v>12.6</c:v>
                </c:pt>
                <c:pt idx="2959">
                  <c:v>12.6</c:v>
                </c:pt>
                <c:pt idx="2960">
                  <c:v>12.6</c:v>
                </c:pt>
                <c:pt idx="2961">
                  <c:v>12.6</c:v>
                </c:pt>
                <c:pt idx="2962">
                  <c:v>12.6</c:v>
                </c:pt>
                <c:pt idx="2963">
                  <c:v>12.6</c:v>
                </c:pt>
                <c:pt idx="2964">
                  <c:v>12.5</c:v>
                </c:pt>
                <c:pt idx="2965">
                  <c:v>12.5</c:v>
                </c:pt>
                <c:pt idx="2966">
                  <c:v>12.5</c:v>
                </c:pt>
                <c:pt idx="2967">
                  <c:v>12.5</c:v>
                </c:pt>
                <c:pt idx="2968">
                  <c:v>12.5</c:v>
                </c:pt>
                <c:pt idx="2969">
                  <c:v>12.5</c:v>
                </c:pt>
                <c:pt idx="2970">
                  <c:v>12.5</c:v>
                </c:pt>
                <c:pt idx="2971">
                  <c:v>12.5</c:v>
                </c:pt>
                <c:pt idx="2972">
                  <c:v>12.5</c:v>
                </c:pt>
                <c:pt idx="2973">
                  <c:v>12.5</c:v>
                </c:pt>
                <c:pt idx="2974">
                  <c:v>12.5</c:v>
                </c:pt>
                <c:pt idx="2975">
                  <c:v>12.5</c:v>
                </c:pt>
                <c:pt idx="2976">
                  <c:v>12.5</c:v>
                </c:pt>
                <c:pt idx="2977">
                  <c:v>12.4</c:v>
                </c:pt>
                <c:pt idx="2978">
                  <c:v>12.4</c:v>
                </c:pt>
                <c:pt idx="2979">
                  <c:v>12.4</c:v>
                </c:pt>
                <c:pt idx="2980">
                  <c:v>12.4</c:v>
                </c:pt>
                <c:pt idx="2981">
                  <c:v>12.4</c:v>
                </c:pt>
                <c:pt idx="2982">
                  <c:v>12.4</c:v>
                </c:pt>
                <c:pt idx="2983">
                  <c:v>12.4</c:v>
                </c:pt>
                <c:pt idx="2984">
                  <c:v>12.4</c:v>
                </c:pt>
                <c:pt idx="2985">
                  <c:v>12.4</c:v>
                </c:pt>
                <c:pt idx="2986">
                  <c:v>12.4</c:v>
                </c:pt>
                <c:pt idx="2987">
                  <c:v>12.4</c:v>
                </c:pt>
                <c:pt idx="2988">
                  <c:v>12.4</c:v>
                </c:pt>
                <c:pt idx="2989">
                  <c:v>12.3</c:v>
                </c:pt>
                <c:pt idx="2990">
                  <c:v>12.3</c:v>
                </c:pt>
                <c:pt idx="2991">
                  <c:v>12.3</c:v>
                </c:pt>
                <c:pt idx="2992">
                  <c:v>12.3</c:v>
                </c:pt>
                <c:pt idx="2993">
                  <c:v>12.3</c:v>
                </c:pt>
                <c:pt idx="2994">
                  <c:v>12.3</c:v>
                </c:pt>
                <c:pt idx="2995">
                  <c:v>12.3</c:v>
                </c:pt>
                <c:pt idx="2996">
                  <c:v>12.3</c:v>
                </c:pt>
                <c:pt idx="2997">
                  <c:v>12.3</c:v>
                </c:pt>
                <c:pt idx="2998">
                  <c:v>12.3</c:v>
                </c:pt>
                <c:pt idx="2999">
                  <c:v>12.3</c:v>
                </c:pt>
                <c:pt idx="3000">
                  <c:v>12.3</c:v>
                </c:pt>
                <c:pt idx="3001">
                  <c:v>12.3</c:v>
                </c:pt>
                <c:pt idx="3002">
                  <c:v>12.2</c:v>
                </c:pt>
                <c:pt idx="3003">
                  <c:v>12.2</c:v>
                </c:pt>
                <c:pt idx="3004">
                  <c:v>12.2</c:v>
                </c:pt>
                <c:pt idx="3005">
                  <c:v>12.2</c:v>
                </c:pt>
                <c:pt idx="3006">
                  <c:v>12.2</c:v>
                </c:pt>
                <c:pt idx="3007">
                  <c:v>12.2</c:v>
                </c:pt>
                <c:pt idx="3008">
                  <c:v>12.2</c:v>
                </c:pt>
                <c:pt idx="3009">
                  <c:v>12.2</c:v>
                </c:pt>
                <c:pt idx="3010">
                  <c:v>12.2</c:v>
                </c:pt>
                <c:pt idx="3011">
                  <c:v>12.2</c:v>
                </c:pt>
                <c:pt idx="3012">
                  <c:v>12.2</c:v>
                </c:pt>
                <c:pt idx="3013">
                  <c:v>12.2</c:v>
                </c:pt>
                <c:pt idx="3014">
                  <c:v>12.2</c:v>
                </c:pt>
                <c:pt idx="3015">
                  <c:v>12.1</c:v>
                </c:pt>
                <c:pt idx="3016">
                  <c:v>12.1</c:v>
                </c:pt>
                <c:pt idx="3017">
                  <c:v>12.1</c:v>
                </c:pt>
                <c:pt idx="3018">
                  <c:v>12.1</c:v>
                </c:pt>
                <c:pt idx="3019">
                  <c:v>12.1</c:v>
                </c:pt>
                <c:pt idx="3020">
                  <c:v>12.1</c:v>
                </c:pt>
                <c:pt idx="3021">
                  <c:v>12.1</c:v>
                </c:pt>
                <c:pt idx="3022">
                  <c:v>12.1</c:v>
                </c:pt>
                <c:pt idx="3023">
                  <c:v>12.1</c:v>
                </c:pt>
                <c:pt idx="3024">
                  <c:v>12.1</c:v>
                </c:pt>
                <c:pt idx="3025">
                  <c:v>12.1</c:v>
                </c:pt>
                <c:pt idx="3026">
                  <c:v>12.1</c:v>
                </c:pt>
                <c:pt idx="3027">
                  <c:v>12.1</c:v>
                </c:pt>
                <c:pt idx="3028">
                  <c:v>12</c:v>
                </c:pt>
                <c:pt idx="3029">
                  <c:v>12</c:v>
                </c:pt>
                <c:pt idx="3030">
                  <c:v>12</c:v>
                </c:pt>
                <c:pt idx="3031">
                  <c:v>12</c:v>
                </c:pt>
                <c:pt idx="3032">
                  <c:v>12</c:v>
                </c:pt>
                <c:pt idx="3033">
                  <c:v>12</c:v>
                </c:pt>
                <c:pt idx="3034">
                  <c:v>12</c:v>
                </c:pt>
                <c:pt idx="3035">
                  <c:v>12</c:v>
                </c:pt>
                <c:pt idx="3036">
                  <c:v>12</c:v>
                </c:pt>
                <c:pt idx="3037">
                  <c:v>12</c:v>
                </c:pt>
                <c:pt idx="3038">
                  <c:v>12</c:v>
                </c:pt>
                <c:pt idx="3039">
                  <c:v>12</c:v>
                </c:pt>
                <c:pt idx="3040">
                  <c:v>11.9</c:v>
                </c:pt>
                <c:pt idx="3041">
                  <c:v>11.9</c:v>
                </c:pt>
                <c:pt idx="3042">
                  <c:v>11.9</c:v>
                </c:pt>
                <c:pt idx="3043">
                  <c:v>11.9</c:v>
                </c:pt>
                <c:pt idx="3044">
                  <c:v>11.9</c:v>
                </c:pt>
                <c:pt idx="3045">
                  <c:v>11.9</c:v>
                </c:pt>
                <c:pt idx="3046">
                  <c:v>11.9</c:v>
                </c:pt>
                <c:pt idx="3047">
                  <c:v>11.9</c:v>
                </c:pt>
                <c:pt idx="3048">
                  <c:v>11.9</c:v>
                </c:pt>
                <c:pt idx="3049">
                  <c:v>11.9</c:v>
                </c:pt>
                <c:pt idx="3050">
                  <c:v>11.9</c:v>
                </c:pt>
                <c:pt idx="3051">
                  <c:v>11.9</c:v>
                </c:pt>
                <c:pt idx="3052">
                  <c:v>11.9</c:v>
                </c:pt>
                <c:pt idx="3053">
                  <c:v>11.9</c:v>
                </c:pt>
                <c:pt idx="3054">
                  <c:v>11.8</c:v>
                </c:pt>
                <c:pt idx="3055">
                  <c:v>11.8</c:v>
                </c:pt>
                <c:pt idx="3056">
                  <c:v>11.8</c:v>
                </c:pt>
                <c:pt idx="3057">
                  <c:v>11.8</c:v>
                </c:pt>
                <c:pt idx="3058">
                  <c:v>11.8</c:v>
                </c:pt>
                <c:pt idx="3059">
                  <c:v>11.8</c:v>
                </c:pt>
                <c:pt idx="3060">
                  <c:v>11.8</c:v>
                </c:pt>
                <c:pt idx="3061">
                  <c:v>11.8</c:v>
                </c:pt>
                <c:pt idx="3062">
                  <c:v>11.8</c:v>
                </c:pt>
                <c:pt idx="3063">
                  <c:v>11.8</c:v>
                </c:pt>
                <c:pt idx="3064">
                  <c:v>11.8</c:v>
                </c:pt>
                <c:pt idx="3065">
                  <c:v>11.8</c:v>
                </c:pt>
                <c:pt idx="3066">
                  <c:v>11.8</c:v>
                </c:pt>
                <c:pt idx="3067">
                  <c:v>11.7</c:v>
                </c:pt>
                <c:pt idx="3068">
                  <c:v>11.7</c:v>
                </c:pt>
                <c:pt idx="3069">
                  <c:v>11.7</c:v>
                </c:pt>
                <c:pt idx="3070">
                  <c:v>11.7</c:v>
                </c:pt>
                <c:pt idx="3071">
                  <c:v>11.7</c:v>
                </c:pt>
                <c:pt idx="3072">
                  <c:v>11.7</c:v>
                </c:pt>
                <c:pt idx="3073">
                  <c:v>11.7</c:v>
                </c:pt>
                <c:pt idx="3074">
                  <c:v>11.7</c:v>
                </c:pt>
                <c:pt idx="3075">
                  <c:v>11.7</c:v>
                </c:pt>
                <c:pt idx="3076">
                  <c:v>11.7</c:v>
                </c:pt>
                <c:pt idx="3077">
                  <c:v>11.7</c:v>
                </c:pt>
                <c:pt idx="3078">
                  <c:v>11.7</c:v>
                </c:pt>
                <c:pt idx="3079">
                  <c:v>11.7</c:v>
                </c:pt>
                <c:pt idx="3080">
                  <c:v>11.6</c:v>
                </c:pt>
                <c:pt idx="3081">
                  <c:v>11.6</c:v>
                </c:pt>
                <c:pt idx="3082">
                  <c:v>11.6</c:v>
                </c:pt>
                <c:pt idx="3083">
                  <c:v>11.6</c:v>
                </c:pt>
                <c:pt idx="3084">
                  <c:v>11.6</c:v>
                </c:pt>
                <c:pt idx="3085">
                  <c:v>11.6</c:v>
                </c:pt>
                <c:pt idx="3086">
                  <c:v>11.6</c:v>
                </c:pt>
                <c:pt idx="3087">
                  <c:v>11.6</c:v>
                </c:pt>
                <c:pt idx="3088">
                  <c:v>11.6</c:v>
                </c:pt>
                <c:pt idx="3089">
                  <c:v>11.6</c:v>
                </c:pt>
                <c:pt idx="3090">
                  <c:v>11.6</c:v>
                </c:pt>
                <c:pt idx="3091">
                  <c:v>11.6</c:v>
                </c:pt>
                <c:pt idx="3092">
                  <c:v>11.6</c:v>
                </c:pt>
                <c:pt idx="3093">
                  <c:v>11.5</c:v>
                </c:pt>
                <c:pt idx="3094">
                  <c:v>11.5</c:v>
                </c:pt>
                <c:pt idx="3095">
                  <c:v>11.5</c:v>
                </c:pt>
                <c:pt idx="3096">
                  <c:v>11.5</c:v>
                </c:pt>
                <c:pt idx="3097">
                  <c:v>11.5</c:v>
                </c:pt>
                <c:pt idx="3098">
                  <c:v>11.5</c:v>
                </c:pt>
                <c:pt idx="3099">
                  <c:v>11.5</c:v>
                </c:pt>
                <c:pt idx="3100">
                  <c:v>11.5</c:v>
                </c:pt>
                <c:pt idx="3101">
                  <c:v>11.5</c:v>
                </c:pt>
                <c:pt idx="3102">
                  <c:v>11.5</c:v>
                </c:pt>
                <c:pt idx="3103">
                  <c:v>11.5</c:v>
                </c:pt>
                <c:pt idx="3104">
                  <c:v>11.5</c:v>
                </c:pt>
                <c:pt idx="3105">
                  <c:v>11.5</c:v>
                </c:pt>
                <c:pt idx="3106">
                  <c:v>11.5</c:v>
                </c:pt>
                <c:pt idx="3107">
                  <c:v>11.4</c:v>
                </c:pt>
                <c:pt idx="3108">
                  <c:v>11.4</c:v>
                </c:pt>
                <c:pt idx="3109">
                  <c:v>11.4</c:v>
                </c:pt>
                <c:pt idx="3110">
                  <c:v>11.4</c:v>
                </c:pt>
                <c:pt idx="3111">
                  <c:v>11.4</c:v>
                </c:pt>
                <c:pt idx="3112">
                  <c:v>11.4</c:v>
                </c:pt>
                <c:pt idx="3113">
                  <c:v>11.4</c:v>
                </c:pt>
                <c:pt idx="3114">
                  <c:v>11.4</c:v>
                </c:pt>
                <c:pt idx="3115">
                  <c:v>11.4</c:v>
                </c:pt>
                <c:pt idx="3116">
                  <c:v>11.4</c:v>
                </c:pt>
                <c:pt idx="3117">
                  <c:v>11.4</c:v>
                </c:pt>
                <c:pt idx="3118">
                  <c:v>11.4</c:v>
                </c:pt>
                <c:pt idx="3119">
                  <c:v>11.4</c:v>
                </c:pt>
                <c:pt idx="3120">
                  <c:v>11.3</c:v>
                </c:pt>
                <c:pt idx="3121">
                  <c:v>11.3</c:v>
                </c:pt>
                <c:pt idx="3122">
                  <c:v>11.3</c:v>
                </c:pt>
                <c:pt idx="3123">
                  <c:v>11.3</c:v>
                </c:pt>
                <c:pt idx="3124">
                  <c:v>11.3</c:v>
                </c:pt>
                <c:pt idx="3125">
                  <c:v>11.3</c:v>
                </c:pt>
                <c:pt idx="3126">
                  <c:v>11.3</c:v>
                </c:pt>
                <c:pt idx="3127">
                  <c:v>11.3</c:v>
                </c:pt>
                <c:pt idx="3128">
                  <c:v>11.3</c:v>
                </c:pt>
                <c:pt idx="3129">
                  <c:v>11.3</c:v>
                </c:pt>
                <c:pt idx="3130">
                  <c:v>11.3</c:v>
                </c:pt>
                <c:pt idx="3131">
                  <c:v>11.3</c:v>
                </c:pt>
                <c:pt idx="3132">
                  <c:v>11.3</c:v>
                </c:pt>
                <c:pt idx="3133">
                  <c:v>11.3</c:v>
                </c:pt>
                <c:pt idx="3134">
                  <c:v>11.2</c:v>
                </c:pt>
                <c:pt idx="3135">
                  <c:v>11.2</c:v>
                </c:pt>
                <c:pt idx="3136">
                  <c:v>11.2</c:v>
                </c:pt>
                <c:pt idx="3137">
                  <c:v>11.2</c:v>
                </c:pt>
                <c:pt idx="3138">
                  <c:v>11.2</c:v>
                </c:pt>
                <c:pt idx="3139">
                  <c:v>11.2</c:v>
                </c:pt>
                <c:pt idx="3140">
                  <c:v>11.2</c:v>
                </c:pt>
                <c:pt idx="3141">
                  <c:v>11.2</c:v>
                </c:pt>
                <c:pt idx="3142">
                  <c:v>11.2</c:v>
                </c:pt>
                <c:pt idx="3143">
                  <c:v>11.2</c:v>
                </c:pt>
                <c:pt idx="3144">
                  <c:v>11.2</c:v>
                </c:pt>
                <c:pt idx="3145">
                  <c:v>11.2</c:v>
                </c:pt>
                <c:pt idx="3146">
                  <c:v>11.2</c:v>
                </c:pt>
                <c:pt idx="3147">
                  <c:v>11.2</c:v>
                </c:pt>
                <c:pt idx="3148">
                  <c:v>11.1</c:v>
                </c:pt>
                <c:pt idx="3149">
                  <c:v>11.1</c:v>
                </c:pt>
                <c:pt idx="3150">
                  <c:v>11.1</c:v>
                </c:pt>
                <c:pt idx="3151">
                  <c:v>11.1</c:v>
                </c:pt>
                <c:pt idx="3152">
                  <c:v>11.1</c:v>
                </c:pt>
                <c:pt idx="3153">
                  <c:v>11.1</c:v>
                </c:pt>
                <c:pt idx="3154">
                  <c:v>11.1</c:v>
                </c:pt>
                <c:pt idx="3155">
                  <c:v>11.1</c:v>
                </c:pt>
                <c:pt idx="3156">
                  <c:v>11.1</c:v>
                </c:pt>
                <c:pt idx="3157">
                  <c:v>11.1</c:v>
                </c:pt>
                <c:pt idx="3158">
                  <c:v>11.1</c:v>
                </c:pt>
                <c:pt idx="3159">
                  <c:v>11.1</c:v>
                </c:pt>
                <c:pt idx="3160">
                  <c:v>11.1</c:v>
                </c:pt>
                <c:pt idx="3161">
                  <c:v>11.1</c:v>
                </c:pt>
                <c:pt idx="3162">
                  <c:v>11</c:v>
                </c:pt>
                <c:pt idx="3163">
                  <c:v>11</c:v>
                </c:pt>
                <c:pt idx="3164">
                  <c:v>11</c:v>
                </c:pt>
                <c:pt idx="3165">
                  <c:v>11</c:v>
                </c:pt>
                <c:pt idx="3166">
                  <c:v>11</c:v>
                </c:pt>
                <c:pt idx="3167">
                  <c:v>11</c:v>
                </c:pt>
                <c:pt idx="3168">
                  <c:v>11</c:v>
                </c:pt>
                <c:pt idx="3169">
                  <c:v>11</c:v>
                </c:pt>
                <c:pt idx="3170">
                  <c:v>11</c:v>
                </c:pt>
                <c:pt idx="3171">
                  <c:v>11</c:v>
                </c:pt>
                <c:pt idx="3172">
                  <c:v>11</c:v>
                </c:pt>
                <c:pt idx="3173">
                  <c:v>11</c:v>
                </c:pt>
                <c:pt idx="3174">
                  <c:v>11</c:v>
                </c:pt>
                <c:pt idx="3175">
                  <c:v>11</c:v>
                </c:pt>
                <c:pt idx="3176">
                  <c:v>10.9</c:v>
                </c:pt>
                <c:pt idx="3177">
                  <c:v>10.9</c:v>
                </c:pt>
                <c:pt idx="3178">
                  <c:v>10.9</c:v>
                </c:pt>
                <c:pt idx="3179">
                  <c:v>10.9</c:v>
                </c:pt>
                <c:pt idx="3180">
                  <c:v>10.9</c:v>
                </c:pt>
                <c:pt idx="3181">
                  <c:v>10.9</c:v>
                </c:pt>
                <c:pt idx="3182">
                  <c:v>10.9</c:v>
                </c:pt>
                <c:pt idx="3183">
                  <c:v>10.9</c:v>
                </c:pt>
                <c:pt idx="3184">
                  <c:v>10.9</c:v>
                </c:pt>
                <c:pt idx="3185">
                  <c:v>10.9</c:v>
                </c:pt>
                <c:pt idx="3186">
                  <c:v>10.9</c:v>
                </c:pt>
                <c:pt idx="3187">
                  <c:v>10.9</c:v>
                </c:pt>
                <c:pt idx="3188">
                  <c:v>10.9</c:v>
                </c:pt>
                <c:pt idx="3189">
                  <c:v>10.9</c:v>
                </c:pt>
                <c:pt idx="3190">
                  <c:v>10.8</c:v>
                </c:pt>
                <c:pt idx="3191">
                  <c:v>10.8</c:v>
                </c:pt>
                <c:pt idx="3192">
                  <c:v>10.8</c:v>
                </c:pt>
                <c:pt idx="3193">
                  <c:v>10.8</c:v>
                </c:pt>
                <c:pt idx="3194">
                  <c:v>10.8</c:v>
                </c:pt>
                <c:pt idx="3195">
                  <c:v>10.8</c:v>
                </c:pt>
                <c:pt idx="3196">
                  <c:v>10.8</c:v>
                </c:pt>
                <c:pt idx="3197">
                  <c:v>10.8</c:v>
                </c:pt>
                <c:pt idx="3198">
                  <c:v>10.8</c:v>
                </c:pt>
                <c:pt idx="3199">
                  <c:v>10.8</c:v>
                </c:pt>
                <c:pt idx="3200">
                  <c:v>10.8</c:v>
                </c:pt>
                <c:pt idx="3201">
                  <c:v>10.8</c:v>
                </c:pt>
                <c:pt idx="3202">
                  <c:v>10.8</c:v>
                </c:pt>
                <c:pt idx="3203">
                  <c:v>10.8</c:v>
                </c:pt>
                <c:pt idx="3204">
                  <c:v>10.8</c:v>
                </c:pt>
                <c:pt idx="3205">
                  <c:v>10.7</c:v>
                </c:pt>
                <c:pt idx="3206">
                  <c:v>10.7</c:v>
                </c:pt>
                <c:pt idx="3207">
                  <c:v>10.7</c:v>
                </c:pt>
                <c:pt idx="3208">
                  <c:v>10.7</c:v>
                </c:pt>
                <c:pt idx="3209">
                  <c:v>10.7</c:v>
                </c:pt>
                <c:pt idx="3210">
                  <c:v>10.7</c:v>
                </c:pt>
                <c:pt idx="3211">
                  <c:v>10.7</c:v>
                </c:pt>
                <c:pt idx="3212">
                  <c:v>10.7</c:v>
                </c:pt>
                <c:pt idx="3213">
                  <c:v>10.7</c:v>
                </c:pt>
                <c:pt idx="3214">
                  <c:v>10.7</c:v>
                </c:pt>
                <c:pt idx="3215">
                  <c:v>10.7</c:v>
                </c:pt>
                <c:pt idx="3216">
                  <c:v>10.7</c:v>
                </c:pt>
                <c:pt idx="3217">
                  <c:v>10.7</c:v>
                </c:pt>
                <c:pt idx="3218">
                  <c:v>10.7</c:v>
                </c:pt>
                <c:pt idx="3219">
                  <c:v>10.6</c:v>
                </c:pt>
                <c:pt idx="3220">
                  <c:v>10.6</c:v>
                </c:pt>
                <c:pt idx="3221">
                  <c:v>10.6</c:v>
                </c:pt>
                <c:pt idx="3222">
                  <c:v>10.6</c:v>
                </c:pt>
                <c:pt idx="3223">
                  <c:v>10.6</c:v>
                </c:pt>
                <c:pt idx="3224">
                  <c:v>10.6</c:v>
                </c:pt>
                <c:pt idx="3225">
                  <c:v>10.6</c:v>
                </c:pt>
                <c:pt idx="3226">
                  <c:v>10.6</c:v>
                </c:pt>
                <c:pt idx="3227">
                  <c:v>10.6</c:v>
                </c:pt>
                <c:pt idx="3228">
                  <c:v>10.6</c:v>
                </c:pt>
                <c:pt idx="3229">
                  <c:v>10.6</c:v>
                </c:pt>
                <c:pt idx="3230">
                  <c:v>10.6</c:v>
                </c:pt>
                <c:pt idx="3231">
                  <c:v>10.6</c:v>
                </c:pt>
                <c:pt idx="3232">
                  <c:v>10.6</c:v>
                </c:pt>
                <c:pt idx="3233">
                  <c:v>10.6</c:v>
                </c:pt>
                <c:pt idx="3234">
                  <c:v>10.5</c:v>
                </c:pt>
                <c:pt idx="3235">
                  <c:v>10.5</c:v>
                </c:pt>
                <c:pt idx="3236">
                  <c:v>10.5</c:v>
                </c:pt>
                <c:pt idx="3237">
                  <c:v>10.5</c:v>
                </c:pt>
                <c:pt idx="3238">
                  <c:v>10.5</c:v>
                </c:pt>
                <c:pt idx="3239">
                  <c:v>10.5</c:v>
                </c:pt>
                <c:pt idx="3240">
                  <c:v>10.5</c:v>
                </c:pt>
                <c:pt idx="3241">
                  <c:v>10.5</c:v>
                </c:pt>
                <c:pt idx="3242">
                  <c:v>10.5</c:v>
                </c:pt>
                <c:pt idx="3243">
                  <c:v>10.5</c:v>
                </c:pt>
                <c:pt idx="3244">
                  <c:v>10.5</c:v>
                </c:pt>
                <c:pt idx="3245">
                  <c:v>10.5</c:v>
                </c:pt>
                <c:pt idx="3246">
                  <c:v>10.5</c:v>
                </c:pt>
                <c:pt idx="3247">
                  <c:v>10.5</c:v>
                </c:pt>
                <c:pt idx="3248">
                  <c:v>10.5</c:v>
                </c:pt>
                <c:pt idx="3249">
                  <c:v>10.4</c:v>
                </c:pt>
                <c:pt idx="3250">
                  <c:v>10.4</c:v>
                </c:pt>
                <c:pt idx="3251">
                  <c:v>10.4</c:v>
                </c:pt>
                <c:pt idx="3252">
                  <c:v>10.4</c:v>
                </c:pt>
                <c:pt idx="3253">
                  <c:v>10.4</c:v>
                </c:pt>
                <c:pt idx="3254">
                  <c:v>10.4</c:v>
                </c:pt>
                <c:pt idx="3255">
                  <c:v>10.4</c:v>
                </c:pt>
                <c:pt idx="3256">
                  <c:v>10.4</c:v>
                </c:pt>
                <c:pt idx="3257">
                  <c:v>10.4</c:v>
                </c:pt>
                <c:pt idx="3258">
                  <c:v>10.4</c:v>
                </c:pt>
                <c:pt idx="3259">
                  <c:v>10.4</c:v>
                </c:pt>
                <c:pt idx="3260">
                  <c:v>10.4</c:v>
                </c:pt>
                <c:pt idx="3261">
                  <c:v>10.4</c:v>
                </c:pt>
                <c:pt idx="3262">
                  <c:v>10.4</c:v>
                </c:pt>
                <c:pt idx="3263">
                  <c:v>10.4</c:v>
                </c:pt>
                <c:pt idx="3264">
                  <c:v>10.3</c:v>
                </c:pt>
                <c:pt idx="3265">
                  <c:v>10.3</c:v>
                </c:pt>
                <c:pt idx="3266">
                  <c:v>10.3</c:v>
                </c:pt>
                <c:pt idx="3267">
                  <c:v>10.3</c:v>
                </c:pt>
                <c:pt idx="3268">
                  <c:v>10.3</c:v>
                </c:pt>
                <c:pt idx="3269">
                  <c:v>10.3</c:v>
                </c:pt>
                <c:pt idx="3270">
                  <c:v>10.3</c:v>
                </c:pt>
                <c:pt idx="3271">
                  <c:v>10.3</c:v>
                </c:pt>
                <c:pt idx="3272">
                  <c:v>10.3</c:v>
                </c:pt>
                <c:pt idx="3273">
                  <c:v>10.3</c:v>
                </c:pt>
                <c:pt idx="3274">
                  <c:v>10.3</c:v>
                </c:pt>
                <c:pt idx="3275">
                  <c:v>10.3</c:v>
                </c:pt>
                <c:pt idx="3276">
                  <c:v>10.3</c:v>
                </c:pt>
                <c:pt idx="3277">
                  <c:v>10.3</c:v>
                </c:pt>
                <c:pt idx="3278">
                  <c:v>10.3</c:v>
                </c:pt>
                <c:pt idx="3279">
                  <c:v>10.199999999999999</c:v>
                </c:pt>
                <c:pt idx="3280">
                  <c:v>10.199999999999999</c:v>
                </c:pt>
                <c:pt idx="3281">
                  <c:v>10.199999999999999</c:v>
                </c:pt>
                <c:pt idx="3282">
                  <c:v>10.199999999999999</c:v>
                </c:pt>
                <c:pt idx="3283">
                  <c:v>10.199999999999999</c:v>
                </c:pt>
                <c:pt idx="3284">
                  <c:v>10.199999999999999</c:v>
                </c:pt>
                <c:pt idx="3285">
                  <c:v>10.199999999999999</c:v>
                </c:pt>
                <c:pt idx="3286">
                  <c:v>10.199999999999999</c:v>
                </c:pt>
                <c:pt idx="3287">
                  <c:v>10.199999999999999</c:v>
                </c:pt>
                <c:pt idx="3288">
                  <c:v>10.199999999999999</c:v>
                </c:pt>
                <c:pt idx="3289">
                  <c:v>10.199999999999999</c:v>
                </c:pt>
                <c:pt idx="3290">
                  <c:v>10.199999999999999</c:v>
                </c:pt>
                <c:pt idx="3291">
                  <c:v>10.199999999999999</c:v>
                </c:pt>
                <c:pt idx="3292">
                  <c:v>10.199999999999999</c:v>
                </c:pt>
                <c:pt idx="3293">
                  <c:v>10.199999999999999</c:v>
                </c:pt>
                <c:pt idx="3294">
                  <c:v>10.1</c:v>
                </c:pt>
                <c:pt idx="3295">
                  <c:v>10.1</c:v>
                </c:pt>
                <c:pt idx="3296">
                  <c:v>10.1</c:v>
                </c:pt>
                <c:pt idx="3297">
                  <c:v>10.1</c:v>
                </c:pt>
                <c:pt idx="3298">
                  <c:v>10.1</c:v>
                </c:pt>
                <c:pt idx="3299">
                  <c:v>10.1</c:v>
                </c:pt>
                <c:pt idx="3300">
                  <c:v>10.1</c:v>
                </c:pt>
                <c:pt idx="3301">
                  <c:v>10.1</c:v>
                </c:pt>
                <c:pt idx="3302">
                  <c:v>10.1</c:v>
                </c:pt>
                <c:pt idx="3303">
                  <c:v>10.1</c:v>
                </c:pt>
                <c:pt idx="3304">
                  <c:v>10.1</c:v>
                </c:pt>
                <c:pt idx="3305">
                  <c:v>10.1</c:v>
                </c:pt>
                <c:pt idx="3306">
                  <c:v>10.1</c:v>
                </c:pt>
                <c:pt idx="3307">
                  <c:v>10.1</c:v>
                </c:pt>
                <c:pt idx="3308">
                  <c:v>10.1</c:v>
                </c:pt>
                <c:pt idx="3309">
                  <c:v>10</c:v>
                </c:pt>
                <c:pt idx="3310">
                  <c:v>10</c:v>
                </c:pt>
                <c:pt idx="3311">
                  <c:v>10</c:v>
                </c:pt>
                <c:pt idx="3312">
                  <c:v>10</c:v>
                </c:pt>
                <c:pt idx="3313">
                  <c:v>10</c:v>
                </c:pt>
                <c:pt idx="3314">
                  <c:v>10</c:v>
                </c:pt>
                <c:pt idx="3315">
                  <c:v>10</c:v>
                </c:pt>
                <c:pt idx="3316">
                  <c:v>10</c:v>
                </c:pt>
                <c:pt idx="3317">
                  <c:v>10</c:v>
                </c:pt>
                <c:pt idx="3318">
                  <c:v>9.99</c:v>
                </c:pt>
                <c:pt idx="3319">
                  <c:v>9.99</c:v>
                </c:pt>
                <c:pt idx="3320">
                  <c:v>9.98</c:v>
                </c:pt>
                <c:pt idx="3321">
                  <c:v>9.9700000000000006</c:v>
                </c:pt>
                <c:pt idx="3322">
                  <c:v>9.9700000000000006</c:v>
                </c:pt>
                <c:pt idx="3323">
                  <c:v>9.9600000000000009</c:v>
                </c:pt>
                <c:pt idx="3324">
                  <c:v>9.9499999999999993</c:v>
                </c:pt>
                <c:pt idx="3325">
                  <c:v>9.9499999999999993</c:v>
                </c:pt>
                <c:pt idx="3326">
                  <c:v>9.94</c:v>
                </c:pt>
                <c:pt idx="3327">
                  <c:v>9.93</c:v>
                </c:pt>
                <c:pt idx="3328">
                  <c:v>9.93</c:v>
                </c:pt>
                <c:pt idx="3329">
                  <c:v>9.92</c:v>
                </c:pt>
                <c:pt idx="3330">
                  <c:v>9.91</c:v>
                </c:pt>
                <c:pt idx="3331">
                  <c:v>9.91</c:v>
                </c:pt>
                <c:pt idx="3332">
                  <c:v>9.9</c:v>
                </c:pt>
                <c:pt idx="3333">
                  <c:v>9.9</c:v>
                </c:pt>
                <c:pt idx="3334">
                  <c:v>9.89</c:v>
                </c:pt>
                <c:pt idx="3335">
                  <c:v>9.8800000000000008</c:v>
                </c:pt>
                <c:pt idx="3336">
                  <c:v>9.8800000000000008</c:v>
                </c:pt>
                <c:pt idx="3337">
                  <c:v>9.8699999999999992</c:v>
                </c:pt>
                <c:pt idx="3338">
                  <c:v>9.86</c:v>
                </c:pt>
                <c:pt idx="3339">
                  <c:v>9.86</c:v>
                </c:pt>
                <c:pt idx="3340">
                  <c:v>9.85</c:v>
                </c:pt>
                <c:pt idx="3341">
                  <c:v>9.84</c:v>
                </c:pt>
                <c:pt idx="3342">
                  <c:v>9.84</c:v>
                </c:pt>
                <c:pt idx="3343">
                  <c:v>9.83</c:v>
                </c:pt>
                <c:pt idx="3344">
                  <c:v>9.83</c:v>
                </c:pt>
                <c:pt idx="3345">
                  <c:v>9.82</c:v>
                </c:pt>
                <c:pt idx="3346">
                  <c:v>9.81</c:v>
                </c:pt>
                <c:pt idx="3347">
                  <c:v>9.81</c:v>
                </c:pt>
                <c:pt idx="3348">
                  <c:v>9.8000000000000007</c:v>
                </c:pt>
                <c:pt idx="3349">
                  <c:v>9.7899999999999991</c:v>
                </c:pt>
                <c:pt idx="3350">
                  <c:v>9.7899999999999991</c:v>
                </c:pt>
                <c:pt idx="3351">
                  <c:v>9.7799999999999994</c:v>
                </c:pt>
                <c:pt idx="3352">
                  <c:v>9.7799999999999994</c:v>
                </c:pt>
                <c:pt idx="3353">
                  <c:v>9.77</c:v>
                </c:pt>
                <c:pt idx="3354">
                  <c:v>9.76</c:v>
                </c:pt>
                <c:pt idx="3355">
                  <c:v>9.76</c:v>
                </c:pt>
                <c:pt idx="3356">
                  <c:v>9.75</c:v>
                </c:pt>
                <c:pt idx="3357">
                  <c:v>9.74</c:v>
                </c:pt>
                <c:pt idx="3358">
                  <c:v>9.74</c:v>
                </c:pt>
                <c:pt idx="3359">
                  <c:v>9.73</c:v>
                </c:pt>
                <c:pt idx="3360">
                  <c:v>9.7200000000000006</c:v>
                </c:pt>
                <c:pt idx="3361">
                  <c:v>9.7200000000000006</c:v>
                </c:pt>
                <c:pt idx="3362">
                  <c:v>9.7100000000000009</c:v>
                </c:pt>
                <c:pt idx="3363">
                  <c:v>9.7100000000000009</c:v>
                </c:pt>
                <c:pt idx="3364">
                  <c:v>9.6999999999999993</c:v>
                </c:pt>
                <c:pt idx="3365">
                  <c:v>9.69</c:v>
                </c:pt>
                <c:pt idx="3366">
                  <c:v>9.69</c:v>
                </c:pt>
                <c:pt idx="3367">
                  <c:v>9.68</c:v>
                </c:pt>
                <c:pt idx="3368">
                  <c:v>9.68</c:v>
                </c:pt>
                <c:pt idx="3369">
                  <c:v>9.67</c:v>
                </c:pt>
                <c:pt idx="3370">
                  <c:v>9.66</c:v>
                </c:pt>
                <c:pt idx="3371">
                  <c:v>9.66</c:v>
                </c:pt>
                <c:pt idx="3372">
                  <c:v>9.65</c:v>
                </c:pt>
                <c:pt idx="3373">
                  <c:v>9.64</c:v>
                </c:pt>
                <c:pt idx="3374">
                  <c:v>9.64</c:v>
                </c:pt>
                <c:pt idx="3375">
                  <c:v>9.6300000000000008</c:v>
                </c:pt>
                <c:pt idx="3376">
                  <c:v>9.6300000000000008</c:v>
                </c:pt>
                <c:pt idx="3377">
                  <c:v>9.6199999999999992</c:v>
                </c:pt>
                <c:pt idx="3378">
                  <c:v>9.61</c:v>
                </c:pt>
                <c:pt idx="3379">
                  <c:v>9.61</c:v>
                </c:pt>
                <c:pt idx="3380">
                  <c:v>9.6</c:v>
                </c:pt>
                <c:pt idx="3381">
                  <c:v>9.59</c:v>
                </c:pt>
                <c:pt idx="3382">
                  <c:v>9.59</c:v>
                </c:pt>
                <c:pt idx="3383">
                  <c:v>9.58</c:v>
                </c:pt>
                <c:pt idx="3384">
                  <c:v>9.58</c:v>
                </c:pt>
                <c:pt idx="3385">
                  <c:v>9.57</c:v>
                </c:pt>
                <c:pt idx="3386">
                  <c:v>9.56</c:v>
                </c:pt>
                <c:pt idx="3387">
                  <c:v>9.56</c:v>
                </c:pt>
                <c:pt idx="3388">
                  <c:v>9.5500000000000007</c:v>
                </c:pt>
                <c:pt idx="3389">
                  <c:v>9.5500000000000007</c:v>
                </c:pt>
                <c:pt idx="3390">
                  <c:v>9.5399999999999991</c:v>
                </c:pt>
                <c:pt idx="3391">
                  <c:v>9.5299999999999994</c:v>
                </c:pt>
                <c:pt idx="3392">
                  <c:v>9.5299999999999994</c:v>
                </c:pt>
                <c:pt idx="3393">
                  <c:v>9.52</c:v>
                </c:pt>
                <c:pt idx="3394">
                  <c:v>9.51</c:v>
                </c:pt>
                <c:pt idx="3395">
                  <c:v>9.51</c:v>
                </c:pt>
                <c:pt idx="3396">
                  <c:v>9.5</c:v>
                </c:pt>
                <c:pt idx="3397">
                  <c:v>9.5</c:v>
                </c:pt>
                <c:pt idx="3398">
                  <c:v>9.49</c:v>
                </c:pt>
                <c:pt idx="3399">
                  <c:v>9.48</c:v>
                </c:pt>
                <c:pt idx="3400">
                  <c:v>9.48</c:v>
                </c:pt>
                <c:pt idx="3401">
                  <c:v>9.4700000000000006</c:v>
                </c:pt>
                <c:pt idx="3402">
                  <c:v>9.4700000000000006</c:v>
                </c:pt>
                <c:pt idx="3403">
                  <c:v>9.4600000000000009</c:v>
                </c:pt>
                <c:pt idx="3404">
                  <c:v>9.4499999999999993</c:v>
                </c:pt>
                <c:pt idx="3405">
                  <c:v>9.4499999999999993</c:v>
                </c:pt>
                <c:pt idx="3406">
                  <c:v>9.44</c:v>
                </c:pt>
                <c:pt idx="3407">
                  <c:v>9.44</c:v>
                </c:pt>
                <c:pt idx="3408">
                  <c:v>9.43</c:v>
                </c:pt>
                <c:pt idx="3409">
                  <c:v>9.42</c:v>
                </c:pt>
                <c:pt idx="3410">
                  <c:v>9.42</c:v>
                </c:pt>
                <c:pt idx="3411">
                  <c:v>9.41</c:v>
                </c:pt>
                <c:pt idx="3412">
                  <c:v>9.4</c:v>
                </c:pt>
                <c:pt idx="3413">
                  <c:v>9.4</c:v>
                </c:pt>
                <c:pt idx="3414">
                  <c:v>9.39</c:v>
                </c:pt>
                <c:pt idx="3415">
                  <c:v>9.39</c:v>
                </c:pt>
                <c:pt idx="3416">
                  <c:v>9.3800000000000008</c:v>
                </c:pt>
                <c:pt idx="3417">
                  <c:v>9.3699999999999992</c:v>
                </c:pt>
                <c:pt idx="3418">
                  <c:v>9.3699999999999992</c:v>
                </c:pt>
                <c:pt idx="3419">
                  <c:v>9.36</c:v>
                </c:pt>
                <c:pt idx="3420">
                  <c:v>9.36</c:v>
                </c:pt>
                <c:pt idx="3421">
                  <c:v>9.35</c:v>
                </c:pt>
                <c:pt idx="3422">
                  <c:v>9.34</c:v>
                </c:pt>
                <c:pt idx="3423">
                  <c:v>9.34</c:v>
                </c:pt>
                <c:pt idx="3424">
                  <c:v>9.33</c:v>
                </c:pt>
                <c:pt idx="3425">
                  <c:v>9.33</c:v>
                </c:pt>
                <c:pt idx="3426">
                  <c:v>9.32</c:v>
                </c:pt>
                <c:pt idx="3427">
                  <c:v>9.31</c:v>
                </c:pt>
                <c:pt idx="3428">
                  <c:v>9.31</c:v>
                </c:pt>
                <c:pt idx="3429">
                  <c:v>9.3000000000000007</c:v>
                </c:pt>
                <c:pt idx="3430">
                  <c:v>9.3000000000000007</c:v>
                </c:pt>
                <c:pt idx="3431">
                  <c:v>9.2899999999999991</c:v>
                </c:pt>
                <c:pt idx="3432">
                  <c:v>9.2799999999999994</c:v>
                </c:pt>
                <c:pt idx="3433">
                  <c:v>9.2799999999999994</c:v>
                </c:pt>
                <c:pt idx="3434">
                  <c:v>9.27</c:v>
                </c:pt>
                <c:pt idx="3435">
                  <c:v>9.27</c:v>
                </c:pt>
                <c:pt idx="3436">
                  <c:v>9.26</c:v>
                </c:pt>
                <c:pt idx="3437">
                  <c:v>9.25</c:v>
                </c:pt>
                <c:pt idx="3438">
                  <c:v>9.25</c:v>
                </c:pt>
                <c:pt idx="3439">
                  <c:v>9.24</c:v>
                </c:pt>
                <c:pt idx="3440">
                  <c:v>9.24</c:v>
                </c:pt>
                <c:pt idx="3441">
                  <c:v>9.23</c:v>
                </c:pt>
                <c:pt idx="3442">
                  <c:v>9.2200000000000006</c:v>
                </c:pt>
                <c:pt idx="3443">
                  <c:v>9.2200000000000006</c:v>
                </c:pt>
                <c:pt idx="3444">
                  <c:v>9.2100000000000009</c:v>
                </c:pt>
                <c:pt idx="3445">
                  <c:v>9.2100000000000009</c:v>
                </c:pt>
                <c:pt idx="3446">
                  <c:v>9.1999999999999993</c:v>
                </c:pt>
                <c:pt idx="3447">
                  <c:v>9.1999999999999993</c:v>
                </c:pt>
                <c:pt idx="3448">
                  <c:v>9.19</c:v>
                </c:pt>
                <c:pt idx="3449">
                  <c:v>9.18</c:v>
                </c:pt>
                <c:pt idx="3450">
                  <c:v>9.18</c:v>
                </c:pt>
                <c:pt idx="3451">
                  <c:v>9.17</c:v>
                </c:pt>
                <c:pt idx="3452">
                  <c:v>9.17</c:v>
                </c:pt>
                <c:pt idx="3453">
                  <c:v>9.16</c:v>
                </c:pt>
                <c:pt idx="3454">
                  <c:v>9.15</c:v>
                </c:pt>
                <c:pt idx="3455">
                  <c:v>9.15</c:v>
                </c:pt>
                <c:pt idx="3456">
                  <c:v>9.14</c:v>
                </c:pt>
                <c:pt idx="3457">
                  <c:v>9.14</c:v>
                </c:pt>
                <c:pt idx="3458">
                  <c:v>9.1300000000000008</c:v>
                </c:pt>
                <c:pt idx="3459">
                  <c:v>9.1199999999999992</c:v>
                </c:pt>
                <c:pt idx="3460">
                  <c:v>9.1199999999999992</c:v>
                </c:pt>
                <c:pt idx="3461">
                  <c:v>9.11</c:v>
                </c:pt>
                <c:pt idx="3462">
                  <c:v>9.11</c:v>
                </c:pt>
                <c:pt idx="3463">
                  <c:v>9.1</c:v>
                </c:pt>
                <c:pt idx="3464">
                  <c:v>9.1</c:v>
                </c:pt>
                <c:pt idx="3465">
                  <c:v>9.09</c:v>
                </c:pt>
                <c:pt idx="3466">
                  <c:v>9.08</c:v>
                </c:pt>
                <c:pt idx="3467">
                  <c:v>9.08</c:v>
                </c:pt>
                <c:pt idx="3468">
                  <c:v>9.07</c:v>
                </c:pt>
                <c:pt idx="3469">
                  <c:v>9.07</c:v>
                </c:pt>
                <c:pt idx="3470">
                  <c:v>9.06</c:v>
                </c:pt>
                <c:pt idx="3471">
                  <c:v>9.0500000000000007</c:v>
                </c:pt>
                <c:pt idx="3472">
                  <c:v>9.0500000000000007</c:v>
                </c:pt>
                <c:pt idx="3473">
                  <c:v>9.0399999999999991</c:v>
                </c:pt>
                <c:pt idx="3474">
                  <c:v>9.0399999999999991</c:v>
                </c:pt>
                <c:pt idx="3475">
                  <c:v>9.0299999999999994</c:v>
                </c:pt>
                <c:pt idx="3476">
                  <c:v>9.0299999999999994</c:v>
                </c:pt>
                <c:pt idx="3477">
                  <c:v>9.02</c:v>
                </c:pt>
                <c:pt idx="3478">
                  <c:v>9.01</c:v>
                </c:pt>
                <c:pt idx="3479">
                  <c:v>9.01</c:v>
                </c:pt>
                <c:pt idx="3480">
                  <c:v>9</c:v>
                </c:pt>
                <c:pt idx="3481">
                  <c:v>9</c:v>
                </c:pt>
                <c:pt idx="3482">
                  <c:v>8.99</c:v>
                </c:pt>
                <c:pt idx="3483">
                  <c:v>8.98</c:v>
                </c:pt>
                <c:pt idx="3484">
                  <c:v>8.98</c:v>
                </c:pt>
                <c:pt idx="3485">
                  <c:v>8.9700000000000006</c:v>
                </c:pt>
                <c:pt idx="3486">
                  <c:v>8.9700000000000006</c:v>
                </c:pt>
                <c:pt idx="3487">
                  <c:v>8.9600000000000009</c:v>
                </c:pt>
                <c:pt idx="3488">
                  <c:v>8.9600000000000009</c:v>
                </c:pt>
                <c:pt idx="3489">
                  <c:v>8.9499999999999993</c:v>
                </c:pt>
                <c:pt idx="3490">
                  <c:v>8.94</c:v>
                </c:pt>
                <c:pt idx="3491">
                  <c:v>8.94</c:v>
                </c:pt>
                <c:pt idx="3492">
                  <c:v>8.93</c:v>
                </c:pt>
                <c:pt idx="3493">
                  <c:v>8.93</c:v>
                </c:pt>
                <c:pt idx="3494">
                  <c:v>8.92</c:v>
                </c:pt>
                <c:pt idx="3495">
                  <c:v>8.92</c:v>
                </c:pt>
                <c:pt idx="3496">
                  <c:v>8.91</c:v>
                </c:pt>
                <c:pt idx="3497">
                  <c:v>8.9</c:v>
                </c:pt>
                <c:pt idx="3498">
                  <c:v>8.9</c:v>
                </c:pt>
                <c:pt idx="3499">
                  <c:v>8.89</c:v>
                </c:pt>
                <c:pt idx="3500">
                  <c:v>8.89</c:v>
                </c:pt>
                <c:pt idx="3501">
                  <c:v>8.8800000000000008</c:v>
                </c:pt>
                <c:pt idx="3502">
                  <c:v>8.8800000000000008</c:v>
                </c:pt>
                <c:pt idx="3503">
                  <c:v>8.8699999999999992</c:v>
                </c:pt>
                <c:pt idx="3504">
                  <c:v>8.86</c:v>
                </c:pt>
                <c:pt idx="3505">
                  <c:v>8.86</c:v>
                </c:pt>
                <c:pt idx="3506">
                  <c:v>8.85</c:v>
                </c:pt>
                <c:pt idx="3507">
                  <c:v>8.85</c:v>
                </c:pt>
                <c:pt idx="3508">
                  <c:v>8.84</c:v>
                </c:pt>
                <c:pt idx="3509">
                  <c:v>8.84</c:v>
                </c:pt>
                <c:pt idx="3510">
                  <c:v>8.83</c:v>
                </c:pt>
                <c:pt idx="3511">
                  <c:v>8.82</c:v>
                </c:pt>
                <c:pt idx="3512">
                  <c:v>8.82</c:v>
                </c:pt>
                <c:pt idx="3513">
                  <c:v>8.81</c:v>
                </c:pt>
                <c:pt idx="3514">
                  <c:v>8.81</c:v>
                </c:pt>
                <c:pt idx="3515">
                  <c:v>8.8000000000000007</c:v>
                </c:pt>
                <c:pt idx="3516">
                  <c:v>8.8000000000000007</c:v>
                </c:pt>
                <c:pt idx="3517">
                  <c:v>8.7899999999999991</c:v>
                </c:pt>
                <c:pt idx="3518">
                  <c:v>8.7799999999999994</c:v>
                </c:pt>
                <c:pt idx="3519">
                  <c:v>8.7799999999999994</c:v>
                </c:pt>
                <c:pt idx="3520">
                  <c:v>8.77</c:v>
                </c:pt>
                <c:pt idx="3521">
                  <c:v>8.77</c:v>
                </c:pt>
                <c:pt idx="3522">
                  <c:v>8.76</c:v>
                </c:pt>
                <c:pt idx="3523">
                  <c:v>8.76</c:v>
                </c:pt>
                <c:pt idx="3524">
                  <c:v>8.75</c:v>
                </c:pt>
                <c:pt idx="3525">
                  <c:v>8.74</c:v>
                </c:pt>
                <c:pt idx="3526">
                  <c:v>8.74</c:v>
                </c:pt>
                <c:pt idx="3527">
                  <c:v>8.73</c:v>
                </c:pt>
                <c:pt idx="3528">
                  <c:v>8.73</c:v>
                </c:pt>
                <c:pt idx="3529">
                  <c:v>8.7200000000000006</c:v>
                </c:pt>
                <c:pt idx="3530">
                  <c:v>8.7200000000000006</c:v>
                </c:pt>
                <c:pt idx="3531">
                  <c:v>8.7100000000000009</c:v>
                </c:pt>
                <c:pt idx="3532">
                  <c:v>8.7100000000000009</c:v>
                </c:pt>
                <c:pt idx="3533">
                  <c:v>8.6999999999999993</c:v>
                </c:pt>
                <c:pt idx="3534">
                  <c:v>8.69</c:v>
                </c:pt>
                <c:pt idx="3535">
                  <c:v>8.69</c:v>
                </c:pt>
                <c:pt idx="3536">
                  <c:v>8.68</c:v>
                </c:pt>
                <c:pt idx="3537">
                  <c:v>8.68</c:v>
                </c:pt>
                <c:pt idx="3538">
                  <c:v>8.67</c:v>
                </c:pt>
                <c:pt idx="3539">
                  <c:v>8.67</c:v>
                </c:pt>
                <c:pt idx="3540">
                  <c:v>8.66</c:v>
                </c:pt>
                <c:pt idx="3541">
                  <c:v>8.66</c:v>
                </c:pt>
                <c:pt idx="3542">
                  <c:v>8.65</c:v>
                </c:pt>
                <c:pt idx="3543">
                  <c:v>8.64</c:v>
                </c:pt>
                <c:pt idx="3544">
                  <c:v>8.64</c:v>
                </c:pt>
                <c:pt idx="3545">
                  <c:v>8.6300000000000008</c:v>
                </c:pt>
                <c:pt idx="3546">
                  <c:v>8.6300000000000008</c:v>
                </c:pt>
                <c:pt idx="3547">
                  <c:v>8.6199999999999992</c:v>
                </c:pt>
                <c:pt idx="3548">
                  <c:v>8.6199999999999992</c:v>
                </c:pt>
                <c:pt idx="3549">
                  <c:v>8.61</c:v>
                </c:pt>
                <c:pt idx="3550">
                  <c:v>8.61</c:v>
                </c:pt>
                <c:pt idx="3551">
                  <c:v>8.6</c:v>
                </c:pt>
                <c:pt idx="3552">
                  <c:v>8.59</c:v>
                </c:pt>
                <c:pt idx="3553">
                  <c:v>8.59</c:v>
                </c:pt>
                <c:pt idx="3554">
                  <c:v>8.58</c:v>
                </c:pt>
                <c:pt idx="3555">
                  <c:v>8.58</c:v>
                </c:pt>
                <c:pt idx="3556">
                  <c:v>8.57</c:v>
                </c:pt>
                <c:pt idx="3557">
                  <c:v>8.57</c:v>
                </c:pt>
                <c:pt idx="3558">
                  <c:v>8.56</c:v>
                </c:pt>
                <c:pt idx="3559">
                  <c:v>8.56</c:v>
                </c:pt>
                <c:pt idx="3560">
                  <c:v>8.5500000000000007</c:v>
                </c:pt>
                <c:pt idx="3561">
                  <c:v>8.5399999999999991</c:v>
                </c:pt>
                <c:pt idx="3562">
                  <c:v>8.5399999999999991</c:v>
                </c:pt>
                <c:pt idx="3563">
                  <c:v>8.5299999999999994</c:v>
                </c:pt>
                <c:pt idx="3564">
                  <c:v>8.5299999999999994</c:v>
                </c:pt>
                <c:pt idx="3565">
                  <c:v>8.52</c:v>
                </c:pt>
                <c:pt idx="3566">
                  <c:v>8.52</c:v>
                </c:pt>
                <c:pt idx="3567">
                  <c:v>8.51</c:v>
                </c:pt>
                <c:pt idx="3568">
                  <c:v>8.51</c:v>
                </c:pt>
                <c:pt idx="3569">
                  <c:v>8.5</c:v>
                </c:pt>
                <c:pt idx="3570">
                  <c:v>8.5</c:v>
                </c:pt>
                <c:pt idx="3571">
                  <c:v>8.49</c:v>
                </c:pt>
                <c:pt idx="3572">
                  <c:v>8.48</c:v>
                </c:pt>
                <c:pt idx="3573">
                  <c:v>8.48</c:v>
                </c:pt>
                <c:pt idx="3574">
                  <c:v>8.4700000000000006</c:v>
                </c:pt>
                <c:pt idx="3575">
                  <c:v>8.4700000000000006</c:v>
                </c:pt>
                <c:pt idx="3576">
                  <c:v>8.4600000000000009</c:v>
                </c:pt>
                <c:pt idx="3577">
                  <c:v>8.4600000000000009</c:v>
                </c:pt>
                <c:pt idx="3578">
                  <c:v>8.4499999999999993</c:v>
                </c:pt>
                <c:pt idx="3579">
                  <c:v>8.4499999999999993</c:v>
                </c:pt>
                <c:pt idx="3580">
                  <c:v>8.44</c:v>
                </c:pt>
                <c:pt idx="3581">
                  <c:v>8.44</c:v>
                </c:pt>
                <c:pt idx="3582">
                  <c:v>8.43</c:v>
                </c:pt>
                <c:pt idx="3583">
                  <c:v>8.42</c:v>
                </c:pt>
                <c:pt idx="3584">
                  <c:v>8.42</c:v>
                </c:pt>
                <c:pt idx="3585">
                  <c:v>8.41</c:v>
                </c:pt>
                <c:pt idx="3586">
                  <c:v>8.41</c:v>
                </c:pt>
                <c:pt idx="3587">
                  <c:v>8.4</c:v>
                </c:pt>
                <c:pt idx="3588">
                  <c:v>8.4</c:v>
                </c:pt>
                <c:pt idx="3589">
                  <c:v>8.39</c:v>
                </c:pt>
                <c:pt idx="3590">
                  <c:v>8.39</c:v>
                </c:pt>
                <c:pt idx="3591">
                  <c:v>8.3800000000000008</c:v>
                </c:pt>
                <c:pt idx="3592">
                  <c:v>8.3800000000000008</c:v>
                </c:pt>
                <c:pt idx="3593">
                  <c:v>8.3699999999999992</c:v>
                </c:pt>
                <c:pt idx="3594">
                  <c:v>8.36</c:v>
                </c:pt>
                <c:pt idx="3595">
                  <c:v>8.36</c:v>
                </c:pt>
                <c:pt idx="3596">
                  <c:v>8.35</c:v>
                </c:pt>
                <c:pt idx="3597">
                  <c:v>8.35</c:v>
                </c:pt>
                <c:pt idx="3598">
                  <c:v>8.34</c:v>
                </c:pt>
                <c:pt idx="3599">
                  <c:v>8.34</c:v>
                </c:pt>
                <c:pt idx="3600">
                  <c:v>8.33</c:v>
                </c:pt>
                <c:pt idx="3601">
                  <c:v>8.33</c:v>
                </c:pt>
                <c:pt idx="3602">
                  <c:v>8.32</c:v>
                </c:pt>
                <c:pt idx="3603">
                  <c:v>8.32</c:v>
                </c:pt>
                <c:pt idx="3604">
                  <c:v>8.31</c:v>
                </c:pt>
                <c:pt idx="3605">
                  <c:v>8.31</c:v>
                </c:pt>
                <c:pt idx="3606">
                  <c:v>8.3000000000000007</c:v>
                </c:pt>
                <c:pt idx="3607">
                  <c:v>8.3000000000000007</c:v>
                </c:pt>
                <c:pt idx="3608">
                  <c:v>8.2899999999999991</c:v>
                </c:pt>
                <c:pt idx="3609">
                  <c:v>8.2799999999999994</c:v>
                </c:pt>
                <c:pt idx="3610">
                  <c:v>8.2799999999999994</c:v>
                </c:pt>
                <c:pt idx="3611">
                  <c:v>8.27</c:v>
                </c:pt>
                <c:pt idx="3612">
                  <c:v>8.27</c:v>
                </c:pt>
                <c:pt idx="3613">
                  <c:v>8.26</c:v>
                </c:pt>
                <c:pt idx="3614">
                  <c:v>8.26</c:v>
                </c:pt>
                <c:pt idx="3615">
                  <c:v>8.25</c:v>
                </c:pt>
                <c:pt idx="3616">
                  <c:v>8.25</c:v>
                </c:pt>
                <c:pt idx="3617">
                  <c:v>8.24</c:v>
                </c:pt>
                <c:pt idx="3618">
                  <c:v>8.24</c:v>
                </c:pt>
                <c:pt idx="3619">
                  <c:v>8.23</c:v>
                </c:pt>
                <c:pt idx="3620">
                  <c:v>8.23</c:v>
                </c:pt>
                <c:pt idx="3621">
                  <c:v>8.2200000000000006</c:v>
                </c:pt>
                <c:pt idx="3622">
                  <c:v>8.2200000000000006</c:v>
                </c:pt>
                <c:pt idx="3623">
                  <c:v>8.2100000000000009</c:v>
                </c:pt>
                <c:pt idx="3624">
                  <c:v>8.1999999999999993</c:v>
                </c:pt>
                <c:pt idx="3625">
                  <c:v>8.1999999999999993</c:v>
                </c:pt>
                <c:pt idx="3626">
                  <c:v>8.19</c:v>
                </c:pt>
                <c:pt idx="3627">
                  <c:v>8.19</c:v>
                </c:pt>
                <c:pt idx="3628">
                  <c:v>8.18</c:v>
                </c:pt>
                <c:pt idx="3629">
                  <c:v>8.18</c:v>
                </c:pt>
                <c:pt idx="3630">
                  <c:v>8.17</c:v>
                </c:pt>
                <c:pt idx="3631">
                  <c:v>8.17</c:v>
                </c:pt>
                <c:pt idx="3632">
                  <c:v>8.16</c:v>
                </c:pt>
                <c:pt idx="3633">
                  <c:v>8.16</c:v>
                </c:pt>
                <c:pt idx="3634">
                  <c:v>8.15</c:v>
                </c:pt>
                <c:pt idx="3635">
                  <c:v>8.15</c:v>
                </c:pt>
                <c:pt idx="3636">
                  <c:v>8.14</c:v>
                </c:pt>
                <c:pt idx="3637">
                  <c:v>8.14</c:v>
                </c:pt>
                <c:pt idx="3638">
                  <c:v>8.1300000000000008</c:v>
                </c:pt>
                <c:pt idx="3639">
                  <c:v>8.1300000000000008</c:v>
                </c:pt>
                <c:pt idx="3640">
                  <c:v>8.1199999999999992</c:v>
                </c:pt>
                <c:pt idx="3641">
                  <c:v>8.1199999999999992</c:v>
                </c:pt>
                <c:pt idx="3642">
                  <c:v>8.11</c:v>
                </c:pt>
                <c:pt idx="3643">
                  <c:v>8.11</c:v>
                </c:pt>
                <c:pt idx="3644">
                  <c:v>8.1</c:v>
                </c:pt>
                <c:pt idx="3645">
                  <c:v>8.09</c:v>
                </c:pt>
                <c:pt idx="3646">
                  <c:v>8.09</c:v>
                </c:pt>
                <c:pt idx="3647">
                  <c:v>8.08</c:v>
                </c:pt>
                <c:pt idx="3648">
                  <c:v>8.08</c:v>
                </c:pt>
                <c:pt idx="3649">
                  <c:v>8.07</c:v>
                </c:pt>
                <c:pt idx="3650">
                  <c:v>8.07</c:v>
                </c:pt>
                <c:pt idx="3651">
                  <c:v>8.06</c:v>
                </c:pt>
                <c:pt idx="3652">
                  <c:v>8.06</c:v>
                </c:pt>
                <c:pt idx="3653">
                  <c:v>8.0500000000000007</c:v>
                </c:pt>
                <c:pt idx="3654">
                  <c:v>8.0500000000000007</c:v>
                </c:pt>
                <c:pt idx="3655">
                  <c:v>8.0399999999999991</c:v>
                </c:pt>
                <c:pt idx="3656">
                  <c:v>8.0399999999999991</c:v>
                </c:pt>
                <c:pt idx="3657">
                  <c:v>8.0299999999999994</c:v>
                </c:pt>
                <c:pt idx="3658">
                  <c:v>8.0299999999999994</c:v>
                </c:pt>
                <c:pt idx="3659">
                  <c:v>8.02</c:v>
                </c:pt>
                <c:pt idx="3660">
                  <c:v>8.02</c:v>
                </c:pt>
                <c:pt idx="3661">
                  <c:v>8.01</c:v>
                </c:pt>
                <c:pt idx="3662">
                  <c:v>8.01</c:v>
                </c:pt>
                <c:pt idx="3663">
                  <c:v>8</c:v>
                </c:pt>
                <c:pt idx="3664">
                  <c:v>8</c:v>
                </c:pt>
                <c:pt idx="3665">
                  <c:v>7.99</c:v>
                </c:pt>
                <c:pt idx="3666">
                  <c:v>7.99</c:v>
                </c:pt>
                <c:pt idx="3667">
                  <c:v>7.98</c:v>
                </c:pt>
                <c:pt idx="3668">
                  <c:v>7.98</c:v>
                </c:pt>
                <c:pt idx="3669">
                  <c:v>7.97</c:v>
                </c:pt>
                <c:pt idx="3670">
                  <c:v>7.97</c:v>
                </c:pt>
                <c:pt idx="3671">
                  <c:v>7.96</c:v>
                </c:pt>
                <c:pt idx="3672">
                  <c:v>7.96</c:v>
                </c:pt>
                <c:pt idx="3673">
                  <c:v>7.95</c:v>
                </c:pt>
                <c:pt idx="3674">
                  <c:v>7.94</c:v>
                </c:pt>
                <c:pt idx="3675">
                  <c:v>7.94</c:v>
                </c:pt>
                <c:pt idx="3676">
                  <c:v>7.93</c:v>
                </c:pt>
                <c:pt idx="3677">
                  <c:v>7.93</c:v>
                </c:pt>
                <c:pt idx="3678">
                  <c:v>7.92</c:v>
                </c:pt>
                <c:pt idx="3679">
                  <c:v>7.92</c:v>
                </c:pt>
                <c:pt idx="3680">
                  <c:v>7.91</c:v>
                </c:pt>
                <c:pt idx="3681">
                  <c:v>7.91</c:v>
                </c:pt>
                <c:pt idx="3682">
                  <c:v>7.9</c:v>
                </c:pt>
                <c:pt idx="3683">
                  <c:v>7.9</c:v>
                </c:pt>
                <c:pt idx="3684">
                  <c:v>7.89</c:v>
                </c:pt>
                <c:pt idx="3685">
                  <c:v>7.89</c:v>
                </c:pt>
                <c:pt idx="3686">
                  <c:v>7.88</c:v>
                </c:pt>
                <c:pt idx="3687">
                  <c:v>7.88</c:v>
                </c:pt>
                <c:pt idx="3688">
                  <c:v>7.87</c:v>
                </c:pt>
                <c:pt idx="3689">
                  <c:v>7.87</c:v>
                </c:pt>
                <c:pt idx="3690">
                  <c:v>7.86</c:v>
                </c:pt>
                <c:pt idx="3691">
                  <c:v>7.86</c:v>
                </c:pt>
                <c:pt idx="3692">
                  <c:v>7.85</c:v>
                </c:pt>
                <c:pt idx="3693">
                  <c:v>7.85</c:v>
                </c:pt>
                <c:pt idx="3694">
                  <c:v>7.84</c:v>
                </c:pt>
                <c:pt idx="3695">
                  <c:v>7.84</c:v>
                </c:pt>
                <c:pt idx="3696">
                  <c:v>7.83</c:v>
                </c:pt>
                <c:pt idx="3697">
                  <c:v>7.83</c:v>
                </c:pt>
                <c:pt idx="3698">
                  <c:v>7.82</c:v>
                </c:pt>
                <c:pt idx="3699">
                  <c:v>7.82</c:v>
                </c:pt>
                <c:pt idx="3700">
                  <c:v>7.81</c:v>
                </c:pt>
                <c:pt idx="3701">
                  <c:v>7.81</c:v>
                </c:pt>
                <c:pt idx="3702">
                  <c:v>7.8</c:v>
                </c:pt>
                <c:pt idx="3703">
                  <c:v>7.8</c:v>
                </c:pt>
                <c:pt idx="3704">
                  <c:v>7.79</c:v>
                </c:pt>
                <c:pt idx="3705">
                  <c:v>7.79</c:v>
                </c:pt>
                <c:pt idx="3706">
                  <c:v>7.78</c:v>
                </c:pt>
                <c:pt idx="3707">
                  <c:v>7.78</c:v>
                </c:pt>
                <c:pt idx="3708">
                  <c:v>7.77</c:v>
                </c:pt>
                <c:pt idx="3709">
                  <c:v>7.77</c:v>
                </c:pt>
                <c:pt idx="3710">
                  <c:v>7.76</c:v>
                </c:pt>
                <c:pt idx="3711">
                  <c:v>7.76</c:v>
                </c:pt>
                <c:pt idx="3712">
                  <c:v>7.75</c:v>
                </c:pt>
                <c:pt idx="3713">
                  <c:v>7.75</c:v>
                </c:pt>
                <c:pt idx="3714">
                  <c:v>7.74</c:v>
                </c:pt>
                <c:pt idx="3715">
                  <c:v>7.74</c:v>
                </c:pt>
                <c:pt idx="3716">
                  <c:v>7.73</c:v>
                </c:pt>
                <c:pt idx="3717">
                  <c:v>7.73</c:v>
                </c:pt>
                <c:pt idx="3718">
                  <c:v>7.72</c:v>
                </c:pt>
                <c:pt idx="3719">
                  <c:v>7.72</c:v>
                </c:pt>
                <c:pt idx="3720">
                  <c:v>7.71</c:v>
                </c:pt>
                <c:pt idx="3721">
                  <c:v>7.71</c:v>
                </c:pt>
                <c:pt idx="3722">
                  <c:v>7.7</c:v>
                </c:pt>
                <c:pt idx="3723">
                  <c:v>7.7</c:v>
                </c:pt>
                <c:pt idx="3724">
                  <c:v>7.69</c:v>
                </c:pt>
                <c:pt idx="3725">
                  <c:v>7.69</c:v>
                </c:pt>
                <c:pt idx="3726">
                  <c:v>7.68</c:v>
                </c:pt>
                <c:pt idx="3727">
                  <c:v>7.68</c:v>
                </c:pt>
                <c:pt idx="3728">
                  <c:v>7.67</c:v>
                </c:pt>
                <c:pt idx="3729">
                  <c:v>7.67</c:v>
                </c:pt>
                <c:pt idx="3730">
                  <c:v>7.66</c:v>
                </c:pt>
                <c:pt idx="3731">
                  <c:v>7.66</c:v>
                </c:pt>
                <c:pt idx="3732">
                  <c:v>7.65</c:v>
                </c:pt>
                <c:pt idx="3733">
                  <c:v>7.65</c:v>
                </c:pt>
                <c:pt idx="3734">
                  <c:v>7.64</c:v>
                </c:pt>
                <c:pt idx="3735">
                  <c:v>7.64</c:v>
                </c:pt>
                <c:pt idx="3736">
                  <c:v>7.63</c:v>
                </c:pt>
                <c:pt idx="3737">
                  <c:v>7.63</c:v>
                </c:pt>
                <c:pt idx="3738">
                  <c:v>7.62</c:v>
                </c:pt>
                <c:pt idx="3739">
                  <c:v>7.62</c:v>
                </c:pt>
                <c:pt idx="3740">
                  <c:v>7.61</c:v>
                </c:pt>
                <c:pt idx="3741">
                  <c:v>7.61</c:v>
                </c:pt>
                <c:pt idx="3742">
                  <c:v>7.6</c:v>
                </c:pt>
                <c:pt idx="3743">
                  <c:v>7.6</c:v>
                </c:pt>
                <c:pt idx="3744">
                  <c:v>7.59</c:v>
                </c:pt>
                <c:pt idx="3745">
                  <c:v>7.59</c:v>
                </c:pt>
                <c:pt idx="3746">
                  <c:v>7.59</c:v>
                </c:pt>
                <c:pt idx="3747">
                  <c:v>7.58</c:v>
                </c:pt>
                <c:pt idx="3748">
                  <c:v>7.58</c:v>
                </c:pt>
                <c:pt idx="3749">
                  <c:v>7.57</c:v>
                </c:pt>
                <c:pt idx="3750">
                  <c:v>7.57</c:v>
                </c:pt>
                <c:pt idx="3751">
                  <c:v>7.56</c:v>
                </c:pt>
                <c:pt idx="3752">
                  <c:v>7.56</c:v>
                </c:pt>
                <c:pt idx="3753">
                  <c:v>7.55</c:v>
                </c:pt>
                <c:pt idx="3754">
                  <c:v>7.55</c:v>
                </c:pt>
                <c:pt idx="3755">
                  <c:v>7.54</c:v>
                </c:pt>
                <c:pt idx="3756">
                  <c:v>7.54</c:v>
                </c:pt>
                <c:pt idx="3757">
                  <c:v>7.53</c:v>
                </c:pt>
                <c:pt idx="3758">
                  <c:v>7.53</c:v>
                </c:pt>
                <c:pt idx="3759">
                  <c:v>7.52</c:v>
                </c:pt>
                <c:pt idx="3760">
                  <c:v>7.52</c:v>
                </c:pt>
                <c:pt idx="3761">
                  <c:v>7.51</c:v>
                </c:pt>
                <c:pt idx="3762">
                  <c:v>7.51</c:v>
                </c:pt>
                <c:pt idx="3763">
                  <c:v>7.5</c:v>
                </c:pt>
                <c:pt idx="3764">
                  <c:v>7.5</c:v>
                </c:pt>
                <c:pt idx="3765">
                  <c:v>7.49</c:v>
                </c:pt>
                <c:pt idx="3766">
                  <c:v>7.49</c:v>
                </c:pt>
                <c:pt idx="3767">
                  <c:v>7.48</c:v>
                </c:pt>
                <c:pt idx="3768">
                  <c:v>7.48</c:v>
                </c:pt>
                <c:pt idx="3769">
                  <c:v>7.47</c:v>
                </c:pt>
                <c:pt idx="3770">
                  <c:v>7.47</c:v>
                </c:pt>
                <c:pt idx="3771">
                  <c:v>7.46</c:v>
                </c:pt>
                <c:pt idx="3772">
                  <c:v>7.46</c:v>
                </c:pt>
                <c:pt idx="3773">
                  <c:v>7.45</c:v>
                </c:pt>
                <c:pt idx="3774">
                  <c:v>7.45</c:v>
                </c:pt>
                <c:pt idx="3775">
                  <c:v>7.44</c:v>
                </c:pt>
                <c:pt idx="3776">
                  <c:v>7.44</c:v>
                </c:pt>
                <c:pt idx="3777">
                  <c:v>7.44</c:v>
                </c:pt>
                <c:pt idx="3778">
                  <c:v>7.43</c:v>
                </c:pt>
                <c:pt idx="3779">
                  <c:v>7.43</c:v>
                </c:pt>
                <c:pt idx="3780">
                  <c:v>7.42</c:v>
                </c:pt>
                <c:pt idx="3781">
                  <c:v>7.42</c:v>
                </c:pt>
                <c:pt idx="3782">
                  <c:v>7.41</c:v>
                </c:pt>
                <c:pt idx="3783">
                  <c:v>7.41</c:v>
                </c:pt>
                <c:pt idx="3784">
                  <c:v>7.4</c:v>
                </c:pt>
                <c:pt idx="3785">
                  <c:v>7.4</c:v>
                </c:pt>
                <c:pt idx="3786">
                  <c:v>7.39</c:v>
                </c:pt>
                <c:pt idx="3787">
                  <c:v>7.39</c:v>
                </c:pt>
                <c:pt idx="3788">
                  <c:v>7.38</c:v>
                </c:pt>
                <c:pt idx="3789">
                  <c:v>7.38</c:v>
                </c:pt>
                <c:pt idx="3790">
                  <c:v>7.37</c:v>
                </c:pt>
                <c:pt idx="3791">
                  <c:v>7.37</c:v>
                </c:pt>
                <c:pt idx="3792">
                  <c:v>7.36</c:v>
                </c:pt>
                <c:pt idx="3793">
                  <c:v>7.36</c:v>
                </c:pt>
                <c:pt idx="3794">
                  <c:v>7.35</c:v>
                </c:pt>
                <c:pt idx="3795">
                  <c:v>7.35</c:v>
                </c:pt>
                <c:pt idx="3796">
                  <c:v>7.34</c:v>
                </c:pt>
                <c:pt idx="3797">
                  <c:v>7.34</c:v>
                </c:pt>
                <c:pt idx="3798">
                  <c:v>7.34</c:v>
                </c:pt>
                <c:pt idx="3799">
                  <c:v>7.33</c:v>
                </c:pt>
                <c:pt idx="3800">
                  <c:v>7.33</c:v>
                </c:pt>
                <c:pt idx="3801">
                  <c:v>7.32</c:v>
                </c:pt>
                <c:pt idx="3802">
                  <c:v>7.32</c:v>
                </c:pt>
                <c:pt idx="3803">
                  <c:v>7.31</c:v>
                </c:pt>
                <c:pt idx="3804">
                  <c:v>7.31</c:v>
                </c:pt>
                <c:pt idx="3805">
                  <c:v>7.3</c:v>
                </c:pt>
                <c:pt idx="3806">
                  <c:v>7.3</c:v>
                </c:pt>
                <c:pt idx="3807">
                  <c:v>7.29</c:v>
                </c:pt>
                <c:pt idx="3808">
                  <c:v>7.29</c:v>
                </c:pt>
                <c:pt idx="3809">
                  <c:v>7.28</c:v>
                </c:pt>
                <c:pt idx="3810">
                  <c:v>7.28</c:v>
                </c:pt>
                <c:pt idx="3811">
                  <c:v>7.27</c:v>
                </c:pt>
                <c:pt idx="3812">
                  <c:v>7.27</c:v>
                </c:pt>
                <c:pt idx="3813">
                  <c:v>7.26</c:v>
                </c:pt>
                <c:pt idx="3814">
                  <c:v>7.26</c:v>
                </c:pt>
                <c:pt idx="3815">
                  <c:v>7.26</c:v>
                </c:pt>
                <c:pt idx="3816">
                  <c:v>7.25</c:v>
                </c:pt>
                <c:pt idx="3817">
                  <c:v>7.25</c:v>
                </c:pt>
                <c:pt idx="3818">
                  <c:v>7.24</c:v>
                </c:pt>
                <c:pt idx="3819">
                  <c:v>7.24</c:v>
                </c:pt>
                <c:pt idx="3820">
                  <c:v>7.23</c:v>
                </c:pt>
                <c:pt idx="3821">
                  <c:v>7.23</c:v>
                </c:pt>
                <c:pt idx="3822">
                  <c:v>7.22</c:v>
                </c:pt>
                <c:pt idx="3823">
                  <c:v>7.22</c:v>
                </c:pt>
                <c:pt idx="3824">
                  <c:v>7.21</c:v>
                </c:pt>
                <c:pt idx="3825">
                  <c:v>7.21</c:v>
                </c:pt>
                <c:pt idx="3826">
                  <c:v>7.2</c:v>
                </c:pt>
                <c:pt idx="3827">
                  <c:v>7.2</c:v>
                </c:pt>
                <c:pt idx="3828">
                  <c:v>7.2</c:v>
                </c:pt>
                <c:pt idx="3829">
                  <c:v>7.19</c:v>
                </c:pt>
                <c:pt idx="3830">
                  <c:v>7.19</c:v>
                </c:pt>
                <c:pt idx="3831">
                  <c:v>7.18</c:v>
                </c:pt>
                <c:pt idx="3832">
                  <c:v>7.18</c:v>
                </c:pt>
                <c:pt idx="3833">
                  <c:v>7.17</c:v>
                </c:pt>
                <c:pt idx="3834">
                  <c:v>7.17</c:v>
                </c:pt>
                <c:pt idx="3835">
                  <c:v>7.16</c:v>
                </c:pt>
                <c:pt idx="3836">
                  <c:v>7.16</c:v>
                </c:pt>
                <c:pt idx="3837">
                  <c:v>7.15</c:v>
                </c:pt>
                <c:pt idx="3838">
                  <c:v>7.15</c:v>
                </c:pt>
                <c:pt idx="3839">
                  <c:v>7.14</c:v>
                </c:pt>
                <c:pt idx="3840">
                  <c:v>7.14</c:v>
                </c:pt>
                <c:pt idx="3841">
                  <c:v>7.14</c:v>
                </c:pt>
                <c:pt idx="3842">
                  <c:v>7.13</c:v>
                </c:pt>
                <c:pt idx="3843">
                  <c:v>7.13</c:v>
                </c:pt>
                <c:pt idx="3844">
                  <c:v>7.12</c:v>
                </c:pt>
                <c:pt idx="3845">
                  <c:v>7.12</c:v>
                </c:pt>
                <c:pt idx="3846">
                  <c:v>7.11</c:v>
                </c:pt>
                <c:pt idx="3847">
                  <c:v>7.11</c:v>
                </c:pt>
                <c:pt idx="3848">
                  <c:v>7.1</c:v>
                </c:pt>
                <c:pt idx="3849">
                  <c:v>7.1</c:v>
                </c:pt>
                <c:pt idx="3850">
                  <c:v>7.09</c:v>
                </c:pt>
                <c:pt idx="3851">
                  <c:v>7.09</c:v>
                </c:pt>
                <c:pt idx="3852">
                  <c:v>7.08</c:v>
                </c:pt>
                <c:pt idx="3853">
                  <c:v>7.08</c:v>
                </c:pt>
                <c:pt idx="3854">
                  <c:v>7.08</c:v>
                </c:pt>
                <c:pt idx="3855">
                  <c:v>7.07</c:v>
                </c:pt>
                <c:pt idx="3856">
                  <c:v>7.07</c:v>
                </c:pt>
                <c:pt idx="3857">
                  <c:v>7.06</c:v>
                </c:pt>
                <c:pt idx="3858">
                  <c:v>7.06</c:v>
                </c:pt>
                <c:pt idx="3859">
                  <c:v>7.05</c:v>
                </c:pt>
                <c:pt idx="3860">
                  <c:v>7.05</c:v>
                </c:pt>
                <c:pt idx="3861">
                  <c:v>7.04</c:v>
                </c:pt>
                <c:pt idx="3862">
                  <c:v>7.04</c:v>
                </c:pt>
                <c:pt idx="3863">
                  <c:v>7.03</c:v>
                </c:pt>
                <c:pt idx="3864">
                  <c:v>7.03</c:v>
                </c:pt>
                <c:pt idx="3865">
                  <c:v>7.03</c:v>
                </c:pt>
                <c:pt idx="3866">
                  <c:v>7.02</c:v>
                </c:pt>
                <c:pt idx="3867">
                  <c:v>7.02</c:v>
                </c:pt>
                <c:pt idx="3868">
                  <c:v>7.01</c:v>
                </c:pt>
                <c:pt idx="3869">
                  <c:v>7.01</c:v>
                </c:pt>
                <c:pt idx="3870">
                  <c:v>7</c:v>
                </c:pt>
                <c:pt idx="3871">
                  <c:v>7</c:v>
                </c:pt>
                <c:pt idx="3872">
                  <c:v>6.99</c:v>
                </c:pt>
                <c:pt idx="3873">
                  <c:v>6.99</c:v>
                </c:pt>
                <c:pt idx="3874">
                  <c:v>6.99</c:v>
                </c:pt>
                <c:pt idx="3875">
                  <c:v>6.98</c:v>
                </c:pt>
                <c:pt idx="3876">
                  <c:v>6.98</c:v>
                </c:pt>
                <c:pt idx="3877">
                  <c:v>6.97</c:v>
                </c:pt>
                <c:pt idx="3878">
                  <c:v>6.97</c:v>
                </c:pt>
                <c:pt idx="3879">
                  <c:v>6.96</c:v>
                </c:pt>
                <c:pt idx="3880">
                  <c:v>6.96</c:v>
                </c:pt>
                <c:pt idx="3881">
                  <c:v>6.95</c:v>
                </c:pt>
                <c:pt idx="3882">
                  <c:v>6.95</c:v>
                </c:pt>
                <c:pt idx="3883">
                  <c:v>6.94</c:v>
                </c:pt>
                <c:pt idx="3884">
                  <c:v>6.94</c:v>
                </c:pt>
                <c:pt idx="3885">
                  <c:v>6.94</c:v>
                </c:pt>
                <c:pt idx="3886">
                  <c:v>6.93</c:v>
                </c:pt>
                <c:pt idx="3887">
                  <c:v>6.93</c:v>
                </c:pt>
                <c:pt idx="3888">
                  <c:v>6.92</c:v>
                </c:pt>
                <c:pt idx="3889">
                  <c:v>6.92</c:v>
                </c:pt>
                <c:pt idx="3890">
                  <c:v>6.91</c:v>
                </c:pt>
                <c:pt idx="3891">
                  <c:v>6.91</c:v>
                </c:pt>
                <c:pt idx="3892">
                  <c:v>6.9</c:v>
                </c:pt>
                <c:pt idx="3893">
                  <c:v>6.9</c:v>
                </c:pt>
                <c:pt idx="3894">
                  <c:v>6.9</c:v>
                </c:pt>
                <c:pt idx="3895">
                  <c:v>6.89</c:v>
                </c:pt>
                <c:pt idx="3896">
                  <c:v>6.89</c:v>
                </c:pt>
                <c:pt idx="3897">
                  <c:v>6.88</c:v>
                </c:pt>
                <c:pt idx="3898">
                  <c:v>6.88</c:v>
                </c:pt>
                <c:pt idx="3899">
                  <c:v>6.87</c:v>
                </c:pt>
                <c:pt idx="3900">
                  <c:v>6.87</c:v>
                </c:pt>
                <c:pt idx="3901">
                  <c:v>6.86</c:v>
                </c:pt>
                <c:pt idx="3902">
                  <c:v>6.86</c:v>
                </c:pt>
                <c:pt idx="3903">
                  <c:v>6.86</c:v>
                </c:pt>
                <c:pt idx="3904">
                  <c:v>6.85</c:v>
                </c:pt>
                <c:pt idx="3905">
                  <c:v>6.85</c:v>
                </c:pt>
                <c:pt idx="3906">
                  <c:v>6.84</c:v>
                </c:pt>
                <c:pt idx="3907">
                  <c:v>6.84</c:v>
                </c:pt>
                <c:pt idx="3908">
                  <c:v>6.83</c:v>
                </c:pt>
                <c:pt idx="3909">
                  <c:v>6.83</c:v>
                </c:pt>
                <c:pt idx="3910">
                  <c:v>6.83</c:v>
                </c:pt>
                <c:pt idx="3911">
                  <c:v>6.82</c:v>
                </c:pt>
                <c:pt idx="3912">
                  <c:v>6.82</c:v>
                </c:pt>
                <c:pt idx="3913">
                  <c:v>6.81</c:v>
                </c:pt>
                <c:pt idx="3914">
                  <c:v>6.81</c:v>
                </c:pt>
                <c:pt idx="3915">
                  <c:v>6.8</c:v>
                </c:pt>
                <c:pt idx="3916">
                  <c:v>6.8</c:v>
                </c:pt>
                <c:pt idx="3917">
                  <c:v>6.79</c:v>
                </c:pt>
                <c:pt idx="3918">
                  <c:v>6.79</c:v>
                </c:pt>
                <c:pt idx="3919">
                  <c:v>6.79</c:v>
                </c:pt>
                <c:pt idx="3920">
                  <c:v>6.78</c:v>
                </c:pt>
                <c:pt idx="3921">
                  <c:v>6.78</c:v>
                </c:pt>
                <c:pt idx="3922">
                  <c:v>6.77</c:v>
                </c:pt>
                <c:pt idx="3923">
                  <c:v>6.77</c:v>
                </c:pt>
                <c:pt idx="3924">
                  <c:v>6.76</c:v>
                </c:pt>
                <c:pt idx="3925">
                  <c:v>6.76</c:v>
                </c:pt>
                <c:pt idx="3926">
                  <c:v>6.76</c:v>
                </c:pt>
                <c:pt idx="3927">
                  <c:v>6.75</c:v>
                </c:pt>
                <c:pt idx="3928">
                  <c:v>6.75</c:v>
                </c:pt>
                <c:pt idx="3929">
                  <c:v>6.74</c:v>
                </c:pt>
                <c:pt idx="3930">
                  <c:v>6.74</c:v>
                </c:pt>
                <c:pt idx="3931">
                  <c:v>6.73</c:v>
                </c:pt>
                <c:pt idx="3932">
                  <c:v>6.73</c:v>
                </c:pt>
                <c:pt idx="3933">
                  <c:v>6.72</c:v>
                </c:pt>
                <c:pt idx="3934">
                  <c:v>6.72</c:v>
                </c:pt>
                <c:pt idx="3935">
                  <c:v>6.72</c:v>
                </c:pt>
                <c:pt idx="3936">
                  <c:v>6.71</c:v>
                </c:pt>
                <c:pt idx="3937">
                  <c:v>6.71</c:v>
                </c:pt>
                <c:pt idx="3938">
                  <c:v>6.7</c:v>
                </c:pt>
                <c:pt idx="3939">
                  <c:v>6.7</c:v>
                </c:pt>
                <c:pt idx="3940">
                  <c:v>6.69</c:v>
                </c:pt>
                <c:pt idx="3941">
                  <c:v>6.69</c:v>
                </c:pt>
                <c:pt idx="3942">
                  <c:v>6.69</c:v>
                </c:pt>
                <c:pt idx="3943">
                  <c:v>6.68</c:v>
                </c:pt>
                <c:pt idx="3944">
                  <c:v>6.68</c:v>
                </c:pt>
                <c:pt idx="3945">
                  <c:v>6.67</c:v>
                </c:pt>
                <c:pt idx="3946">
                  <c:v>6.67</c:v>
                </c:pt>
                <c:pt idx="3947">
                  <c:v>6.66</c:v>
                </c:pt>
                <c:pt idx="3948">
                  <c:v>6.66</c:v>
                </c:pt>
                <c:pt idx="3949">
                  <c:v>6.66</c:v>
                </c:pt>
                <c:pt idx="3950">
                  <c:v>6.65</c:v>
                </c:pt>
                <c:pt idx="3951">
                  <c:v>6.65</c:v>
                </c:pt>
                <c:pt idx="3952">
                  <c:v>6.64</c:v>
                </c:pt>
                <c:pt idx="3953">
                  <c:v>6.64</c:v>
                </c:pt>
                <c:pt idx="3954">
                  <c:v>6.63</c:v>
                </c:pt>
                <c:pt idx="3955">
                  <c:v>6.63</c:v>
                </c:pt>
                <c:pt idx="3956">
                  <c:v>6.63</c:v>
                </c:pt>
                <c:pt idx="3957">
                  <c:v>6.62</c:v>
                </c:pt>
                <c:pt idx="3958">
                  <c:v>6.62</c:v>
                </c:pt>
                <c:pt idx="3959">
                  <c:v>6.61</c:v>
                </c:pt>
                <c:pt idx="3960">
                  <c:v>6.61</c:v>
                </c:pt>
                <c:pt idx="3961">
                  <c:v>6.6</c:v>
                </c:pt>
                <c:pt idx="3962">
                  <c:v>6.6</c:v>
                </c:pt>
                <c:pt idx="3963">
                  <c:v>6.6</c:v>
                </c:pt>
                <c:pt idx="3964">
                  <c:v>6.59</c:v>
                </c:pt>
                <c:pt idx="3965">
                  <c:v>6.59</c:v>
                </c:pt>
                <c:pt idx="3966">
                  <c:v>6.58</c:v>
                </c:pt>
                <c:pt idx="3967">
                  <c:v>6.58</c:v>
                </c:pt>
                <c:pt idx="3968">
                  <c:v>6.57</c:v>
                </c:pt>
                <c:pt idx="3969">
                  <c:v>6.57</c:v>
                </c:pt>
                <c:pt idx="3970">
                  <c:v>6.57</c:v>
                </c:pt>
                <c:pt idx="3971">
                  <c:v>6.56</c:v>
                </c:pt>
                <c:pt idx="3972">
                  <c:v>6.56</c:v>
                </c:pt>
                <c:pt idx="3973">
                  <c:v>6.55</c:v>
                </c:pt>
                <c:pt idx="3974">
                  <c:v>6.55</c:v>
                </c:pt>
                <c:pt idx="3975">
                  <c:v>6.55</c:v>
                </c:pt>
                <c:pt idx="3976">
                  <c:v>6.54</c:v>
                </c:pt>
                <c:pt idx="3977">
                  <c:v>6.54</c:v>
                </c:pt>
                <c:pt idx="3978">
                  <c:v>6.53</c:v>
                </c:pt>
                <c:pt idx="3979">
                  <c:v>6.53</c:v>
                </c:pt>
                <c:pt idx="3980">
                  <c:v>6.52</c:v>
                </c:pt>
                <c:pt idx="3981">
                  <c:v>6.52</c:v>
                </c:pt>
                <c:pt idx="3982">
                  <c:v>6.52</c:v>
                </c:pt>
                <c:pt idx="3983">
                  <c:v>6.51</c:v>
                </c:pt>
                <c:pt idx="3984">
                  <c:v>6.51</c:v>
                </c:pt>
                <c:pt idx="3985">
                  <c:v>6.5</c:v>
                </c:pt>
                <c:pt idx="3986">
                  <c:v>6.5</c:v>
                </c:pt>
                <c:pt idx="3987">
                  <c:v>6.49</c:v>
                </c:pt>
                <c:pt idx="3988">
                  <c:v>6.49</c:v>
                </c:pt>
                <c:pt idx="3989">
                  <c:v>6.49</c:v>
                </c:pt>
                <c:pt idx="3990">
                  <c:v>6.48</c:v>
                </c:pt>
                <c:pt idx="3991">
                  <c:v>6.48</c:v>
                </c:pt>
                <c:pt idx="3992">
                  <c:v>6.47</c:v>
                </c:pt>
                <c:pt idx="3993">
                  <c:v>6.47</c:v>
                </c:pt>
                <c:pt idx="3994">
                  <c:v>6.47</c:v>
                </c:pt>
                <c:pt idx="3995">
                  <c:v>6.46</c:v>
                </c:pt>
                <c:pt idx="3996">
                  <c:v>6.46</c:v>
                </c:pt>
                <c:pt idx="3997">
                  <c:v>6.45</c:v>
                </c:pt>
                <c:pt idx="3998">
                  <c:v>6.45</c:v>
                </c:pt>
                <c:pt idx="3999">
                  <c:v>6.44</c:v>
                </c:pt>
                <c:pt idx="4000">
                  <c:v>6.44</c:v>
                </c:pt>
                <c:pt idx="4001">
                  <c:v>6.44</c:v>
                </c:pt>
                <c:pt idx="4002">
                  <c:v>6.43</c:v>
                </c:pt>
                <c:pt idx="4003">
                  <c:v>6.43</c:v>
                </c:pt>
                <c:pt idx="4004">
                  <c:v>6.42</c:v>
                </c:pt>
                <c:pt idx="4005">
                  <c:v>6.42</c:v>
                </c:pt>
                <c:pt idx="4006">
                  <c:v>6.42</c:v>
                </c:pt>
                <c:pt idx="4007">
                  <c:v>6.41</c:v>
                </c:pt>
                <c:pt idx="4008">
                  <c:v>6.41</c:v>
                </c:pt>
                <c:pt idx="4009">
                  <c:v>6.4</c:v>
                </c:pt>
                <c:pt idx="4010">
                  <c:v>6.4</c:v>
                </c:pt>
                <c:pt idx="4011">
                  <c:v>6.4</c:v>
                </c:pt>
                <c:pt idx="4012">
                  <c:v>6.39</c:v>
                </c:pt>
                <c:pt idx="4013">
                  <c:v>6.39</c:v>
                </c:pt>
                <c:pt idx="4014">
                  <c:v>6.38</c:v>
                </c:pt>
                <c:pt idx="4015">
                  <c:v>6.38</c:v>
                </c:pt>
                <c:pt idx="4016">
                  <c:v>6.37</c:v>
                </c:pt>
                <c:pt idx="4017">
                  <c:v>6.37</c:v>
                </c:pt>
                <c:pt idx="4018">
                  <c:v>6.37</c:v>
                </c:pt>
                <c:pt idx="4019">
                  <c:v>6.36</c:v>
                </c:pt>
                <c:pt idx="4020">
                  <c:v>6.36</c:v>
                </c:pt>
                <c:pt idx="4021">
                  <c:v>6.35</c:v>
                </c:pt>
                <c:pt idx="4022">
                  <c:v>6.35</c:v>
                </c:pt>
                <c:pt idx="4023">
                  <c:v>6.35</c:v>
                </c:pt>
                <c:pt idx="4024">
                  <c:v>6.34</c:v>
                </c:pt>
                <c:pt idx="4025">
                  <c:v>6.34</c:v>
                </c:pt>
                <c:pt idx="4026">
                  <c:v>6.33</c:v>
                </c:pt>
                <c:pt idx="4027">
                  <c:v>6.33</c:v>
                </c:pt>
                <c:pt idx="4028">
                  <c:v>6.33</c:v>
                </c:pt>
                <c:pt idx="4029">
                  <c:v>6.32</c:v>
                </c:pt>
                <c:pt idx="4030">
                  <c:v>6.32</c:v>
                </c:pt>
                <c:pt idx="4031">
                  <c:v>6.31</c:v>
                </c:pt>
                <c:pt idx="4032">
                  <c:v>6.31</c:v>
                </c:pt>
                <c:pt idx="4033">
                  <c:v>6.31</c:v>
                </c:pt>
                <c:pt idx="4034">
                  <c:v>6.3</c:v>
                </c:pt>
                <c:pt idx="4035">
                  <c:v>6.3</c:v>
                </c:pt>
                <c:pt idx="4036">
                  <c:v>6.29</c:v>
                </c:pt>
                <c:pt idx="4037">
                  <c:v>6.29</c:v>
                </c:pt>
                <c:pt idx="4038">
                  <c:v>6.29</c:v>
                </c:pt>
                <c:pt idx="4039">
                  <c:v>6.28</c:v>
                </c:pt>
                <c:pt idx="4040">
                  <c:v>6.28</c:v>
                </c:pt>
                <c:pt idx="4041">
                  <c:v>6.27</c:v>
                </c:pt>
                <c:pt idx="4042">
                  <c:v>6.27</c:v>
                </c:pt>
                <c:pt idx="4043">
                  <c:v>6.26</c:v>
                </c:pt>
                <c:pt idx="4044">
                  <c:v>6.26</c:v>
                </c:pt>
                <c:pt idx="4045">
                  <c:v>6.26</c:v>
                </c:pt>
                <c:pt idx="4046">
                  <c:v>6.25</c:v>
                </c:pt>
                <c:pt idx="4047">
                  <c:v>6.25</c:v>
                </c:pt>
                <c:pt idx="4048">
                  <c:v>6.24</c:v>
                </c:pt>
                <c:pt idx="4049">
                  <c:v>6.24</c:v>
                </c:pt>
                <c:pt idx="4050">
                  <c:v>6.24</c:v>
                </c:pt>
                <c:pt idx="4051">
                  <c:v>6.23</c:v>
                </c:pt>
                <c:pt idx="4052">
                  <c:v>6.23</c:v>
                </c:pt>
                <c:pt idx="4053">
                  <c:v>6.22</c:v>
                </c:pt>
                <c:pt idx="4054">
                  <c:v>6.22</c:v>
                </c:pt>
                <c:pt idx="4055">
                  <c:v>6.22</c:v>
                </c:pt>
                <c:pt idx="4056">
                  <c:v>6.21</c:v>
                </c:pt>
                <c:pt idx="4057">
                  <c:v>6.21</c:v>
                </c:pt>
                <c:pt idx="4058">
                  <c:v>6.2</c:v>
                </c:pt>
                <c:pt idx="4059">
                  <c:v>6.2</c:v>
                </c:pt>
                <c:pt idx="4060">
                  <c:v>6.2</c:v>
                </c:pt>
                <c:pt idx="4061">
                  <c:v>6.19</c:v>
                </c:pt>
                <c:pt idx="4062">
                  <c:v>6.19</c:v>
                </c:pt>
                <c:pt idx="4063">
                  <c:v>6.18</c:v>
                </c:pt>
                <c:pt idx="4064">
                  <c:v>6.18</c:v>
                </c:pt>
                <c:pt idx="4065">
                  <c:v>6.18</c:v>
                </c:pt>
                <c:pt idx="4066">
                  <c:v>6.17</c:v>
                </c:pt>
                <c:pt idx="4067">
                  <c:v>6.17</c:v>
                </c:pt>
                <c:pt idx="4068">
                  <c:v>6.16</c:v>
                </c:pt>
                <c:pt idx="4069">
                  <c:v>6.16</c:v>
                </c:pt>
                <c:pt idx="4070">
                  <c:v>6.16</c:v>
                </c:pt>
                <c:pt idx="4071">
                  <c:v>6.15</c:v>
                </c:pt>
                <c:pt idx="4072">
                  <c:v>6.15</c:v>
                </c:pt>
                <c:pt idx="4073">
                  <c:v>6.15</c:v>
                </c:pt>
                <c:pt idx="4074">
                  <c:v>6.14</c:v>
                </c:pt>
                <c:pt idx="4075">
                  <c:v>6.14</c:v>
                </c:pt>
                <c:pt idx="4076">
                  <c:v>6.13</c:v>
                </c:pt>
                <c:pt idx="4077">
                  <c:v>6.13</c:v>
                </c:pt>
                <c:pt idx="4078">
                  <c:v>6.13</c:v>
                </c:pt>
                <c:pt idx="4079">
                  <c:v>6.12</c:v>
                </c:pt>
                <c:pt idx="4080">
                  <c:v>6.12</c:v>
                </c:pt>
                <c:pt idx="4081">
                  <c:v>6.11</c:v>
                </c:pt>
                <c:pt idx="4082">
                  <c:v>6.11</c:v>
                </c:pt>
                <c:pt idx="4083">
                  <c:v>6.11</c:v>
                </c:pt>
                <c:pt idx="4084">
                  <c:v>6.1</c:v>
                </c:pt>
                <c:pt idx="4085">
                  <c:v>6.1</c:v>
                </c:pt>
                <c:pt idx="4086">
                  <c:v>6.09</c:v>
                </c:pt>
                <c:pt idx="4087">
                  <c:v>6.09</c:v>
                </c:pt>
                <c:pt idx="4088">
                  <c:v>6.09</c:v>
                </c:pt>
                <c:pt idx="4089">
                  <c:v>6.08</c:v>
                </c:pt>
                <c:pt idx="4090">
                  <c:v>6.08</c:v>
                </c:pt>
                <c:pt idx="4091">
                  <c:v>6.07</c:v>
                </c:pt>
                <c:pt idx="4092">
                  <c:v>6.07</c:v>
                </c:pt>
                <c:pt idx="4093">
                  <c:v>6.07</c:v>
                </c:pt>
                <c:pt idx="4094">
                  <c:v>6.06</c:v>
                </c:pt>
                <c:pt idx="4095">
                  <c:v>6.06</c:v>
                </c:pt>
                <c:pt idx="4096">
                  <c:v>6.05</c:v>
                </c:pt>
                <c:pt idx="4097">
                  <c:v>6.05</c:v>
                </c:pt>
                <c:pt idx="4098">
                  <c:v>6.05</c:v>
                </c:pt>
                <c:pt idx="4099">
                  <c:v>6.04</c:v>
                </c:pt>
                <c:pt idx="4100">
                  <c:v>6.04</c:v>
                </c:pt>
                <c:pt idx="4101">
                  <c:v>6.04</c:v>
                </c:pt>
                <c:pt idx="4102">
                  <c:v>6.03</c:v>
                </c:pt>
                <c:pt idx="4103">
                  <c:v>6.03</c:v>
                </c:pt>
                <c:pt idx="4104">
                  <c:v>6.02</c:v>
                </c:pt>
                <c:pt idx="4105">
                  <c:v>6.02</c:v>
                </c:pt>
                <c:pt idx="4106">
                  <c:v>6.02</c:v>
                </c:pt>
                <c:pt idx="4107">
                  <c:v>6.01</c:v>
                </c:pt>
                <c:pt idx="4108">
                  <c:v>6.01</c:v>
                </c:pt>
                <c:pt idx="4109">
                  <c:v>6</c:v>
                </c:pt>
                <c:pt idx="4110">
                  <c:v>6</c:v>
                </c:pt>
                <c:pt idx="4111">
                  <c:v>6</c:v>
                </c:pt>
                <c:pt idx="4112">
                  <c:v>5.99</c:v>
                </c:pt>
                <c:pt idx="4113">
                  <c:v>5.99</c:v>
                </c:pt>
                <c:pt idx="4114">
                  <c:v>5.98</c:v>
                </c:pt>
                <c:pt idx="4115">
                  <c:v>5.98</c:v>
                </c:pt>
                <c:pt idx="4116">
                  <c:v>5.98</c:v>
                </c:pt>
                <c:pt idx="4117">
                  <c:v>5.97</c:v>
                </c:pt>
                <c:pt idx="4118">
                  <c:v>5.97</c:v>
                </c:pt>
                <c:pt idx="4119">
                  <c:v>5.97</c:v>
                </c:pt>
                <c:pt idx="4120">
                  <c:v>5.96</c:v>
                </c:pt>
                <c:pt idx="4121">
                  <c:v>5.96</c:v>
                </c:pt>
                <c:pt idx="4122">
                  <c:v>5.95</c:v>
                </c:pt>
                <c:pt idx="4123">
                  <c:v>5.95</c:v>
                </c:pt>
                <c:pt idx="4124">
                  <c:v>5.95</c:v>
                </c:pt>
                <c:pt idx="4125">
                  <c:v>5.94</c:v>
                </c:pt>
                <c:pt idx="4126">
                  <c:v>5.94</c:v>
                </c:pt>
                <c:pt idx="4127">
                  <c:v>5.94</c:v>
                </c:pt>
                <c:pt idx="4128">
                  <c:v>5.93</c:v>
                </c:pt>
                <c:pt idx="4129">
                  <c:v>5.93</c:v>
                </c:pt>
                <c:pt idx="4130">
                  <c:v>5.92</c:v>
                </c:pt>
                <c:pt idx="4131">
                  <c:v>5.92</c:v>
                </c:pt>
                <c:pt idx="4132">
                  <c:v>5.92</c:v>
                </c:pt>
                <c:pt idx="4133">
                  <c:v>5.91</c:v>
                </c:pt>
                <c:pt idx="4134">
                  <c:v>5.91</c:v>
                </c:pt>
                <c:pt idx="4135">
                  <c:v>5.9</c:v>
                </c:pt>
                <c:pt idx="4136">
                  <c:v>5.9</c:v>
                </c:pt>
                <c:pt idx="4137">
                  <c:v>5.9</c:v>
                </c:pt>
                <c:pt idx="4138">
                  <c:v>5.89</c:v>
                </c:pt>
                <c:pt idx="4139">
                  <c:v>5.89</c:v>
                </c:pt>
                <c:pt idx="4140">
                  <c:v>5.89</c:v>
                </c:pt>
                <c:pt idx="4141">
                  <c:v>5.88</c:v>
                </c:pt>
                <c:pt idx="4142">
                  <c:v>5.88</c:v>
                </c:pt>
                <c:pt idx="4143">
                  <c:v>5.87</c:v>
                </c:pt>
                <c:pt idx="4144">
                  <c:v>5.87</c:v>
                </c:pt>
                <c:pt idx="4145">
                  <c:v>5.87</c:v>
                </c:pt>
                <c:pt idx="4146">
                  <c:v>5.86</c:v>
                </c:pt>
                <c:pt idx="4147">
                  <c:v>5.86</c:v>
                </c:pt>
                <c:pt idx="4148">
                  <c:v>5.86</c:v>
                </c:pt>
                <c:pt idx="4149">
                  <c:v>5.85</c:v>
                </c:pt>
                <c:pt idx="4150">
                  <c:v>5.85</c:v>
                </c:pt>
                <c:pt idx="4151">
                  <c:v>5.84</c:v>
                </c:pt>
                <c:pt idx="4152">
                  <c:v>5.84</c:v>
                </c:pt>
                <c:pt idx="4153">
                  <c:v>5.84</c:v>
                </c:pt>
                <c:pt idx="4154">
                  <c:v>5.83</c:v>
                </c:pt>
                <c:pt idx="4155">
                  <c:v>5.83</c:v>
                </c:pt>
                <c:pt idx="4156">
                  <c:v>5.83</c:v>
                </c:pt>
                <c:pt idx="4157">
                  <c:v>5.82</c:v>
                </c:pt>
                <c:pt idx="4158">
                  <c:v>5.82</c:v>
                </c:pt>
                <c:pt idx="4159">
                  <c:v>5.81</c:v>
                </c:pt>
                <c:pt idx="4160">
                  <c:v>5.81</c:v>
                </c:pt>
                <c:pt idx="4161">
                  <c:v>5.81</c:v>
                </c:pt>
                <c:pt idx="4162">
                  <c:v>5.8</c:v>
                </c:pt>
                <c:pt idx="4163">
                  <c:v>5.8</c:v>
                </c:pt>
                <c:pt idx="4164">
                  <c:v>5.8</c:v>
                </c:pt>
                <c:pt idx="4165">
                  <c:v>5.79</c:v>
                </c:pt>
                <c:pt idx="4166">
                  <c:v>5.79</c:v>
                </c:pt>
                <c:pt idx="4167">
                  <c:v>5.78</c:v>
                </c:pt>
                <c:pt idx="4168">
                  <c:v>5.78</c:v>
                </c:pt>
                <c:pt idx="4169">
                  <c:v>5.78</c:v>
                </c:pt>
                <c:pt idx="4170">
                  <c:v>5.77</c:v>
                </c:pt>
                <c:pt idx="4171">
                  <c:v>5.77</c:v>
                </c:pt>
                <c:pt idx="4172">
                  <c:v>5.77</c:v>
                </c:pt>
                <c:pt idx="4173">
                  <c:v>5.76</c:v>
                </c:pt>
                <c:pt idx="4174">
                  <c:v>5.76</c:v>
                </c:pt>
                <c:pt idx="4175">
                  <c:v>5.75</c:v>
                </c:pt>
                <c:pt idx="4176">
                  <c:v>5.75</c:v>
                </c:pt>
                <c:pt idx="4177">
                  <c:v>5.75</c:v>
                </c:pt>
                <c:pt idx="4178">
                  <c:v>5.74</c:v>
                </c:pt>
                <c:pt idx="4179">
                  <c:v>5.74</c:v>
                </c:pt>
                <c:pt idx="4180">
                  <c:v>5.74</c:v>
                </c:pt>
                <c:pt idx="4181">
                  <c:v>5.73</c:v>
                </c:pt>
                <c:pt idx="4182">
                  <c:v>5.73</c:v>
                </c:pt>
                <c:pt idx="4183">
                  <c:v>5.72</c:v>
                </c:pt>
                <c:pt idx="4184">
                  <c:v>5.72</c:v>
                </c:pt>
                <c:pt idx="4185">
                  <c:v>5.72</c:v>
                </c:pt>
                <c:pt idx="4186">
                  <c:v>5.71</c:v>
                </c:pt>
                <c:pt idx="4187">
                  <c:v>5.71</c:v>
                </c:pt>
                <c:pt idx="4188">
                  <c:v>5.71</c:v>
                </c:pt>
                <c:pt idx="4189">
                  <c:v>5.7</c:v>
                </c:pt>
                <c:pt idx="4190">
                  <c:v>5.7</c:v>
                </c:pt>
                <c:pt idx="4191">
                  <c:v>5.7</c:v>
                </c:pt>
                <c:pt idx="4192">
                  <c:v>5.69</c:v>
                </c:pt>
                <c:pt idx="4193">
                  <c:v>5.69</c:v>
                </c:pt>
                <c:pt idx="4194">
                  <c:v>5.68</c:v>
                </c:pt>
                <c:pt idx="4195">
                  <c:v>5.68</c:v>
                </c:pt>
                <c:pt idx="4196">
                  <c:v>5.68</c:v>
                </c:pt>
                <c:pt idx="4197">
                  <c:v>5.67</c:v>
                </c:pt>
                <c:pt idx="4198">
                  <c:v>5.67</c:v>
                </c:pt>
                <c:pt idx="4199">
                  <c:v>5.67</c:v>
                </c:pt>
                <c:pt idx="4200">
                  <c:v>5.66</c:v>
                </c:pt>
                <c:pt idx="4201">
                  <c:v>5.66</c:v>
                </c:pt>
                <c:pt idx="4202">
                  <c:v>5.66</c:v>
                </c:pt>
                <c:pt idx="4203">
                  <c:v>5.65</c:v>
                </c:pt>
                <c:pt idx="4204">
                  <c:v>5.65</c:v>
                </c:pt>
                <c:pt idx="4205">
                  <c:v>5.64</c:v>
                </c:pt>
                <c:pt idx="4206">
                  <c:v>5.64</c:v>
                </c:pt>
                <c:pt idx="4207">
                  <c:v>5.64</c:v>
                </c:pt>
                <c:pt idx="4208">
                  <c:v>5.63</c:v>
                </c:pt>
                <c:pt idx="4209">
                  <c:v>5.63</c:v>
                </c:pt>
                <c:pt idx="4210">
                  <c:v>5.63</c:v>
                </c:pt>
                <c:pt idx="4211">
                  <c:v>5.62</c:v>
                </c:pt>
                <c:pt idx="4212">
                  <c:v>5.62</c:v>
                </c:pt>
                <c:pt idx="4213">
                  <c:v>5.62</c:v>
                </c:pt>
                <c:pt idx="4214">
                  <c:v>5.61</c:v>
                </c:pt>
                <c:pt idx="4215">
                  <c:v>5.61</c:v>
                </c:pt>
                <c:pt idx="4216">
                  <c:v>5.6</c:v>
                </c:pt>
                <c:pt idx="4217">
                  <c:v>5.6</c:v>
                </c:pt>
                <c:pt idx="4218">
                  <c:v>5.6</c:v>
                </c:pt>
                <c:pt idx="4219">
                  <c:v>5.59</c:v>
                </c:pt>
                <c:pt idx="4220">
                  <c:v>5.59</c:v>
                </c:pt>
                <c:pt idx="4221">
                  <c:v>5.59</c:v>
                </c:pt>
                <c:pt idx="4222">
                  <c:v>5.58</c:v>
                </c:pt>
                <c:pt idx="4223">
                  <c:v>5.58</c:v>
                </c:pt>
                <c:pt idx="4224">
                  <c:v>5.58</c:v>
                </c:pt>
                <c:pt idx="4225">
                  <c:v>5.57</c:v>
                </c:pt>
                <c:pt idx="4226">
                  <c:v>5.57</c:v>
                </c:pt>
                <c:pt idx="4227">
                  <c:v>5.57</c:v>
                </c:pt>
                <c:pt idx="4228">
                  <c:v>5.56</c:v>
                </c:pt>
                <c:pt idx="4229">
                  <c:v>5.56</c:v>
                </c:pt>
                <c:pt idx="4230">
                  <c:v>5.55</c:v>
                </c:pt>
                <c:pt idx="4231">
                  <c:v>5.55</c:v>
                </c:pt>
                <c:pt idx="4232">
                  <c:v>5.55</c:v>
                </c:pt>
                <c:pt idx="4233">
                  <c:v>5.54</c:v>
                </c:pt>
                <c:pt idx="4234">
                  <c:v>5.54</c:v>
                </c:pt>
                <c:pt idx="4235">
                  <c:v>5.54</c:v>
                </c:pt>
                <c:pt idx="4236">
                  <c:v>5.53</c:v>
                </c:pt>
                <c:pt idx="4237">
                  <c:v>5.53</c:v>
                </c:pt>
                <c:pt idx="4238">
                  <c:v>5.53</c:v>
                </c:pt>
                <c:pt idx="4239">
                  <c:v>5.52</c:v>
                </c:pt>
                <c:pt idx="4240">
                  <c:v>5.52</c:v>
                </c:pt>
                <c:pt idx="4241">
                  <c:v>5.52</c:v>
                </c:pt>
                <c:pt idx="4242">
                  <c:v>5.51</c:v>
                </c:pt>
                <c:pt idx="4243">
                  <c:v>5.51</c:v>
                </c:pt>
                <c:pt idx="4244">
                  <c:v>5.5</c:v>
                </c:pt>
                <c:pt idx="4245">
                  <c:v>5.5</c:v>
                </c:pt>
                <c:pt idx="4246">
                  <c:v>5.5</c:v>
                </c:pt>
                <c:pt idx="4247">
                  <c:v>5.49</c:v>
                </c:pt>
                <c:pt idx="4248">
                  <c:v>5.49</c:v>
                </c:pt>
                <c:pt idx="4249">
                  <c:v>5.49</c:v>
                </c:pt>
                <c:pt idx="4250">
                  <c:v>5.48</c:v>
                </c:pt>
                <c:pt idx="4251">
                  <c:v>5.48</c:v>
                </c:pt>
                <c:pt idx="4252">
                  <c:v>5.48</c:v>
                </c:pt>
                <c:pt idx="4253">
                  <c:v>5.47</c:v>
                </c:pt>
                <c:pt idx="4254">
                  <c:v>5.47</c:v>
                </c:pt>
                <c:pt idx="4255">
                  <c:v>5.47</c:v>
                </c:pt>
                <c:pt idx="4256">
                  <c:v>5.46</c:v>
                </c:pt>
                <c:pt idx="4257">
                  <c:v>5.46</c:v>
                </c:pt>
                <c:pt idx="4258">
                  <c:v>5.46</c:v>
                </c:pt>
                <c:pt idx="4259">
                  <c:v>5.45</c:v>
                </c:pt>
                <c:pt idx="4260">
                  <c:v>5.45</c:v>
                </c:pt>
                <c:pt idx="4261">
                  <c:v>5.44</c:v>
                </c:pt>
                <c:pt idx="4262">
                  <c:v>5.44</c:v>
                </c:pt>
                <c:pt idx="4263">
                  <c:v>5.44</c:v>
                </c:pt>
                <c:pt idx="4264">
                  <c:v>5.43</c:v>
                </c:pt>
                <c:pt idx="4265">
                  <c:v>5.43</c:v>
                </c:pt>
                <c:pt idx="4266">
                  <c:v>5.43</c:v>
                </c:pt>
                <c:pt idx="4267">
                  <c:v>5.42</c:v>
                </c:pt>
                <c:pt idx="4268">
                  <c:v>5.42</c:v>
                </c:pt>
                <c:pt idx="4269">
                  <c:v>5.42</c:v>
                </c:pt>
                <c:pt idx="4270">
                  <c:v>5.41</c:v>
                </c:pt>
                <c:pt idx="4271">
                  <c:v>5.41</c:v>
                </c:pt>
                <c:pt idx="4272">
                  <c:v>5.41</c:v>
                </c:pt>
                <c:pt idx="4273">
                  <c:v>5.4</c:v>
                </c:pt>
                <c:pt idx="4274">
                  <c:v>5.4</c:v>
                </c:pt>
                <c:pt idx="4275">
                  <c:v>5.4</c:v>
                </c:pt>
                <c:pt idx="4276">
                  <c:v>5.39</c:v>
                </c:pt>
                <c:pt idx="4277">
                  <c:v>5.39</c:v>
                </c:pt>
                <c:pt idx="4278">
                  <c:v>5.39</c:v>
                </c:pt>
                <c:pt idx="4279">
                  <c:v>5.38</c:v>
                </c:pt>
                <c:pt idx="4280">
                  <c:v>5.38</c:v>
                </c:pt>
                <c:pt idx="4281">
                  <c:v>5.37</c:v>
                </c:pt>
                <c:pt idx="4282">
                  <c:v>5.37</c:v>
                </c:pt>
                <c:pt idx="4283">
                  <c:v>5.37</c:v>
                </c:pt>
                <c:pt idx="4284">
                  <c:v>5.36</c:v>
                </c:pt>
                <c:pt idx="4285">
                  <c:v>5.36</c:v>
                </c:pt>
                <c:pt idx="4286">
                  <c:v>5.36</c:v>
                </c:pt>
                <c:pt idx="4287">
                  <c:v>5.35</c:v>
                </c:pt>
                <c:pt idx="4288">
                  <c:v>5.35</c:v>
                </c:pt>
                <c:pt idx="4289">
                  <c:v>5.35</c:v>
                </c:pt>
                <c:pt idx="4290">
                  <c:v>5.34</c:v>
                </c:pt>
                <c:pt idx="4291">
                  <c:v>5.34</c:v>
                </c:pt>
                <c:pt idx="4292">
                  <c:v>5.34</c:v>
                </c:pt>
                <c:pt idx="4293">
                  <c:v>5.33</c:v>
                </c:pt>
                <c:pt idx="4294">
                  <c:v>5.33</c:v>
                </c:pt>
                <c:pt idx="4295">
                  <c:v>5.33</c:v>
                </c:pt>
                <c:pt idx="4296">
                  <c:v>5.32</c:v>
                </c:pt>
                <c:pt idx="4297">
                  <c:v>5.32</c:v>
                </c:pt>
                <c:pt idx="4298">
                  <c:v>5.32</c:v>
                </c:pt>
                <c:pt idx="4299">
                  <c:v>5.31</c:v>
                </c:pt>
                <c:pt idx="4300">
                  <c:v>5.31</c:v>
                </c:pt>
                <c:pt idx="4301">
                  <c:v>5.31</c:v>
                </c:pt>
                <c:pt idx="4302">
                  <c:v>5.3</c:v>
                </c:pt>
                <c:pt idx="4303">
                  <c:v>5.3</c:v>
                </c:pt>
                <c:pt idx="4304">
                  <c:v>5.3</c:v>
                </c:pt>
                <c:pt idx="4305">
                  <c:v>5.29</c:v>
                </c:pt>
                <c:pt idx="4306">
                  <c:v>5.29</c:v>
                </c:pt>
                <c:pt idx="4307">
                  <c:v>5.29</c:v>
                </c:pt>
                <c:pt idx="4308">
                  <c:v>5.28</c:v>
                </c:pt>
                <c:pt idx="4309">
                  <c:v>5.28</c:v>
                </c:pt>
                <c:pt idx="4310">
                  <c:v>5.28</c:v>
                </c:pt>
                <c:pt idx="4311">
                  <c:v>5.27</c:v>
                </c:pt>
                <c:pt idx="4312">
                  <c:v>5.27</c:v>
                </c:pt>
                <c:pt idx="4313">
                  <c:v>5.27</c:v>
                </c:pt>
                <c:pt idx="4314">
                  <c:v>5.26</c:v>
                </c:pt>
                <c:pt idx="4315">
                  <c:v>5.26</c:v>
                </c:pt>
                <c:pt idx="4316">
                  <c:v>5.26</c:v>
                </c:pt>
                <c:pt idx="4317">
                  <c:v>5.25</c:v>
                </c:pt>
                <c:pt idx="4318">
                  <c:v>5.25</c:v>
                </c:pt>
                <c:pt idx="4319">
                  <c:v>5.24</c:v>
                </c:pt>
                <c:pt idx="4320">
                  <c:v>5.24</c:v>
                </c:pt>
                <c:pt idx="4321">
                  <c:v>5.24</c:v>
                </c:pt>
                <c:pt idx="4322">
                  <c:v>5.23</c:v>
                </c:pt>
                <c:pt idx="4323">
                  <c:v>5.23</c:v>
                </c:pt>
                <c:pt idx="4324">
                  <c:v>5.23</c:v>
                </c:pt>
                <c:pt idx="4325">
                  <c:v>5.22</c:v>
                </c:pt>
                <c:pt idx="4326">
                  <c:v>5.22</c:v>
                </c:pt>
                <c:pt idx="4327">
                  <c:v>5.22</c:v>
                </c:pt>
                <c:pt idx="4328">
                  <c:v>5.21</c:v>
                </c:pt>
                <c:pt idx="4329">
                  <c:v>5.21</c:v>
                </c:pt>
                <c:pt idx="4330">
                  <c:v>5.21</c:v>
                </c:pt>
                <c:pt idx="4331">
                  <c:v>5.2</c:v>
                </c:pt>
                <c:pt idx="4332">
                  <c:v>5.2</c:v>
                </c:pt>
                <c:pt idx="4333">
                  <c:v>5.2</c:v>
                </c:pt>
                <c:pt idx="4334">
                  <c:v>5.19</c:v>
                </c:pt>
                <c:pt idx="4335">
                  <c:v>5.19</c:v>
                </c:pt>
                <c:pt idx="4336">
                  <c:v>5.19</c:v>
                </c:pt>
                <c:pt idx="4337">
                  <c:v>5.18</c:v>
                </c:pt>
                <c:pt idx="4338">
                  <c:v>5.18</c:v>
                </c:pt>
                <c:pt idx="4339">
                  <c:v>5.18</c:v>
                </c:pt>
                <c:pt idx="4340">
                  <c:v>5.17</c:v>
                </c:pt>
                <c:pt idx="4341">
                  <c:v>5.17</c:v>
                </c:pt>
                <c:pt idx="4342">
                  <c:v>5.17</c:v>
                </c:pt>
                <c:pt idx="4343">
                  <c:v>5.16</c:v>
                </c:pt>
                <c:pt idx="4344">
                  <c:v>5.16</c:v>
                </c:pt>
                <c:pt idx="4345">
                  <c:v>5.16</c:v>
                </c:pt>
                <c:pt idx="4346">
                  <c:v>5.15</c:v>
                </c:pt>
                <c:pt idx="4347">
                  <c:v>5.15</c:v>
                </c:pt>
                <c:pt idx="4348">
                  <c:v>5.15</c:v>
                </c:pt>
                <c:pt idx="4349">
                  <c:v>5.14</c:v>
                </c:pt>
                <c:pt idx="4350">
                  <c:v>5.14</c:v>
                </c:pt>
                <c:pt idx="4351">
                  <c:v>5.14</c:v>
                </c:pt>
                <c:pt idx="4352">
                  <c:v>5.13</c:v>
                </c:pt>
                <c:pt idx="4353">
                  <c:v>5.13</c:v>
                </c:pt>
                <c:pt idx="4354">
                  <c:v>5.13</c:v>
                </c:pt>
                <c:pt idx="4355">
                  <c:v>5.12</c:v>
                </c:pt>
                <c:pt idx="4356">
                  <c:v>5.12</c:v>
                </c:pt>
                <c:pt idx="4357">
                  <c:v>5.12</c:v>
                </c:pt>
                <c:pt idx="4358">
                  <c:v>5.1100000000000003</c:v>
                </c:pt>
                <c:pt idx="4359">
                  <c:v>5.1100000000000003</c:v>
                </c:pt>
                <c:pt idx="4360">
                  <c:v>5.1100000000000003</c:v>
                </c:pt>
                <c:pt idx="4361">
                  <c:v>5.1100000000000003</c:v>
                </c:pt>
                <c:pt idx="4362">
                  <c:v>5.0999999999999996</c:v>
                </c:pt>
                <c:pt idx="4363">
                  <c:v>5.0999999999999996</c:v>
                </c:pt>
                <c:pt idx="4364">
                  <c:v>5.0999999999999996</c:v>
                </c:pt>
                <c:pt idx="4365">
                  <c:v>5.09</c:v>
                </c:pt>
                <c:pt idx="4366">
                  <c:v>5.09</c:v>
                </c:pt>
                <c:pt idx="4367">
                  <c:v>5.09</c:v>
                </c:pt>
                <c:pt idx="4368">
                  <c:v>5.08</c:v>
                </c:pt>
                <c:pt idx="4369">
                  <c:v>5.08</c:v>
                </c:pt>
                <c:pt idx="4370">
                  <c:v>5.08</c:v>
                </c:pt>
                <c:pt idx="4371">
                  <c:v>5.07</c:v>
                </c:pt>
                <c:pt idx="4372">
                  <c:v>5.07</c:v>
                </c:pt>
                <c:pt idx="4373">
                  <c:v>5.07</c:v>
                </c:pt>
                <c:pt idx="4374">
                  <c:v>5.0599999999999996</c:v>
                </c:pt>
                <c:pt idx="4375">
                  <c:v>5.0599999999999996</c:v>
                </c:pt>
                <c:pt idx="4376">
                  <c:v>5.0599999999999996</c:v>
                </c:pt>
                <c:pt idx="4377">
                  <c:v>5.05</c:v>
                </c:pt>
                <c:pt idx="4378">
                  <c:v>5.05</c:v>
                </c:pt>
                <c:pt idx="4379">
                  <c:v>5.05</c:v>
                </c:pt>
                <c:pt idx="4380">
                  <c:v>5.04</c:v>
                </c:pt>
                <c:pt idx="4381">
                  <c:v>5.04</c:v>
                </c:pt>
                <c:pt idx="4382">
                  <c:v>5.04</c:v>
                </c:pt>
                <c:pt idx="4383">
                  <c:v>5.03</c:v>
                </c:pt>
                <c:pt idx="4384">
                  <c:v>5.03</c:v>
                </c:pt>
                <c:pt idx="4385">
                  <c:v>5.03</c:v>
                </c:pt>
                <c:pt idx="4386">
                  <c:v>5.0199999999999996</c:v>
                </c:pt>
                <c:pt idx="4387">
                  <c:v>5.0199999999999996</c:v>
                </c:pt>
                <c:pt idx="4388">
                  <c:v>5.0199999999999996</c:v>
                </c:pt>
                <c:pt idx="4389">
                  <c:v>5.01</c:v>
                </c:pt>
                <c:pt idx="4390">
                  <c:v>5.01</c:v>
                </c:pt>
                <c:pt idx="4391">
                  <c:v>5.01</c:v>
                </c:pt>
                <c:pt idx="4392">
                  <c:v>5</c:v>
                </c:pt>
                <c:pt idx="4393">
                  <c:v>5</c:v>
                </c:pt>
                <c:pt idx="4394">
                  <c:v>5</c:v>
                </c:pt>
                <c:pt idx="4395">
                  <c:v>4.99</c:v>
                </c:pt>
                <c:pt idx="4396">
                  <c:v>4.99</c:v>
                </c:pt>
                <c:pt idx="4397">
                  <c:v>4.99</c:v>
                </c:pt>
                <c:pt idx="4398">
                  <c:v>4.9800000000000004</c:v>
                </c:pt>
                <c:pt idx="4399">
                  <c:v>4.9800000000000004</c:v>
                </c:pt>
                <c:pt idx="4400">
                  <c:v>4.9800000000000004</c:v>
                </c:pt>
                <c:pt idx="4401">
                  <c:v>4.9800000000000004</c:v>
                </c:pt>
                <c:pt idx="4402">
                  <c:v>4.97</c:v>
                </c:pt>
                <c:pt idx="4403">
                  <c:v>4.97</c:v>
                </c:pt>
                <c:pt idx="4404">
                  <c:v>4.97</c:v>
                </c:pt>
                <c:pt idx="4405">
                  <c:v>4.96</c:v>
                </c:pt>
                <c:pt idx="4406">
                  <c:v>4.96</c:v>
                </c:pt>
                <c:pt idx="4407">
                  <c:v>4.96</c:v>
                </c:pt>
                <c:pt idx="4408">
                  <c:v>4.95</c:v>
                </c:pt>
                <c:pt idx="4409">
                  <c:v>4.95</c:v>
                </c:pt>
                <c:pt idx="4410">
                  <c:v>4.95</c:v>
                </c:pt>
                <c:pt idx="4411">
                  <c:v>4.9400000000000004</c:v>
                </c:pt>
                <c:pt idx="4412">
                  <c:v>4.9400000000000004</c:v>
                </c:pt>
                <c:pt idx="4413">
                  <c:v>4.9400000000000004</c:v>
                </c:pt>
                <c:pt idx="4414">
                  <c:v>4.93</c:v>
                </c:pt>
                <c:pt idx="4415">
                  <c:v>4.93</c:v>
                </c:pt>
                <c:pt idx="4416">
                  <c:v>4.93</c:v>
                </c:pt>
                <c:pt idx="4417">
                  <c:v>4.92</c:v>
                </c:pt>
                <c:pt idx="4418">
                  <c:v>4.92</c:v>
                </c:pt>
                <c:pt idx="4419">
                  <c:v>4.92</c:v>
                </c:pt>
                <c:pt idx="4420">
                  <c:v>4.91</c:v>
                </c:pt>
                <c:pt idx="4421">
                  <c:v>4.91</c:v>
                </c:pt>
                <c:pt idx="4422">
                  <c:v>4.91</c:v>
                </c:pt>
                <c:pt idx="4423">
                  <c:v>4.91</c:v>
                </c:pt>
                <c:pt idx="4424">
                  <c:v>4.9000000000000004</c:v>
                </c:pt>
                <c:pt idx="4425">
                  <c:v>4.9000000000000004</c:v>
                </c:pt>
                <c:pt idx="4426">
                  <c:v>4.9000000000000004</c:v>
                </c:pt>
                <c:pt idx="4427">
                  <c:v>4.8899999999999997</c:v>
                </c:pt>
                <c:pt idx="4428">
                  <c:v>4.8899999999999997</c:v>
                </c:pt>
                <c:pt idx="4429">
                  <c:v>4.8899999999999997</c:v>
                </c:pt>
                <c:pt idx="4430">
                  <c:v>4.88</c:v>
                </c:pt>
                <c:pt idx="4431">
                  <c:v>4.88</c:v>
                </c:pt>
                <c:pt idx="4432">
                  <c:v>4.88</c:v>
                </c:pt>
                <c:pt idx="4433">
                  <c:v>4.87</c:v>
                </c:pt>
                <c:pt idx="4434">
                  <c:v>4.87</c:v>
                </c:pt>
                <c:pt idx="4435">
                  <c:v>4.87</c:v>
                </c:pt>
                <c:pt idx="4436">
                  <c:v>4.8600000000000003</c:v>
                </c:pt>
                <c:pt idx="4437">
                  <c:v>4.8600000000000003</c:v>
                </c:pt>
                <c:pt idx="4438">
                  <c:v>4.8600000000000003</c:v>
                </c:pt>
                <c:pt idx="4439">
                  <c:v>4.8600000000000003</c:v>
                </c:pt>
                <c:pt idx="4440">
                  <c:v>4.8499999999999996</c:v>
                </c:pt>
                <c:pt idx="4441">
                  <c:v>4.8499999999999996</c:v>
                </c:pt>
                <c:pt idx="4442">
                  <c:v>4.8499999999999996</c:v>
                </c:pt>
                <c:pt idx="4443">
                  <c:v>4.84</c:v>
                </c:pt>
                <c:pt idx="4444">
                  <c:v>4.84</c:v>
                </c:pt>
                <c:pt idx="4445">
                  <c:v>4.84</c:v>
                </c:pt>
                <c:pt idx="4446">
                  <c:v>4.83</c:v>
                </c:pt>
                <c:pt idx="4447">
                  <c:v>4.83</c:v>
                </c:pt>
                <c:pt idx="4448">
                  <c:v>4.83</c:v>
                </c:pt>
                <c:pt idx="4449">
                  <c:v>4.82</c:v>
                </c:pt>
                <c:pt idx="4450">
                  <c:v>4.82</c:v>
                </c:pt>
                <c:pt idx="4451">
                  <c:v>4.82</c:v>
                </c:pt>
                <c:pt idx="4452">
                  <c:v>4.8099999999999996</c:v>
                </c:pt>
                <c:pt idx="4453">
                  <c:v>4.8099999999999996</c:v>
                </c:pt>
                <c:pt idx="4454">
                  <c:v>4.8099999999999996</c:v>
                </c:pt>
                <c:pt idx="4455">
                  <c:v>4.8099999999999996</c:v>
                </c:pt>
                <c:pt idx="4456">
                  <c:v>4.8</c:v>
                </c:pt>
                <c:pt idx="4457">
                  <c:v>4.8</c:v>
                </c:pt>
                <c:pt idx="4458">
                  <c:v>4.8</c:v>
                </c:pt>
                <c:pt idx="4459">
                  <c:v>4.79</c:v>
                </c:pt>
                <c:pt idx="4460">
                  <c:v>4.79</c:v>
                </c:pt>
                <c:pt idx="4461">
                  <c:v>4.79</c:v>
                </c:pt>
                <c:pt idx="4462">
                  <c:v>4.78</c:v>
                </c:pt>
                <c:pt idx="4463">
                  <c:v>4.78</c:v>
                </c:pt>
                <c:pt idx="4464">
                  <c:v>4.78</c:v>
                </c:pt>
                <c:pt idx="4465">
                  <c:v>4.7699999999999996</c:v>
                </c:pt>
                <c:pt idx="4466">
                  <c:v>4.7699999999999996</c:v>
                </c:pt>
                <c:pt idx="4467">
                  <c:v>4.7699999999999996</c:v>
                </c:pt>
                <c:pt idx="4468">
                  <c:v>4.7699999999999996</c:v>
                </c:pt>
                <c:pt idx="4469">
                  <c:v>4.76</c:v>
                </c:pt>
                <c:pt idx="4470">
                  <c:v>4.76</c:v>
                </c:pt>
                <c:pt idx="4471">
                  <c:v>4.76</c:v>
                </c:pt>
                <c:pt idx="4472">
                  <c:v>4.75</c:v>
                </c:pt>
                <c:pt idx="4473">
                  <c:v>4.75</c:v>
                </c:pt>
                <c:pt idx="4474">
                  <c:v>4.75</c:v>
                </c:pt>
                <c:pt idx="4475">
                  <c:v>4.74</c:v>
                </c:pt>
                <c:pt idx="4476">
                  <c:v>4.74</c:v>
                </c:pt>
                <c:pt idx="4477">
                  <c:v>4.74</c:v>
                </c:pt>
                <c:pt idx="4478">
                  <c:v>4.7300000000000004</c:v>
                </c:pt>
                <c:pt idx="4479">
                  <c:v>4.7300000000000004</c:v>
                </c:pt>
                <c:pt idx="4480">
                  <c:v>4.7300000000000004</c:v>
                </c:pt>
                <c:pt idx="4481">
                  <c:v>4.7300000000000004</c:v>
                </c:pt>
                <c:pt idx="4482">
                  <c:v>4.72</c:v>
                </c:pt>
                <c:pt idx="4483">
                  <c:v>4.72</c:v>
                </c:pt>
                <c:pt idx="4484">
                  <c:v>4.72</c:v>
                </c:pt>
                <c:pt idx="4485">
                  <c:v>4.71</c:v>
                </c:pt>
                <c:pt idx="4486">
                  <c:v>4.71</c:v>
                </c:pt>
                <c:pt idx="4487">
                  <c:v>4.71</c:v>
                </c:pt>
                <c:pt idx="4488">
                  <c:v>4.7</c:v>
                </c:pt>
                <c:pt idx="4489">
                  <c:v>4.7</c:v>
                </c:pt>
                <c:pt idx="4490">
                  <c:v>4.7</c:v>
                </c:pt>
                <c:pt idx="4491">
                  <c:v>4.7</c:v>
                </c:pt>
                <c:pt idx="4492">
                  <c:v>4.6900000000000004</c:v>
                </c:pt>
                <c:pt idx="4493">
                  <c:v>4.6900000000000004</c:v>
                </c:pt>
                <c:pt idx="4494">
                  <c:v>4.6900000000000004</c:v>
                </c:pt>
                <c:pt idx="4495">
                  <c:v>4.68</c:v>
                </c:pt>
                <c:pt idx="4496">
                  <c:v>4.68</c:v>
                </c:pt>
                <c:pt idx="4497">
                  <c:v>4.68</c:v>
                </c:pt>
                <c:pt idx="4498">
                  <c:v>4.67</c:v>
                </c:pt>
                <c:pt idx="4499">
                  <c:v>4.67</c:v>
                </c:pt>
                <c:pt idx="4500">
                  <c:v>4.67</c:v>
                </c:pt>
                <c:pt idx="4501">
                  <c:v>4.67</c:v>
                </c:pt>
                <c:pt idx="4502">
                  <c:v>4.66</c:v>
                </c:pt>
                <c:pt idx="4503">
                  <c:v>4.66</c:v>
                </c:pt>
                <c:pt idx="4504">
                  <c:v>4.66</c:v>
                </c:pt>
                <c:pt idx="4505">
                  <c:v>4.6500000000000004</c:v>
                </c:pt>
                <c:pt idx="4506">
                  <c:v>4.6500000000000004</c:v>
                </c:pt>
                <c:pt idx="4507">
                  <c:v>4.6500000000000004</c:v>
                </c:pt>
                <c:pt idx="4508">
                  <c:v>4.6399999999999997</c:v>
                </c:pt>
                <c:pt idx="4509">
                  <c:v>4.6399999999999997</c:v>
                </c:pt>
                <c:pt idx="4510">
                  <c:v>4.6399999999999997</c:v>
                </c:pt>
                <c:pt idx="4511">
                  <c:v>4.6399999999999997</c:v>
                </c:pt>
                <c:pt idx="4512">
                  <c:v>4.63</c:v>
                </c:pt>
                <c:pt idx="4513">
                  <c:v>4.63</c:v>
                </c:pt>
                <c:pt idx="4514">
                  <c:v>4.63</c:v>
                </c:pt>
                <c:pt idx="4515">
                  <c:v>4.62</c:v>
                </c:pt>
                <c:pt idx="4516">
                  <c:v>4.62</c:v>
                </c:pt>
                <c:pt idx="4517">
                  <c:v>4.62</c:v>
                </c:pt>
                <c:pt idx="4518">
                  <c:v>4.6100000000000003</c:v>
                </c:pt>
                <c:pt idx="4519">
                  <c:v>4.6100000000000003</c:v>
                </c:pt>
                <c:pt idx="4520">
                  <c:v>4.6100000000000003</c:v>
                </c:pt>
                <c:pt idx="4521">
                  <c:v>4.6100000000000003</c:v>
                </c:pt>
                <c:pt idx="4522">
                  <c:v>4.5999999999999996</c:v>
                </c:pt>
                <c:pt idx="4523">
                  <c:v>4.5999999999999996</c:v>
                </c:pt>
                <c:pt idx="4524">
                  <c:v>4.5999999999999996</c:v>
                </c:pt>
                <c:pt idx="4525">
                  <c:v>4.59</c:v>
                </c:pt>
                <c:pt idx="4526">
                  <c:v>4.59</c:v>
                </c:pt>
                <c:pt idx="4527">
                  <c:v>4.59</c:v>
                </c:pt>
                <c:pt idx="4528">
                  <c:v>4.58</c:v>
                </c:pt>
                <c:pt idx="4529">
                  <c:v>4.58</c:v>
                </c:pt>
                <c:pt idx="4530">
                  <c:v>4.58</c:v>
                </c:pt>
                <c:pt idx="4531">
                  <c:v>4.58</c:v>
                </c:pt>
                <c:pt idx="4532">
                  <c:v>4.57</c:v>
                </c:pt>
                <c:pt idx="4533">
                  <c:v>4.57</c:v>
                </c:pt>
                <c:pt idx="4534">
                  <c:v>4.57</c:v>
                </c:pt>
                <c:pt idx="4535">
                  <c:v>4.5599999999999996</c:v>
                </c:pt>
                <c:pt idx="4536">
                  <c:v>4.5599999999999996</c:v>
                </c:pt>
                <c:pt idx="4537">
                  <c:v>4.5599999999999996</c:v>
                </c:pt>
                <c:pt idx="4538">
                  <c:v>4.5599999999999996</c:v>
                </c:pt>
                <c:pt idx="4539">
                  <c:v>4.55</c:v>
                </c:pt>
                <c:pt idx="4540">
                  <c:v>4.55</c:v>
                </c:pt>
                <c:pt idx="4541">
                  <c:v>4.55</c:v>
                </c:pt>
                <c:pt idx="4542">
                  <c:v>4.54</c:v>
                </c:pt>
                <c:pt idx="4543">
                  <c:v>4.54</c:v>
                </c:pt>
                <c:pt idx="4544">
                  <c:v>4.54</c:v>
                </c:pt>
                <c:pt idx="4545">
                  <c:v>4.53</c:v>
                </c:pt>
                <c:pt idx="4546">
                  <c:v>4.53</c:v>
                </c:pt>
                <c:pt idx="4547">
                  <c:v>4.53</c:v>
                </c:pt>
                <c:pt idx="4548">
                  <c:v>4.53</c:v>
                </c:pt>
                <c:pt idx="4549">
                  <c:v>4.5199999999999996</c:v>
                </c:pt>
                <c:pt idx="4550">
                  <c:v>4.5199999999999996</c:v>
                </c:pt>
                <c:pt idx="4551">
                  <c:v>4.5199999999999996</c:v>
                </c:pt>
                <c:pt idx="4552">
                  <c:v>4.51</c:v>
                </c:pt>
                <c:pt idx="4553">
                  <c:v>4.51</c:v>
                </c:pt>
                <c:pt idx="4554">
                  <c:v>4.51</c:v>
                </c:pt>
                <c:pt idx="4555">
                  <c:v>4.51</c:v>
                </c:pt>
                <c:pt idx="4556">
                  <c:v>4.5</c:v>
                </c:pt>
                <c:pt idx="4557">
                  <c:v>4.5</c:v>
                </c:pt>
                <c:pt idx="4558">
                  <c:v>4.5</c:v>
                </c:pt>
                <c:pt idx="4559">
                  <c:v>4.49</c:v>
                </c:pt>
                <c:pt idx="4560">
                  <c:v>4.49</c:v>
                </c:pt>
                <c:pt idx="4561">
                  <c:v>4.49</c:v>
                </c:pt>
                <c:pt idx="4562">
                  <c:v>4.49</c:v>
                </c:pt>
                <c:pt idx="4563">
                  <c:v>4.4800000000000004</c:v>
                </c:pt>
                <c:pt idx="4564">
                  <c:v>4.4800000000000004</c:v>
                </c:pt>
                <c:pt idx="4565">
                  <c:v>4.4800000000000004</c:v>
                </c:pt>
                <c:pt idx="4566">
                  <c:v>4.47</c:v>
                </c:pt>
                <c:pt idx="4567">
                  <c:v>4.47</c:v>
                </c:pt>
                <c:pt idx="4568">
                  <c:v>4.47</c:v>
                </c:pt>
                <c:pt idx="4569">
                  <c:v>4.47</c:v>
                </c:pt>
                <c:pt idx="4570">
                  <c:v>4.46</c:v>
                </c:pt>
                <c:pt idx="4571">
                  <c:v>4.46</c:v>
                </c:pt>
                <c:pt idx="4572">
                  <c:v>4.46</c:v>
                </c:pt>
                <c:pt idx="4573">
                  <c:v>4.45</c:v>
                </c:pt>
                <c:pt idx="4574">
                  <c:v>4.45</c:v>
                </c:pt>
                <c:pt idx="4575">
                  <c:v>4.45</c:v>
                </c:pt>
                <c:pt idx="4576">
                  <c:v>4.45</c:v>
                </c:pt>
                <c:pt idx="4577">
                  <c:v>4.4400000000000004</c:v>
                </c:pt>
                <c:pt idx="4578">
                  <c:v>4.4400000000000004</c:v>
                </c:pt>
                <c:pt idx="4579">
                  <c:v>4.4400000000000004</c:v>
                </c:pt>
                <c:pt idx="4580">
                  <c:v>4.43</c:v>
                </c:pt>
                <c:pt idx="4581">
                  <c:v>4.43</c:v>
                </c:pt>
                <c:pt idx="4582">
                  <c:v>4.43</c:v>
                </c:pt>
                <c:pt idx="4583">
                  <c:v>4.43</c:v>
                </c:pt>
                <c:pt idx="4584">
                  <c:v>4.42</c:v>
                </c:pt>
                <c:pt idx="4585">
                  <c:v>4.42</c:v>
                </c:pt>
                <c:pt idx="4586">
                  <c:v>4.42</c:v>
                </c:pt>
                <c:pt idx="4587">
                  <c:v>4.41</c:v>
                </c:pt>
                <c:pt idx="4588">
                  <c:v>4.41</c:v>
                </c:pt>
                <c:pt idx="4589">
                  <c:v>4.41</c:v>
                </c:pt>
                <c:pt idx="4590">
                  <c:v>4.41</c:v>
                </c:pt>
                <c:pt idx="4591">
                  <c:v>4.4000000000000004</c:v>
                </c:pt>
                <c:pt idx="4592">
                  <c:v>4.4000000000000004</c:v>
                </c:pt>
                <c:pt idx="4593">
                  <c:v>4.4000000000000004</c:v>
                </c:pt>
                <c:pt idx="4594">
                  <c:v>4.3899999999999997</c:v>
                </c:pt>
                <c:pt idx="4595">
                  <c:v>4.3899999999999997</c:v>
                </c:pt>
                <c:pt idx="4596">
                  <c:v>4.3899999999999997</c:v>
                </c:pt>
                <c:pt idx="4597">
                  <c:v>4.3899999999999997</c:v>
                </c:pt>
                <c:pt idx="4598">
                  <c:v>4.38</c:v>
                </c:pt>
                <c:pt idx="4599">
                  <c:v>4.38</c:v>
                </c:pt>
                <c:pt idx="4600">
                  <c:v>4.38</c:v>
                </c:pt>
                <c:pt idx="4601">
                  <c:v>4.37</c:v>
                </c:pt>
                <c:pt idx="4602">
                  <c:v>4.37</c:v>
                </c:pt>
                <c:pt idx="4603">
                  <c:v>4.37</c:v>
                </c:pt>
                <c:pt idx="4604">
                  <c:v>4.37</c:v>
                </c:pt>
                <c:pt idx="4605">
                  <c:v>4.3600000000000003</c:v>
                </c:pt>
                <c:pt idx="4606">
                  <c:v>4.3600000000000003</c:v>
                </c:pt>
                <c:pt idx="4607">
                  <c:v>4.3600000000000003</c:v>
                </c:pt>
                <c:pt idx="4608">
                  <c:v>4.3499999999999996</c:v>
                </c:pt>
                <c:pt idx="4609">
                  <c:v>4.3499999999999996</c:v>
                </c:pt>
                <c:pt idx="4610">
                  <c:v>4.3499999999999996</c:v>
                </c:pt>
                <c:pt idx="4611">
                  <c:v>4.3499999999999996</c:v>
                </c:pt>
                <c:pt idx="4612">
                  <c:v>4.34</c:v>
                </c:pt>
                <c:pt idx="4613">
                  <c:v>4.34</c:v>
                </c:pt>
                <c:pt idx="4614">
                  <c:v>4.34</c:v>
                </c:pt>
                <c:pt idx="4615">
                  <c:v>4.33</c:v>
                </c:pt>
                <c:pt idx="4616">
                  <c:v>4.33</c:v>
                </c:pt>
                <c:pt idx="4617">
                  <c:v>4.33</c:v>
                </c:pt>
                <c:pt idx="4618">
                  <c:v>4.33</c:v>
                </c:pt>
                <c:pt idx="4619">
                  <c:v>4.32</c:v>
                </c:pt>
                <c:pt idx="4620">
                  <c:v>4.32</c:v>
                </c:pt>
                <c:pt idx="4621">
                  <c:v>4.32</c:v>
                </c:pt>
                <c:pt idx="4622">
                  <c:v>4.32</c:v>
                </c:pt>
                <c:pt idx="4623">
                  <c:v>4.3099999999999996</c:v>
                </c:pt>
                <c:pt idx="4624">
                  <c:v>4.3099999999999996</c:v>
                </c:pt>
                <c:pt idx="4625">
                  <c:v>4.3099999999999996</c:v>
                </c:pt>
                <c:pt idx="4626">
                  <c:v>4.3</c:v>
                </c:pt>
                <c:pt idx="4627">
                  <c:v>4.3</c:v>
                </c:pt>
                <c:pt idx="4628">
                  <c:v>4.3</c:v>
                </c:pt>
                <c:pt idx="4629">
                  <c:v>4.3</c:v>
                </c:pt>
                <c:pt idx="4630">
                  <c:v>4.29</c:v>
                </c:pt>
                <c:pt idx="4631">
                  <c:v>4.29</c:v>
                </c:pt>
                <c:pt idx="4632">
                  <c:v>4.29</c:v>
                </c:pt>
                <c:pt idx="4633">
                  <c:v>4.28</c:v>
                </c:pt>
                <c:pt idx="4634">
                  <c:v>4.28</c:v>
                </c:pt>
                <c:pt idx="4635">
                  <c:v>4.28</c:v>
                </c:pt>
                <c:pt idx="4636">
                  <c:v>4.28</c:v>
                </c:pt>
                <c:pt idx="4637">
                  <c:v>4.2699999999999996</c:v>
                </c:pt>
                <c:pt idx="4638">
                  <c:v>4.2699999999999996</c:v>
                </c:pt>
                <c:pt idx="4639">
                  <c:v>4.2699999999999996</c:v>
                </c:pt>
                <c:pt idx="4640">
                  <c:v>4.2699999999999996</c:v>
                </c:pt>
                <c:pt idx="4641">
                  <c:v>4.26</c:v>
                </c:pt>
                <c:pt idx="4642">
                  <c:v>4.26</c:v>
                </c:pt>
                <c:pt idx="4643">
                  <c:v>4.26</c:v>
                </c:pt>
                <c:pt idx="4644">
                  <c:v>4.25</c:v>
                </c:pt>
                <c:pt idx="4645">
                  <c:v>4.25</c:v>
                </c:pt>
                <c:pt idx="4646">
                  <c:v>4.25</c:v>
                </c:pt>
                <c:pt idx="4647">
                  <c:v>4.25</c:v>
                </c:pt>
                <c:pt idx="4648">
                  <c:v>4.24</c:v>
                </c:pt>
                <c:pt idx="4649">
                  <c:v>4.24</c:v>
                </c:pt>
                <c:pt idx="4650">
                  <c:v>4.24</c:v>
                </c:pt>
                <c:pt idx="4651">
                  <c:v>4.24</c:v>
                </c:pt>
                <c:pt idx="4652">
                  <c:v>4.2300000000000004</c:v>
                </c:pt>
                <c:pt idx="4653">
                  <c:v>4.2300000000000004</c:v>
                </c:pt>
                <c:pt idx="4654">
                  <c:v>4.2300000000000004</c:v>
                </c:pt>
                <c:pt idx="4655">
                  <c:v>4.22</c:v>
                </c:pt>
                <c:pt idx="4656">
                  <c:v>4.22</c:v>
                </c:pt>
                <c:pt idx="4657">
                  <c:v>4.22</c:v>
                </c:pt>
                <c:pt idx="4658">
                  <c:v>4.22</c:v>
                </c:pt>
                <c:pt idx="4659">
                  <c:v>4.21</c:v>
                </c:pt>
                <c:pt idx="4660">
                  <c:v>4.21</c:v>
                </c:pt>
                <c:pt idx="4661">
                  <c:v>4.21</c:v>
                </c:pt>
                <c:pt idx="4662">
                  <c:v>4.21</c:v>
                </c:pt>
                <c:pt idx="4663">
                  <c:v>4.2</c:v>
                </c:pt>
                <c:pt idx="4664">
                  <c:v>4.2</c:v>
                </c:pt>
                <c:pt idx="4665">
                  <c:v>4.2</c:v>
                </c:pt>
                <c:pt idx="4666">
                  <c:v>4.1900000000000004</c:v>
                </c:pt>
                <c:pt idx="4667">
                  <c:v>4.1900000000000004</c:v>
                </c:pt>
                <c:pt idx="4668">
                  <c:v>4.1900000000000004</c:v>
                </c:pt>
                <c:pt idx="4669">
                  <c:v>4.1900000000000004</c:v>
                </c:pt>
                <c:pt idx="4670">
                  <c:v>4.18</c:v>
                </c:pt>
                <c:pt idx="4671">
                  <c:v>4.18</c:v>
                </c:pt>
                <c:pt idx="4672">
                  <c:v>4.18</c:v>
                </c:pt>
                <c:pt idx="4673">
                  <c:v>4.18</c:v>
                </c:pt>
                <c:pt idx="4674">
                  <c:v>4.17</c:v>
                </c:pt>
                <c:pt idx="4675">
                  <c:v>4.17</c:v>
                </c:pt>
                <c:pt idx="4676">
                  <c:v>4.17</c:v>
                </c:pt>
                <c:pt idx="4677">
                  <c:v>4.17</c:v>
                </c:pt>
                <c:pt idx="4678">
                  <c:v>4.16</c:v>
                </c:pt>
                <c:pt idx="4679">
                  <c:v>4.16</c:v>
                </c:pt>
                <c:pt idx="4680">
                  <c:v>4.16</c:v>
                </c:pt>
                <c:pt idx="4681">
                  <c:v>4.1500000000000004</c:v>
                </c:pt>
                <c:pt idx="4682">
                  <c:v>4.1500000000000004</c:v>
                </c:pt>
                <c:pt idx="4683">
                  <c:v>4.1500000000000004</c:v>
                </c:pt>
                <c:pt idx="4684">
                  <c:v>4.1500000000000004</c:v>
                </c:pt>
                <c:pt idx="4685">
                  <c:v>4.1399999999999997</c:v>
                </c:pt>
                <c:pt idx="4686">
                  <c:v>4.1399999999999997</c:v>
                </c:pt>
                <c:pt idx="4687">
                  <c:v>4.1399999999999997</c:v>
                </c:pt>
                <c:pt idx="4688">
                  <c:v>4.1399999999999997</c:v>
                </c:pt>
                <c:pt idx="4689">
                  <c:v>4.13</c:v>
                </c:pt>
                <c:pt idx="4690">
                  <c:v>4.13</c:v>
                </c:pt>
                <c:pt idx="4691">
                  <c:v>4.13</c:v>
                </c:pt>
                <c:pt idx="4692">
                  <c:v>4.13</c:v>
                </c:pt>
                <c:pt idx="4693">
                  <c:v>4.12</c:v>
                </c:pt>
                <c:pt idx="4694">
                  <c:v>4.12</c:v>
                </c:pt>
                <c:pt idx="4695">
                  <c:v>4.12</c:v>
                </c:pt>
                <c:pt idx="4696">
                  <c:v>4.1100000000000003</c:v>
                </c:pt>
                <c:pt idx="4697">
                  <c:v>4.1100000000000003</c:v>
                </c:pt>
                <c:pt idx="4698">
                  <c:v>4.1100000000000003</c:v>
                </c:pt>
                <c:pt idx="4699">
                  <c:v>4.1100000000000003</c:v>
                </c:pt>
                <c:pt idx="4700">
                  <c:v>4.0999999999999996</c:v>
                </c:pt>
                <c:pt idx="4701">
                  <c:v>4.0999999999999996</c:v>
                </c:pt>
                <c:pt idx="4702">
                  <c:v>4.0999999999999996</c:v>
                </c:pt>
                <c:pt idx="4703">
                  <c:v>4.0999999999999996</c:v>
                </c:pt>
                <c:pt idx="4704">
                  <c:v>4.09</c:v>
                </c:pt>
                <c:pt idx="4705">
                  <c:v>4.09</c:v>
                </c:pt>
                <c:pt idx="4706">
                  <c:v>4.09</c:v>
                </c:pt>
                <c:pt idx="4707">
                  <c:v>4.09</c:v>
                </c:pt>
                <c:pt idx="4708">
                  <c:v>4.08</c:v>
                </c:pt>
                <c:pt idx="4709">
                  <c:v>4.08</c:v>
                </c:pt>
                <c:pt idx="4710">
                  <c:v>4.08</c:v>
                </c:pt>
                <c:pt idx="4711">
                  <c:v>4.08</c:v>
                </c:pt>
                <c:pt idx="4712">
                  <c:v>4.07</c:v>
                </c:pt>
                <c:pt idx="4713">
                  <c:v>4.07</c:v>
                </c:pt>
                <c:pt idx="4714">
                  <c:v>4.07</c:v>
                </c:pt>
                <c:pt idx="4715">
                  <c:v>4.0599999999999996</c:v>
                </c:pt>
                <c:pt idx="4716">
                  <c:v>4.0599999999999996</c:v>
                </c:pt>
                <c:pt idx="4717">
                  <c:v>4.0599999999999996</c:v>
                </c:pt>
                <c:pt idx="4718">
                  <c:v>4.0599999999999996</c:v>
                </c:pt>
                <c:pt idx="4719">
                  <c:v>4.05</c:v>
                </c:pt>
                <c:pt idx="4720">
                  <c:v>4.05</c:v>
                </c:pt>
                <c:pt idx="4721">
                  <c:v>4.05</c:v>
                </c:pt>
                <c:pt idx="4722">
                  <c:v>4.05</c:v>
                </c:pt>
                <c:pt idx="4723">
                  <c:v>4.04</c:v>
                </c:pt>
                <c:pt idx="4724">
                  <c:v>4.04</c:v>
                </c:pt>
                <c:pt idx="4725">
                  <c:v>4.04</c:v>
                </c:pt>
                <c:pt idx="4726">
                  <c:v>4.04</c:v>
                </c:pt>
                <c:pt idx="4727">
                  <c:v>4.03</c:v>
                </c:pt>
                <c:pt idx="4728">
                  <c:v>4.03</c:v>
                </c:pt>
                <c:pt idx="4729">
                  <c:v>4.03</c:v>
                </c:pt>
                <c:pt idx="4730">
                  <c:v>4.03</c:v>
                </c:pt>
                <c:pt idx="4731">
                  <c:v>4.0199999999999996</c:v>
                </c:pt>
                <c:pt idx="4732">
                  <c:v>4.0199999999999996</c:v>
                </c:pt>
                <c:pt idx="4733">
                  <c:v>4.0199999999999996</c:v>
                </c:pt>
                <c:pt idx="4734">
                  <c:v>4.0199999999999996</c:v>
                </c:pt>
                <c:pt idx="4735">
                  <c:v>4.01</c:v>
                </c:pt>
                <c:pt idx="4736">
                  <c:v>4.01</c:v>
                </c:pt>
                <c:pt idx="4737">
                  <c:v>4.01</c:v>
                </c:pt>
                <c:pt idx="4738">
                  <c:v>4</c:v>
                </c:pt>
                <c:pt idx="4739">
                  <c:v>4</c:v>
                </c:pt>
                <c:pt idx="4740">
                  <c:v>4</c:v>
                </c:pt>
                <c:pt idx="4741">
                  <c:v>4</c:v>
                </c:pt>
                <c:pt idx="4742">
                  <c:v>3.99</c:v>
                </c:pt>
                <c:pt idx="4743">
                  <c:v>3.99</c:v>
                </c:pt>
                <c:pt idx="4744">
                  <c:v>3.99</c:v>
                </c:pt>
                <c:pt idx="4745">
                  <c:v>3.99</c:v>
                </c:pt>
                <c:pt idx="4746">
                  <c:v>3.98</c:v>
                </c:pt>
                <c:pt idx="4747">
                  <c:v>3.98</c:v>
                </c:pt>
                <c:pt idx="4748">
                  <c:v>3.98</c:v>
                </c:pt>
                <c:pt idx="4749">
                  <c:v>3.98</c:v>
                </c:pt>
                <c:pt idx="4750">
                  <c:v>3.97</c:v>
                </c:pt>
                <c:pt idx="4751">
                  <c:v>3.97</c:v>
                </c:pt>
                <c:pt idx="4752">
                  <c:v>3.97</c:v>
                </c:pt>
                <c:pt idx="4753">
                  <c:v>3.97</c:v>
                </c:pt>
                <c:pt idx="4754">
                  <c:v>3.96</c:v>
                </c:pt>
                <c:pt idx="4755">
                  <c:v>3.96</c:v>
                </c:pt>
                <c:pt idx="4756">
                  <c:v>3.96</c:v>
                </c:pt>
                <c:pt idx="4757">
                  <c:v>3.96</c:v>
                </c:pt>
                <c:pt idx="4758">
                  <c:v>3.95</c:v>
                </c:pt>
                <c:pt idx="4759">
                  <c:v>3.95</c:v>
                </c:pt>
                <c:pt idx="4760">
                  <c:v>3.95</c:v>
                </c:pt>
                <c:pt idx="4761">
                  <c:v>3.95</c:v>
                </c:pt>
                <c:pt idx="4762">
                  <c:v>3.94</c:v>
                </c:pt>
                <c:pt idx="4763">
                  <c:v>3.94</c:v>
                </c:pt>
                <c:pt idx="4764">
                  <c:v>3.94</c:v>
                </c:pt>
                <c:pt idx="4765">
                  <c:v>3.94</c:v>
                </c:pt>
                <c:pt idx="4766">
                  <c:v>3.93</c:v>
                </c:pt>
                <c:pt idx="4767">
                  <c:v>3.93</c:v>
                </c:pt>
                <c:pt idx="4768">
                  <c:v>3.93</c:v>
                </c:pt>
                <c:pt idx="4769">
                  <c:v>3.93</c:v>
                </c:pt>
                <c:pt idx="4770">
                  <c:v>3.92</c:v>
                </c:pt>
                <c:pt idx="4771">
                  <c:v>3.92</c:v>
                </c:pt>
                <c:pt idx="4772">
                  <c:v>3.92</c:v>
                </c:pt>
                <c:pt idx="4773">
                  <c:v>3.92</c:v>
                </c:pt>
                <c:pt idx="4774">
                  <c:v>3.91</c:v>
                </c:pt>
                <c:pt idx="4775">
                  <c:v>3.91</c:v>
                </c:pt>
                <c:pt idx="4776">
                  <c:v>3.91</c:v>
                </c:pt>
                <c:pt idx="4777">
                  <c:v>3.91</c:v>
                </c:pt>
                <c:pt idx="4778">
                  <c:v>3.9</c:v>
                </c:pt>
                <c:pt idx="4779">
                  <c:v>3.9</c:v>
                </c:pt>
                <c:pt idx="4780">
                  <c:v>3.9</c:v>
                </c:pt>
                <c:pt idx="4781">
                  <c:v>3.9</c:v>
                </c:pt>
                <c:pt idx="4782">
                  <c:v>3.89</c:v>
                </c:pt>
                <c:pt idx="4783">
                  <c:v>3.89</c:v>
                </c:pt>
                <c:pt idx="4784">
                  <c:v>3.89</c:v>
                </c:pt>
                <c:pt idx="4785">
                  <c:v>3.89</c:v>
                </c:pt>
                <c:pt idx="4786">
                  <c:v>3.88</c:v>
                </c:pt>
                <c:pt idx="4787">
                  <c:v>3.88</c:v>
                </c:pt>
                <c:pt idx="4788">
                  <c:v>3.88</c:v>
                </c:pt>
                <c:pt idx="4789">
                  <c:v>3.88</c:v>
                </c:pt>
                <c:pt idx="4790">
                  <c:v>3.87</c:v>
                </c:pt>
                <c:pt idx="4791">
                  <c:v>3.87</c:v>
                </c:pt>
                <c:pt idx="4792">
                  <c:v>3.87</c:v>
                </c:pt>
                <c:pt idx="4793">
                  <c:v>3.87</c:v>
                </c:pt>
                <c:pt idx="4794">
                  <c:v>3.86</c:v>
                </c:pt>
                <c:pt idx="4795">
                  <c:v>3.86</c:v>
                </c:pt>
                <c:pt idx="4796">
                  <c:v>3.86</c:v>
                </c:pt>
                <c:pt idx="4797">
                  <c:v>3.86</c:v>
                </c:pt>
                <c:pt idx="4798">
                  <c:v>3.85</c:v>
                </c:pt>
                <c:pt idx="4799">
                  <c:v>3.85</c:v>
                </c:pt>
                <c:pt idx="4800">
                  <c:v>3.85</c:v>
                </c:pt>
                <c:pt idx="4801">
                  <c:v>3.85</c:v>
                </c:pt>
                <c:pt idx="4802">
                  <c:v>3.84</c:v>
                </c:pt>
                <c:pt idx="4803">
                  <c:v>3.84</c:v>
                </c:pt>
                <c:pt idx="4804">
                  <c:v>3.84</c:v>
                </c:pt>
                <c:pt idx="4805">
                  <c:v>3.84</c:v>
                </c:pt>
                <c:pt idx="4806">
                  <c:v>3.83</c:v>
                </c:pt>
                <c:pt idx="4807">
                  <c:v>3.83</c:v>
                </c:pt>
                <c:pt idx="4808">
                  <c:v>3.83</c:v>
                </c:pt>
                <c:pt idx="4809">
                  <c:v>3.83</c:v>
                </c:pt>
                <c:pt idx="4810">
                  <c:v>3.82</c:v>
                </c:pt>
                <c:pt idx="4811">
                  <c:v>3.82</c:v>
                </c:pt>
                <c:pt idx="4812">
                  <c:v>3.82</c:v>
                </c:pt>
                <c:pt idx="4813">
                  <c:v>3.82</c:v>
                </c:pt>
                <c:pt idx="4814">
                  <c:v>3.81</c:v>
                </c:pt>
                <c:pt idx="4815">
                  <c:v>3.81</c:v>
                </c:pt>
                <c:pt idx="4816">
                  <c:v>3.81</c:v>
                </c:pt>
                <c:pt idx="4817">
                  <c:v>3.81</c:v>
                </c:pt>
                <c:pt idx="4818">
                  <c:v>3.8</c:v>
                </c:pt>
                <c:pt idx="4819">
                  <c:v>3.8</c:v>
                </c:pt>
                <c:pt idx="4820">
                  <c:v>3.8</c:v>
                </c:pt>
                <c:pt idx="4821">
                  <c:v>3.8</c:v>
                </c:pt>
                <c:pt idx="4822">
                  <c:v>3.79</c:v>
                </c:pt>
                <c:pt idx="4823">
                  <c:v>3.79</c:v>
                </c:pt>
                <c:pt idx="4824">
                  <c:v>3.79</c:v>
                </c:pt>
                <c:pt idx="4825">
                  <c:v>3.79</c:v>
                </c:pt>
                <c:pt idx="4826">
                  <c:v>3.78</c:v>
                </c:pt>
                <c:pt idx="4827">
                  <c:v>3.78</c:v>
                </c:pt>
                <c:pt idx="4828">
                  <c:v>3.78</c:v>
                </c:pt>
                <c:pt idx="4829">
                  <c:v>3.78</c:v>
                </c:pt>
                <c:pt idx="4830">
                  <c:v>3.77</c:v>
                </c:pt>
                <c:pt idx="4831">
                  <c:v>3.77</c:v>
                </c:pt>
                <c:pt idx="4832">
                  <c:v>3.77</c:v>
                </c:pt>
                <c:pt idx="4833">
                  <c:v>3.77</c:v>
                </c:pt>
                <c:pt idx="4834">
                  <c:v>3.76</c:v>
                </c:pt>
                <c:pt idx="4835">
                  <c:v>3.76</c:v>
                </c:pt>
                <c:pt idx="4836">
                  <c:v>3.76</c:v>
                </c:pt>
                <c:pt idx="4837">
                  <c:v>3.76</c:v>
                </c:pt>
                <c:pt idx="4838">
                  <c:v>3.76</c:v>
                </c:pt>
                <c:pt idx="4839">
                  <c:v>3.75</c:v>
                </c:pt>
                <c:pt idx="4840">
                  <c:v>3.75</c:v>
                </c:pt>
                <c:pt idx="4841">
                  <c:v>3.75</c:v>
                </c:pt>
                <c:pt idx="4842">
                  <c:v>3.75</c:v>
                </c:pt>
                <c:pt idx="4843">
                  <c:v>3.74</c:v>
                </c:pt>
                <c:pt idx="4844">
                  <c:v>3.74</c:v>
                </c:pt>
                <c:pt idx="4845">
                  <c:v>3.74</c:v>
                </c:pt>
                <c:pt idx="4846">
                  <c:v>3.74</c:v>
                </c:pt>
                <c:pt idx="4847">
                  <c:v>3.73</c:v>
                </c:pt>
                <c:pt idx="4848">
                  <c:v>3.73</c:v>
                </c:pt>
                <c:pt idx="4849">
                  <c:v>3.73</c:v>
                </c:pt>
                <c:pt idx="4850">
                  <c:v>3.73</c:v>
                </c:pt>
                <c:pt idx="4851">
                  <c:v>3.72</c:v>
                </c:pt>
                <c:pt idx="4852">
                  <c:v>3.72</c:v>
                </c:pt>
                <c:pt idx="4853">
                  <c:v>3.72</c:v>
                </c:pt>
                <c:pt idx="4854">
                  <c:v>3.72</c:v>
                </c:pt>
                <c:pt idx="4855">
                  <c:v>3.71</c:v>
                </c:pt>
                <c:pt idx="4856">
                  <c:v>3.71</c:v>
                </c:pt>
                <c:pt idx="4857">
                  <c:v>3.71</c:v>
                </c:pt>
                <c:pt idx="4858">
                  <c:v>3.71</c:v>
                </c:pt>
                <c:pt idx="4859">
                  <c:v>3.7</c:v>
                </c:pt>
                <c:pt idx="4860">
                  <c:v>3.7</c:v>
                </c:pt>
                <c:pt idx="4861">
                  <c:v>3.7</c:v>
                </c:pt>
                <c:pt idx="4862">
                  <c:v>3.7</c:v>
                </c:pt>
                <c:pt idx="4863">
                  <c:v>3.7</c:v>
                </c:pt>
                <c:pt idx="4864">
                  <c:v>3.69</c:v>
                </c:pt>
                <c:pt idx="4865">
                  <c:v>3.69</c:v>
                </c:pt>
                <c:pt idx="4866">
                  <c:v>3.69</c:v>
                </c:pt>
                <c:pt idx="4867">
                  <c:v>3.69</c:v>
                </c:pt>
                <c:pt idx="4868">
                  <c:v>3.68</c:v>
                </c:pt>
                <c:pt idx="4869">
                  <c:v>3.68</c:v>
                </c:pt>
                <c:pt idx="4870">
                  <c:v>3.68</c:v>
                </c:pt>
                <c:pt idx="4871">
                  <c:v>3.68</c:v>
                </c:pt>
                <c:pt idx="4872">
                  <c:v>3.67</c:v>
                </c:pt>
                <c:pt idx="4873">
                  <c:v>3.67</c:v>
                </c:pt>
                <c:pt idx="4874">
                  <c:v>3.67</c:v>
                </c:pt>
                <c:pt idx="4875">
                  <c:v>3.67</c:v>
                </c:pt>
                <c:pt idx="4876">
                  <c:v>3.66</c:v>
                </c:pt>
                <c:pt idx="4877">
                  <c:v>3.66</c:v>
                </c:pt>
                <c:pt idx="4878">
                  <c:v>3.66</c:v>
                </c:pt>
                <c:pt idx="4879">
                  <c:v>3.66</c:v>
                </c:pt>
                <c:pt idx="4880">
                  <c:v>3.65</c:v>
                </c:pt>
                <c:pt idx="4881">
                  <c:v>3.65</c:v>
                </c:pt>
                <c:pt idx="4882">
                  <c:v>3.65</c:v>
                </c:pt>
                <c:pt idx="4883">
                  <c:v>3.65</c:v>
                </c:pt>
                <c:pt idx="4884">
                  <c:v>3.65</c:v>
                </c:pt>
                <c:pt idx="4885">
                  <c:v>3.64</c:v>
                </c:pt>
                <c:pt idx="4886">
                  <c:v>3.64</c:v>
                </c:pt>
                <c:pt idx="4887">
                  <c:v>3.64</c:v>
                </c:pt>
                <c:pt idx="4888">
                  <c:v>3.64</c:v>
                </c:pt>
                <c:pt idx="4889">
                  <c:v>3.63</c:v>
                </c:pt>
                <c:pt idx="4890">
                  <c:v>3.63</c:v>
                </c:pt>
                <c:pt idx="4891">
                  <c:v>3.63</c:v>
                </c:pt>
                <c:pt idx="4892">
                  <c:v>3.63</c:v>
                </c:pt>
                <c:pt idx="4893">
                  <c:v>3.62</c:v>
                </c:pt>
                <c:pt idx="4894">
                  <c:v>3.62</c:v>
                </c:pt>
                <c:pt idx="4895">
                  <c:v>3.62</c:v>
                </c:pt>
                <c:pt idx="4896">
                  <c:v>3.62</c:v>
                </c:pt>
                <c:pt idx="4897">
                  <c:v>3.62</c:v>
                </c:pt>
                <c:pt idx="4898">
                  <c:v>3.61</c:v>
                </c:pt>
                <c:pt idx="4899">
                  <c:v>3.61</c:v>
                </c:pt>
                <c:pt idx="4900">
                  <c:v>3.61</c:v>
                </c:pt>
                <c:pt idx="4901">
                  <c:v>3.61</c:v>
                </c:pt>
                <c:pt idx="4902">
                  <c:v>3.6</c:v>
                </c:pt>
                <c:pt idx="4903">
                  <c:v>3.6</c:v>
                </c:pt>
                <c:pt idx="4904">
                  <c:v>3.6</c:v>
                </c:pt>
                <c:pt idx="4905">
                  <c:v>3.6</c:v>
                </c:pt>
                <c:pt idx="4906">
                  <c:v>3.59</c:v>
                </c:pt>
                <c:pt idx="4907">
                  <c:v>3.59</c:v>
                </c:pt>
                <c:pt idx="4908">
                  <c:v>3.59</c:v>
                </c:pt>
                <c:pt idx="4909">
                  <c:v>3.59</c:v>
                </c:pt>
                <c:pt idx="4910">
                  <c:v>3.59</c:v>
                </c:pt>
                <c:pt idx="4911">
                  <c:v>3.58</c:v>
                </c:pt>
                <c:pt idx="4912">
                  <c:v>3.58</c:v>
                </c:pt>
                <c:pt idx="4913">
                  <c:v>3.58</c:v>
                </c:pt>
                <c:pt idx="4914">
                  <c:v>3.58</c:v>
                </c:pt>
                <c:pt idx="4915">
                  <c:v>3.57</c:v>
                </c:pt>
                <c:pt idx="4916">
                  <c:v>3.57</c:v>
                </c:pt>
                <c:pt idx="4917">
                  <c:v>3.57</c:v>
                </c:pt>
                <c:pt idx="4918">
                  <c:v>3.57</c:v>
                </c:pt>
                <c:pt idx="4919">
                  <c:v>3.56</c:v>
                </c:pt>
                <c:pt idx="4920">
                  <c:v>3.56</c:v>
                </c:pt>
                <c:pt idx="4921">
                  <c:v>3.56</c:v>
                </c:pt>
                <c:pt idx="4922">
                  <c:v>3.56</c:v>
                </c:pt>
                <c:pt idx="4923">
                  <c:v>3.56</c:v>
                </c:pt>
                <c:pt idx="4924">
                  <c:v>3.55</c:v>
                </c:pt>
                <c:pt idx="4925">
                  <c:v>3.55</c:v>
                </c:pt>
                <c:pt idx="4926">
                  <c:v>3.55</c:v>
                </c:pt>
                <c:pt idx="4927">
                  <c:v>3.55</c:v>
                </c:pt>
                <c:pt idx="4928">
                  <c:v>3.54</c:v>
                </c:pt>
                <c:pt idx="4929">
                  <c:v>3.54</c:v>
                </c:pt>
                <c:pt idx="4930">
                  <c:v>3.54</c:v>
                </c:pt>
                <c:pt idx="4931">
                  <c:v>3.54</c:v>
                </c:pt>
                <c:pt idx="4932">
                  <c:v>3.53</c:v>
                </c:pt>
                <c:pt idx="4933">
                  <c:v>3.53</c:v>
                </c:pt>
                <c:pt idx="4934">
                  <c:v>3.53</c:v>
                </c:pt>
                <c:pt idx="4935">
                  <c:v>3.53</c:v>
                </c:pt>
                <c:pt idx="4936">
                  <c:v>3.53</c:v>
                </c:pt>
                <c:pt idx="4937">
                  <c:v>3.52</c:v>
                </c:pt>
                <c:pt idx="4938">
                  <c:v>3.52</c:v>
                </c:pt>
                <c:pt idx="4939">
                  <c:v>3.52</c:v>
                </c:pt>
                <c:pt idx="4940">
                  <c:v>3.52</c:v>
                </c:pt>
                <c:pt idx="4941">
                  <c:v>3.51</c:v>
                </c:pt>
                <c:pt idx="4942">
                  <c:v>3.51</c:v>
                </c:pt>
                <c:pt idx="4943">
                  <c:v>3.51</c:v>
                </c:pt>
                <c:pt idx="4944">
                  <c:v>3.51</c:v>
                </c:pt>
                <c:pt idx="4945">
                  <c:v>3.51</c:v>
                </c:pt>
                <c:pt idx="4946">
                  <c:v>3.5</c:v>
                </c:pt>
                <c:pt idx="4947">
                  <c:v>3.5</c:v>
                </c:pt>
                <c:pt idx="4948">
                  <c:v>3.5</c:v>
                </c:pt>
                <c:pt idx="4949">
                  <c:v>3.5</c:v>
                </c:pt>
                <c:pt idx="4950">
                  <c:v>3.49</c:v>
                </c:pt>
                <c:pt idx="4951">
                  <c:v>3.49</c:v>
                </c:pt>
                <c:pt idx="4952">
                  <c:v>3.49</c:v>
                </c:pt>
                <c:pt idx="4953">
                  <c:v>3.49</c:v>
                </c:pt>
                <c:pt idx="4954">
                  <c:v>3.48</c:v>
                </c:pt>
                <c:pt idx="4955">
                  <c:v>3.48</c:v>
                </c:pt>
                <c:pt idx="4956">
                  <c:v>3.48</c:v>
                </c:pt>
                <c:pt idx="4957">
                  <c:v>3.48</c:v>
                </c:pt>
                <c:pt idx="4958">
                  <c:v>3.48</c:v>
                </c:pt>
                <c:pt idx="4959">
                  <c:v>3.47</c:v>
                </c:pt>
                <c:pt idx="4960">
                  <c:v>3.47</c:v>
                </c:pt>
                <c:pt idx="4961">
                  <c:v>3.47</c:v>
                </c:pt>
                <c:pt idx="4962">
                  <c:v>3.47</c:v>
                </c:pt>
                <c:pt idx="4963">
                  <c:v>3.46</c:v>
                </c:pt>
                <c:pt idx="4964">
                  <c:v>3.46</c:v>
                </c:pt>
                <c:pt idx="4965">
                  <c:v>3.46</c:v>
                </c:pt>
                <c:pt idx="4966">
                  <c:v>3.46</c:v>
                </c:pt>
                <c:pt idx="4967">
                  <c:v>3.46</c:v>
                </c:pt>
                <c:pt idx="4968">
                  <c:v>3.45</c:v>
                </c:pt>
                <c:pt idx="4969">
                  <c:v>3.45</c:v>
                </c:pt>
                <c:pt idx="4970">
                  <c:v>3.45</c:v>
                </c:pt>
                <c:pt idx="4971">
                  <c:v>3.45</c:v>
                </c:pt>
                <c:pt idx="4972">
                  <c:v>3.44</c:v>
                </c:pt>
                <c:pt idx="4973">
                  <c:v>3.44</c:v>
                </c:pt>
                <c:pt idx="4974">
                  <c:v>3.44</c:v>
                </c:pt>
                <c:pt idx="4975">
                  <c:v>3.44</c:v>
                </c:pt>
                <c:pt idx="4976">
                  <c:v>3.44</c:v>
                </c:pt>
                <c:pt idx="4977">
                  <c:v>3.43</c:v>
                </c:pt>
                <c:pt idx="4978">
                  <c:v>3.43</c:v>
                </c:pt>
                <c:pt idx="4979">
                  <c:v>3.43</c:v>
                </c:pt>
                <c:pt idx="4980">
                  <c:v>3.43</c:v>
                </c:pt>
                <c:pt idx="4981">
                  <c:v>3.42</c:v>
                </c:pt>
                <c:pt idx="4982">
                  <c:v>3.42</c:v>
                </c:pt>
                <c:pt idx="4983">
                  <c:v>3.42</c:v>
                </c:pt>
                <c:pt idx="4984">
                  <c:v>3.42</c:v>
                </c:pt>
                <c:pt idx="4985">
                  <c:v>3.42</c:v>
                </c:pt>
                <c:pt idx="4986">
                  <c:v>3.41</c:v>
                </c:pt>
                <c:pt idx="4987">
                  <c:v>3.41</c:v>
                </c:pt>
                <c:pt idx="4988">
                  <c:v>3.41</c:v>
                </c:pt>
                <c:pt idx="4989">
                  <c:v>3.41</c:v>
                </c:pt>
                <c:pt idx="4990">
                  <c:v>3.41</c:v>
                </c:pt>
                <c:pt idx="4991">
                  <c:v>3.4</c:v>
                </c:pt>
                <c:pt idx="4992">
                  <c:v>3.4</c:v>
                </c:pt>
                <c:pt idx="4993">
                  <c:v>3.4</c:v>
                </c:pt>
                <c:pt idx="4994">
                  <c:v>3.4</c:v>
                </c:pt>
                <c:pt idx="4995">
                  <c:v>3.39</c:v>
                </c:pt>
                <c:pt idx="4996">
                  <c:v>3.39</c:v>
                </c:pt>
                <c:pt idx="4997">
                  <c:v>3.39</c:v>
                </c:pt>
                <c:pt idx="4998">
                  <c:v>3.39</c:v>
                </c:pt>
                <c:pt idx="4999">
                  <c:v>3.39</c:v>
                </c:pt>
                <c:pt idx="5000">
                  <c:v>3.38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758-4A4E-8787-7E042E76B4EB}"/>
            </c:ext>
          </c:extLst>
        </c:ser>
        <c:ser>
          <c:idx val="1"/>
          <c:order val="1"/>
          <c:tx>
            <c:v>Zone 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'[2]Results, 2 Bathrooms'!$A$5:$A$5005</c:f>
              <c:strCache>
                <c:ptCount val="5001"/>
                <c:pt idx="0">
                  <c:v>(h)</c:v>
                </c:pt>
                <c:pt idx="1">
                  <c:v>0</c:v>
                </c:pt>
                <c:pt idx="2">
                  <c:v>0.144</c:v>
                </c:pt>
                <c:pt idx="3">
                  <c:v>0.288</c:v>
                </c:pt>
                <c:pt idx="4">
                  <c:v>0.432</c:v>
                </c:pt>
                <c:pt idx="5">
                  <c:v>0.576</c:v>
                </c:pt>
                <c:pt idx="6">
                  <c:v>0.72</c:v>
                </c:pt>
                <c:pt idx="7">
                  <c:v>0.864</c:v>
                </c:pt>
                <c:pt idx="8">
                  <c:v>1.01</c:v>
                </c:pt>
                <c:pt idx="9">
                  <c:v>1.15</c:v>
                </c:pt>
                <c:pt idx="10">
                  <c:v>1.3</c:v>
                </c:pt>
                <c:pt idx="11">
                  <c:v>1.44</c:v>
                </c:pt>
                <c:pt idx="12">
                  <c:v>1.58</c:v>
                </c:pt>
                <c:pt idx="13">
                  <c:v>1.73</c:v>
                </c:pt>
                <c:pt idx="14">
                  <c:v>1.87</c:v>
                </c:pt>
                <c:pt idx="15">
                  <c:v>2.02</c:v>
                </c:pt>
                <c:pt idx="16">
                  <c:v>2.16</c:v>
                </c:pt>
                <c:pt idx="17">
                  <c:v>2.3</c:v>
                </c:pt>
                <c:pt idx="18">
                  <c:v>2.45</c:v>
                </c:pt>
                <c:pt idx="19">
                  <c:v>2.59</c:v>
                </c:pt>
                <c:pt idx="20">
                  <c:v>2.74</c:v>
                </c:pt>
                <c:pt idx="21">
                  <c:v>2.88</c:v>
                </c:pt>
                <c:pt idx="22">
                  <c:v>3.02</c:v>
                </c:pt>
                <c:pt idx="23">
                  <c:v>3.17</c:v>
                </c:pt>
                <c:pt idx="24">
                  <c:v>3.31</c:v>
                </c:pt>
                <c:pt idx="25">
                  <c:v>3.46</c:v>
                </c:pt>
                <c:pt idx="26">
                  <c:v>3.6</c:v>
                </c:pt>
                <c:pt idx="27">
                  <c:v>3.74</c:v>
                </c:pt>
                <c:pt idx="28">
                  <c:v>3.89</c:v>
                </c:pt>
                <c:pt idx="29">
                  <c:v>4.03</c:v>
                </c:pt>
                <c:pt idx="30">
                  <c:v>4.18</c:v>
                </c:pt>
                <c:pt idx="31">
                  <c:v>4.32</c:v>
                </c:pt>
                <c:pt idx="32">
                  <c:v>4.46</c:v>
                </c:pt>
                <c:pt idx="33">
                  <c:v>4.61</c:v>
                </c:pt>
                <c:pt idx="34">
                  <c:v>4.75</c:v>
                </c:pt>
                <c:pt idx="35">
                  <c:v>4.9</c:v>
                </c:pt>
                <c:pt idx="36">
                  <c:v>5.04</c:v>
                </c:pt>
                <c:pt idx="37">
                  <c:v>5.18</c:v>
                </c:pt>
                <c:pt idx="38">
                  <c:v>5.33</c:v>
                </c:pt>
                <c:pt idx="39">
                  <c:v>5.47</c:v>
                </c:pt>
                <c:pt idx="40">
                  <c:v>5.62</c:v>
                </c:pt>
                <c:pt idx="41">
                  <c:v>5.76</c:v>
                </c:pt>
                <c:pt idx="42">
                  <c:v>5.9</c:v>
                </c:pt>
                <c:pt idx="43">
                  <c:v>6.05</c:v>
                </c:pt>
                <c:pt idx="44">
                  <c:v>6.19</c:v>
                </c:pt>
                <c:pt idx="45">
                  <c:v>6.34</c:v>
                </c:pt>
                <c:pt idx="46">
                  <c:v>6.48</c:v>
                </c:pt>
                <c:pt idx="47">
                  <c:v>6.62</c:v>
                </c:pt>
                <c:pt idx="48">
                  <c:v>6.77</c:v>
                </c:pt>
                <c:pt idx="49">
                  <c:v>6.91</c:v>
                </c:pt>
                <c:pt idx="50">
                  <c:v>7.06</c:v>
                </c:pt>
                <c:pt idx="51">
                  <c:v>7.2</c:v>
                </c:pt>
                <c:pt idx="52">
                  <c:v>7.34</c:v>
                </c:pt>
                <c:pt idx="53">
                  <c:v>7.49</c:v>
                </c:pt>
                <c:pt idx="54">
                  <c:v>7.63</c:v>
                </c:pt>
                <c:pt idx="55">
                  <c:v>7.78</c:v>
                </c:pt>
                <c:pt idx="56">
                  <c:v>7.92</c:v>
                </c:pt>
                <c:pt idx="57">
                  <c:v>8.06</c:v>
                </c:pt>
                <c:pt idx="58">
                  <c:v>8.21</c:v>
                </c:pt>
                <c:pt idx="59">
                  <c:v>8.35</c:v>
                </c:pt>
                <c:pt idx="60">
                  <c:v>8.5</c:v>
                </c:pt>
                <c:pt idx="61">
                  <c:v>8.64</c:v>
                </c:pt>
                <c:pt idx="62">
                  <c:v>8.78</c:v>
                </c:pt>
                <c:pt idx="63">
                  <c:v>8.93</c:v>
                </c:pt>
                <c:pt idx="64">
                  <c:v>9.07</c:v>
                </c:pt>
                <c:pt idx="65">
                  <c:v>9.22</c:v>
                </c:pt>
                <c:pt idx="66">
                  <c:v>9.36</c:v>
                </c:pt>
                <c:pt idx="67">
                  <c:v>9.5</c:v>
                </c:pt>
                <c:pt idx="68">
                  <c:v>9.65</c:v>
                </c:pt>
                <c:pt idx="69">
                  <c:v>9.79</c:v>
                </c:pt>
                <c:pt idx="70">
                  <c:v>9.94</c:v>
                </c:pt>
                <c:pt idx="71">
                  <c:v>10.1</c:v>
                </c:pt>
                <c:pt idx="72">
                  <c:v>10.2</c:v>
                </c:pt>
                <c:pt idx="73">
                  <c:v>10.4</c:v>
                </c:pt>
                <c:pt idx="74">
                  <c:v>10.5</c:v>
                </c:pt>
                <c:pt idx="75">
                  <c:v>10.7</c:v>
                </c:pt>
                <c:pt idx="76">
                  <c:v>10.8</c:v>
                </c:pt>
                <c:pt idx="77">
                  <c:v>10.9</c:v>
                </c:pt>
                <c:pt idx="78">
                  <c:v>11.1</c:v>
                </c:pt>
                <c:pt idx="79">
                  <c:v>11.2</c:v>
                </c:pt>
                <c:pt idx="80">
                  <c:v>11.4</c:v>
                </c:pt>
                <c:pt idx="81">
                  <c:v>11.5</c:v>
                </c:pt>
                <c:pt idx="82">
                  <c:v>11.7</c:v>
                </c:pt>
                <c:pt idx="83">
                  <c:v>11.8</c:v>
                </c:pt>
                <c:pt idx="84">
                  <c:v>12</c:v>
                </c:pt>
                <c:pt idx="85">
                  <c:v>12.1</c:v>
                </c:pt>
                <c:pt idx="86">
                  <c:v>12.2</c:v>
                </c:pt>
                <c:pt idx="87">
                  <c:v>12.4</c:v>
                </c:pt>
                <c:pt idx="88">
                  <c:v>12.5</c:v>
                </c:pt>
                <c:pt idx="89">
                  <c:v>12.7</c:v>
                </c:pt>
                <c:pt idx="90">
                  <c:v>12.8</c:v>
                </c:pt>
                <c:pt idx="91">
                  <c:v>13</c:v>
                </c:pt>
                <c:pt idx="92">
                  <c:v>13.1</c:v>
                </c:pt>
                <c:pt idx="93">
                  <c:v>13.2</c:v>
                </c:pt>
                <c:pt idx="94">
                  <c:v>13.4</c:v>
                </c:pt>
                <c:pt idx="95">
                  <c:v>13.5</c:v>
                </c:pt>
                <c:pt idx="96">
                  <c:v>13.7</c:v>
                </c:pt>
                <c:pt idx="97">
                  <c:v>13.8</c:v>
                </c:pt>
                <c:pt idx="98">
                  <c:v>14</c:v>
                </c:pt>
                <c:pt idx="99">
                  <c:v>14.1</c:v>
                </c:pt>
                <c:pt idx="100">
                  <c:v>14.3</c:v>
                </c:pt>
                <c:pt idx="101">
                  <c:v>14.4</c:v>
                </c:pt>
                <c:pt idx="102">
                  <c:v>14.5</c:v>
                </c:pt>
                <c:pt idx="103">
                  <c:v>14.7</c:v>
                </c:pt>
                <c:pt idx="104">
                  <c:v>14.8</c:v>
                </c:pt>
                <c:pt idx="105">
                  <c:v>15</c:v>
                </c:pt>
                <c:pt idx="106">
                  <c:v>15.1</c:v>
                </c:pt>
                <c:pt idx="107">
                  <c:v>15.3</c:v>
                </c:pt>
                <c:pt idx="108">
                  <c:v>15.4</c:v>
                </c:pt>
                <c:pt idx="109">
                  <c:v>15.6</c:v>
                </c:pt>
                <c:pt idx="110">
                  <c:v>15.7</c:v>
                </c:pt>
                <c:pt idx="111">
                  <c:v>15.8</c:v>
                </c:pt>
                <c:pt idx="112">
                  <c:v>16</c:v>
                </c:pt>
                <c:pt idx="113">
                  <c:v>16.1</c:v>
                </c:pt>
                <c:pt idx="114">
                  <c:v>16.3</c:v>
                </c:pt>
                <c:pt idx="115">
                  <c:v>16.4</c:v>
                </c:pt>
                <c:pt idx="116">
                  <c:v>16.6</c:v>
                </c:pt>
                <c:pt idx="117">
                  <c:v>16.7</c:v>
                </c:pt>
                <c:pt idx="118">
                  <c:v>16.8</c:v>
                </c:pt>
                <c:pt idx="119">
                  <c:v>17</c:v>
                </c:pt>
                <c:pt idx="120">
                  <c:v>17.1</c:v>
                </c:pt>
                <c:pt idx="121">
                  <c:v>17.3</c:v>
                </c:pt>
                <c:pt idx="122">
                  <c:v>17.4</c:v>
                </c:pt>
                <c:pt idx="123">
                  <c:v>17.6</c:v>
                </c:pt>
                <c:pt idx="124">
                  <c:v>17.7</c:v>
                </c:pt>
                <c:pt idx="125">
                  <c:v>17.9</c:v>
                </c:pt>
                <c:pt idx="126">
                  <c:v>18</c:v>
                </c:pt>
                <c:pt idx="127">
                  <c:v>18.1</c:v>
                </c:pt>
                <c:pt idx="128">
                  <c:v>18.3</c:v>
                </c:pt>
                <c:pt idx="129">
                  <c:v>18.4</c:v>
                </c:pt>
                <c:pt idx="130">
                  <c:v>18.6</c:v>
                </c:pt>
                <c:pt idx="131">
                  <c:v>18.7</c:v>
                </c:pt>
                <c:pt idx="132">
                  <c:v>18.9</c:v>
                </c:pt>
                <c:pt idx="133">
                  <c:v>19</c:v>
                </c:pt>
                <c:pt idx="134">
                  <c:v>19.2</c:v>
                </c:pt>
                <c:pt idx="135">
                  <c:v>19.3</c:v>
                </c:pt>
                <c:pt idx="136">
                  <c:v>19.4</c:v>
                </c:pt>
                <c:pt idx="137">
                  <c:v>19.6</c:v>
                </c:pt>
                <c:pt idx="138">
                  <c:v>19.7</c:v>
                </c:pt>
                <c:pt idx="139">
                  <c:v>19.9</c:v>
                </c:pt>
                <c:pt idx="140">
                  <c:v>20</c:v>
                </c:pt>
                <c:pt idx="141">
                  <c:v>20.2</c:v>
                </c:pt>
                <c:pt idx="142">
                  <c:v>20.3</c:v>
                </c:pt>
                <c:pt idx="143">
                  <c:v>20.4</c:v>
                </c:pt>
                <c:pt idx="144">
                  <c:v>20.6</c:v>
                </c:pt>
                <c:pt idx="145">
                  <c:v>20.7</c:v>
                </c:pt>
                <c:pt idx="146">
                  <c:v>20.9</c:v>
                </c:pt>
                <c:pt idx="147">
                  <c:v>21</c:v>
                </c:pt>
                <c:pt idx="148">
                  <c:v>21.2</c:v>
                </c:pt>
                <c:pt idx="149">
                  <c:v>21.3</c:v>
                </c:pt>
                <c:pt idx="150">
                  <c:v>21.5</c:v>
                </c:pt>
                <c:pt idx="151">
                  <c:v>21.6</c:v>
                </c:pt>
                <c:pt idx="152">
                  <c:v>21.7</c:v>
                </c:pt>
                <c:pt idx="153">
                  <c:v>21.9</c:v>
                </c:pt>
                <c:pt idx="154">
                  <c:v>22</c:v>
                </c:pt>
                <c:pt idx="155">
                  <c:v>22.2</c:v>
                </c:pt>
                <c:pt idx="156">
                  <c:v>22.3</c:v>
                </c:pt>
                <c:pt idx="157">
                  <c:v>22.5</c:v>
                </c:pt>
                <c:pt idx="158">
                  <c:v>22.6</c:v>
                </c:pt>
                <c:pt idx="159">
                  <c:v>22.8</c:v>
                </c:pt>
                <c:pt idx="160">
                  <c:v>22.9</c:v>
                </c:pt>
                <c:pt idx="161">
                  <c:v>23</c:v>
                </c:pt>
                <c:pt idx="162">
                  <c:v>23.2</c:v>
                </c:pt>
                <c:pt idx="163">
                  <c:v>23.3</c:v>
                </c:pt>
                <c:pt idx="164">
                  <c:v>23.5</c:v>
                </c:pt>
                <c:pt idx="165">
                  <c:v>23.6</c:v>
                </c:pt>
                <c:pt idx="166">
                  <c:v>23.8</c:v>
                </c:pt>
                <c:pt idx="167">
                  <c:v>23.9</c:v>
                </c:pt>
                <c:pt idx="168">
                  <c:v>24</c:v>
                </c:pt>
                <c:pt idx="169">
                  <c:v>24.2</c:v>
                </c:pt>
                <c:pt idx="170">
                  <c:v>24.3</c:v>
                </c:pt>
                <c:pt idx="171">
                  <c:v>24.5</c:v>
                </c:pt>
                <c:pt idx="172">
                  <c:v>24.6</c:v>
                </c:pt>
                <c:pt idx="173">
                  <c:v>24.8</c:v>
                </c:pt>
                <c:pt idx="174">
                  <c:v>24.9</c:v>
                </c:pt>
                <c:pt idx="175">
                  <c:v>25.1</c:v>
                </c:pt>
                <c:pt idx="176">
                  <c:v>25.2</c:v>
                </c:pt>
                <c:pt idx="177">
                  <c:v>25.3</c:v>
                </c:pt>
                <c:pt idx="178">
                  <c:v>25.5</c:v>
                </c:pt>
                <c:pt idx="179">
                  <c:v>25.6</c:v>
                </c:pt>
                <c:pt idx="180">
                  <c:v>25.8</c:v>
                </c:pt>
                <c:pt idx="181">
                  <c:v>25.9</c:v>
                </c:pt>
                <c:pt idx="182">
                  <c:v>26.1</c:v>
                </c:pt>
                <c:pt idx="183">
                  <c:v>26.2</c:v>
                </c:pt>
                <c:pt idx="184">
                  <c:v>26.4</c:v>
                </c:pt>
                <c:pt idx="185">
                  <c:v>26.5</c:v>
                </c:pt>
                <c:pt idx="186">
                  <c:v>26.6</c:v>
                </c:pt>
                <c:pt idx="187">
                  <c:v>26.8</c:v>
                </c:pt>
                <c:pt idx="188">
                  <c:v>26.9</c:v>
                </c:pt>
                <c:pt idx="189">
                  <c:v>27.1</c:v>
                </c:pt>
                <c:pt idx="190">
                  <c:v>27.2</c:v>
                </c:pt>
                <c:pt idx="191">
                  <c:v>27.4</c:v>
                </c:pt>
                <c:pt idx="192">
                  <c:v>27.5</c:v>
                </c:pt>
                <c:pt idx="193">
                  <c:v>27.6</c:v>
                </c:pt>
                <c:pt idx="194">
                  <c:v>27.8</c:v>
                </c:pt>
                <c:pt idx="195">
                  <c:v>27.9</c:v>
                </c:pt>
                <c:pt idx="196">
                  <c:v>28.1</c:v>
                </c:pt>
                <c:pt idx="197">
                  <c:v>28.2</c:v>
                </c:pt>
                <c:pt idx="198">
                  <c:v>28.4</c:v>
                </c:pt>
                <c:pt idx="199">
                  <c:v>28.5</c:v>
                </c:pt>
                <c:pt idx="200">
                  <c:v>28.7</c:v>
                </c:pt>
                <c:pt idx="201">
                  <c:v>28.8</c:v>
                </c:pt>
                <c:pt idx="202">
                  <c:v>28.9</c:v>
                </c:pt>
                <c:pt idx="203">
                  <c:v>29.1</c:v>
                </c:pt>
                <c:pt idx="204">
                  <c:v>29.2</c:v>
                </c:pt>
                <c:pt idx="205">
                  <c:v>29.4</c:v>
                </c:pt>
                <c:pt idx="206">
                  <c:v>29.5</c:v>
                </c:pt>
                <c:pt idx="207">
                  <c:v>29.7</c:v>
                </c:pt>
                <c:pt idx="208">
                  <c:v>29.8</c:v>
                </c:pt>
                <c:pt idx="209">
                  <c:v>30</c:v>
                </c:pt>
                <c:pt idx="210">
                  <c:v>30.1</c:v>
                </c:pt>
                <c:pt idx="211">
                  <c:v>30.2</c:v>
                </c:pt>
                <c:pt idx="212">
                  <c:v>30.4</c:v>
                </c:pt>
                <c:pt idx="213">
                  <c:v>30.5</c:v>
                </c:pt>
                <c:pt idx="214">
                  <c:v>30.7</c:v>
                </c:pt>
                <c:pt idx="215">
                  <c:v>30.8</c:v>
                </c:pt>
                <c:pt idx="216">
                  <c:v>31</c:v>
                </c:pt>
                <c:pt idx="217">
                  <c:v>31.1</c:v>
                </c:pt>
                <c:pt idx="218">
                  <c:v>31.2</c:v>
                </c:pt>
                <c:pt idx="219">
                  <c:v>31.4</c:v>
                </c:pt>
                <c:pt idx="220">
                  <c:v>31.5</c:v>
                </c:pt>
                <c:pt idx="221">
                  <c:v>31.7</c:v>
                </c:pt>
                <c:pt idx="222">
                  <c:v>31.8</c:v>
                </c:pt>
                <c:pt idx="223">
                  <c:v>32</c:v>
                </c:pt>
                <c:pt idx="224">
                  <c:v>32.1</c:v>
                </c:pt>
                <c:pt idx="225">
                  <c:v>32.3</c:v>
                </c:pt>
                <c:pt idx="226">
                  <c:v>32.4</c:v>
                </c:pt>
                <c:pt idx="227">
                  <c:v>32.5</c:v>
                </c:pt>
                <c:pt idx="228">
                  <c:v>32.7</c:v>
                </c:pt>
                <c:pt idx="229">
                  <c:v>32.8</c:v>
                </c:pt>
                <c:pt idx="230">
                  <c:v>33</c:v>
                </c:pt>
                <c:pt idx="231">
                  <c:v>33.1</c:v>
                </c:pt>
                <c:pt idx="232">
                  <c:v>33.3</c:v>
                </c:pt>
                <c:pt idx="233">
                  <c:v>33.4</c:v>
                </c:pt>
                <c:pt idx="234">
                  <c:v>33.6</c:v>
                </c:pt>
                <c:pt idx="235">
                  <c:v>33.7</c:v>
                </c:pt>
                <c:pt idx="236">
                  <c:v>33.8</c:v>
                </c:pt>
                <c:pt idx="237">
                  <c:v>34</c:v>
                </c:pt>
                <c:pt idx="238">
                  <c:v>34.1</c:v>
                </c:pt>
                <c:pt idx="239">
                  <c:v>34.3</c:v>
                </c:pt>
                <c:pt idx="240">
                  <c:v>34.4</c:v>
                </c:pt>
                <c:pt idx="241">
                  <c:v>34.6</c:v>
                </c:pt>
                <c:pt idx="242">
                  <c:v>34.7</c:v>
                </c:pt>
                <c:pt idx="243">
                  <c:v>34.8</c:v>
                </c:pt>
                <c:pt idx="244">
                  <c:v>35</c:v>
                </c:pt>
                <c:pt idx="245">
                  <c:v>35.1</c:v>
                </c:pt>
                <c:pt idx="246">
                  <c:v>35.3</c:v>
                </c:pt>
                <c:pt idx="247">
                  <c:v>35.4</c:v>
                </c:pt>
                <c:pt idx="248">
                  <c:v>35.6</c:v>
                </c:pt>
                <c:pt idx="249">
                  <c:v>35.7</c:v>
                </c:pt>
                <c:pt idx="250">
                  <c:v>35.9</c:v>
                </c:pt>
                <c:pt idx="251">
                  <c:v>36</c:v>
                </c:pt>
                <c:pt idx="252">
                  <c:v>36.1</c:v>
                </c:pt>
                <c:pt idx="253">
                  <c:v>36.3</c:v>
                </c:pt>
                <c:pt idx="254">
                  <c:v>36.4</c:v>
                </c:pt>
                <c:pt idx="255">
                  <c:v>36.6</c:v>
                </c:pt>
                <c:pt idx="256">
                  <c:v>36.7</c:v>
                </c:pt>
                <c:pt idx="257">
                  <c:v>36.9</c:v>
                </c:pt>
                <c:pt idx="258">
                  <c:v>37</c:v>
                </c:pt>
                <c:pt idx="259">
                  <c:v>37.2</c:v>
                </c:pt>
                <c:pt idx="260">
                  <c:v>37.3</c:v>
                </c:pt>
                <c:pt idx="261">
                  <c:v>37.4</c:v>
                </c:pt>
                <c:pt idx="262">
                  <c:v>37.6</c:v>
                </c:pt>
                <c:pt idx="263">
                  <c:v>37.7</c:v>
                </c:pt>
                <c:pt idx="264">
                  <c:v>37.9</c:v>
                </c:pt>
                <c:pt idx="265">
                  <c:v>38</c:v>
                </c:pt>
                <c:pt idx="266">
                  <c:v>38.2</c:v>
                </c:pt>
                <c:pt idx="267">
                  <c:v>38.3</c:v>
                </c:pt>
                <c:pt idx="268">
                  <c:v>38.4</c:v>
                </c:pt>
                <c:pt idx="269">
                  <c:v>38.6</c:v>
                </c:pt>
                <c:pt idx="270">
                  <c:v>38.7</c:v>
                </c:pt>
                <c:pt idx="271">
                  <c:v>38.9</c:v>
                </c:pt>
                <c:pt idx="272">
                  <c:v>39</c:v>
                </c:pt>
                <c:pt idx="273">
                  <c:v>39.2</c:v>
                </c:pt>
                <c:pt idx="274">
                  <c:v>39.3</c:v>
                </c:pt>
                <c:pt idx="275">
                  <c:v>39.5</c:v>
                </c:pt>
                <c:pt idx="276">
                  <c:v>39.6</c:v>
                </c:pt>
                <c:pt idx="277">
                  <c:v>39.7</c:v>
                </c:pt>
                <c:pt idx="278">
                  <c:v>39.9</c:v>
                </c:pt>
                <c:pt idx="279">
                  <c:v>40</c:v>
                </c:pt>
                <c:pt idx="280">
                  <c:v>40.2</c:v>
                </c:pt>
                <c:pt idx="281">
                  <c:v>40.3</c:v>
                </c:pt>
                <c:pt idx="282">
                  <c:v>40.5</c:v>
                </c:pt>
                <c:pt idx="283">
                  <c:v>40.6</c:v>
                </c:pt>
                <c:pt idx="284">
                  <c:v>40.8</c:v>
                </c:pt>
                <c:pt idx="285">
                  <c:v>40.9</c:v>
                </c:pt>
                <c:pt idx="286">
                  <c:v>41</c:v>
                </c:pt>
                <c:pt idx="287">
                  <c:v>41.2</c:v>
                </c:pt>
                <c:pt idx="288">
                  <c:v>41.3</c:v>
                </c:pt>
                <c:pt idx="289">
                  <c:v>41.5</c:v>
                </c:pt>
                <c:pt idx="290">
                  <c:v>41.6</c:v>
                </c:pt>
                <c:pt idx="291">
                  <c:v>41.8</c:v>
                </c:pt>
                <c:pt idx="292">
                  <c:v>41.9</c:v>
                </c:pt>
                <c:pt idx="293">
                  <c:v>42</c:v>
                </c:pt>
                <c:pt idx="294">
                  <c:v>42.2</c:v>
                </c:pt>
                <c:pt idx="295">
                  <c:v>42.3</c:v>
                </c:pt>
                <c:pt idx="296">
                  <c:v>42.5</c:v>
                </c:pt>
                <c:pt idx="297">
                  <c:v>42.6</c:v>
                </c:pt>
                <c:pt idx="298">
                  <c:v>42.8</c:v>
                </c:pt>
                <c:pt idx="299">
                  <c:v>42.9</c:v>
                </c:pt>
                <c:pt idx="300">
                  <c:v>43.1</c:v>
                </c:pt>
                <c:pt idx="301">
                  <c:v>43.2</c:v>
                </c:pt>
                <c:pt idx="302">
                  <c:v>43.3</c:v>
                </c:pt>
                <c:pt idx="303">
                  <c:v>43.5</c:v>
                </c:pt>
                <c:pt idx="304">
                  <c:v>43.6</c:v>
                </c:pt>
                <c:pt idx="305">
                  <c:v>43.8</c:v>
                </c:pt>
                <c:pt idx="306">
                  <c:v>43.9</c:v>
                </c:pt>
                <c:pt idx="307">
                  <c:v>44.1</c:v>
                </c:pt>
                <c:pt idx="308">
                  <c:v>44.2</c:v>
                </c:pt>
                <c:pt idx="309">
                  <c:v>44.4</c:v>
                </c:pt>
                <c:pt idx="310">
                  <c:v>44.5</c:v>
                </c:pt>
                <c:pt idx="311">
                  <c:v>44.6</c:v>
                </c:pt>
                <c:pt idx="312">
                  <c:v>44.8</c:v>
                </c:pt>
                <c:pt idx="313">
                  <c:v>44.9</c:v>
                </c:pt>
                <c:pt idx="314">
                  <c:v>45.1</c:v>
                </c:pt>
                <c:pt idx="315">
                  <c:v>45.2</c:v>
                </c:pt>
                <c:pt idx="316">
                  <c:v>45.4</c:v>
                </c:pt>
                <c:pt idx="317">
                  <c:v>45.5</c:v>
                </c:pt>
                <c:pt idx="318">
                  <c:v>45.6</c:v>
                </c:pt>
                <c:pt idx="319">
                  <c:v>45.8</c:v>
                </c:pt>
                <c:pt idx="320">
                  <c:v>45.9</c:v>
                </c:pt>
                <c:pt idx="321">
                  <c:v>46.1</c:v>
                </c:pt>
                <c:pt idx="322">
                  <c:v>46.2</c:v>
                </c:pt>
                <c:pt idx="323">
                  <c:v>46.4</c:v>
                </c:pt>
                <c:pt idx="324">
                  <c:v>46.5</c:v>
                </c:pt>
                <c:pt idx="325">
                  <c:v>46.7</c:v>
                </c:pt>
                <c:pt idx="326">
                  <c:v>46.8</c:v>
                </c:pt>
                <c:pt idx="327">
                  <c:v>46.9</c:v>
                </c:pt>
                <c:pt idx="328">
                  <c:v>47.1</c:v>
                </c:pt>
                <c:pt idx="329">
                  <c:v>47.2</c:v>
                </c:pt>
                <c:pt idx="330">
                  <c:v>47.4</c:v>
                </c:pt>
                <c:pt idx="331">
                  <c:v>47.5</c:v>
                </c:pt>
                <c:pt idx="332">
                  <c:v>47.7</c:v>
                </c:pt>
                <c:pt idx="333">
                  <c:v>47.8</c:v>
                </c:pt>
                <c:pt idx="334">
                  <c:v>48</c:v>
                </c:pt>
                <c:pt idx="335">
                  <c:v>48.1</c:v>
                </c:pt>
                <c:pt idx="336">
                  <c:v>48.2</c:v>
                </c:pt>
                <c:pt idx="337">
                  <c:v>48.4</c:v>
                </c:pt>
                <c:pt idx="338">
                  <c:v>48.5</c:v>
                </c:pt>
                <c:pt idx="339">
                  <c:v>48.7</c:v>
                </c:pt>
                <c:pt idx="340">
                  <c:v>48.8</c:v>
                </c:pt>
                <c:pt idx="341">
                  <c:v>49</c:v>
                </c:pt>
                <c:pt idx="342">
                  <c:v>49.1</c:v>
                </c:pt>
                <c:pt idx="343">
                  <c:v>49.2</c:v>
                </c:pt>
                <c:pt idx="344">
                  <c:v>49.4</c:v>
                </c:pt>
                <c:pt idx="345">
                  <c:v>49.5</c:v>
                </c:pt>
                <c:pt idx="346">
                  <c:v>49.7</c:v>
                </c:pt>
                <c:pt idx="347">
                  <c:v>49.8</c:v>
                </c:pt>
                <c:pt idx="348">
                  <c:v>50</c:v>
                </c:pt>
                <c:pt idx="349">
                  <c:v>50.1</c:v>
                </c:pt>
                <c:pt idx="350">
                  <c:v>50.3</c:v>
                </c:pt>
                <c:pt idx="351">
                  <c:v>50.4</c:v>
                </c:pt>
                <c:pt idx="352">
                  <c:v>50.5</c:v>
                </c:pt>
                <c:pt idx="353">
                  <c:v>50.7</c:v>
                </c:pt>
                <c:pt idx="354">
                  <c:v>50.8</c:v>
                </c:pt>
                <c:pt idx="355">
                  <c:v>51</c:v>
                </c:pt>
                <c:pt idx="356">
                  <c:v>51.1</c:v>
                </c:pt>
                <c:pt idx="357">
                  <c:v>51.3</c:v>
                </c:pt>
                <c:pt idx="358">
                  <c:v>51.4</c:v>
                </c:pt>
                <c:pt idx="359">
                  <c:v>51.6</c:v>
                </c:pt>
                <c:pt idx="360">
                  <c:v>51.7</c:v>
                </c:pt>
                <c:pt idx="361">
                  <c:v>51.8</c:v>
                </c:pt>
                <c:pt idx="362">
                  <c:v>52</c:v>
                </c:pt>
                <c:pt idx="363">
                  <c:v>52.1</c:v>
                </c:pt>
                <c:pt idx="364">
                  <c:v>52.3</c:v>
                </c:pt>
                <c:pt idx="365">
                  <c:v>52.4</c:v>
                </c:pt>
                <c:pt idx="366">
                  <c:v>52.6</c:v>
                </c:pt>
                <c:pt idx="367">
                  <c:v>52.7</c:v>
                </c:pt>
                <c:pt idx="368">
                  <c:v>52.8</c:v>
                </c:pt>
                <c:pt idx="369">
                  <c:v>53</c:v>
                </c:pt>
                <c:pt idx="370">
                  <c:v>53.1</c:v>
                </c:pt>
                <c:pt idx="371">
                  <c:v>53.3</c:v>
                </c:pt>
                <c:pt idx="372">
                  <c:v>53.4</c:v>
                </c:pt>
                <c:pt idx="373">
                  <c:v>53.6</c:v>
                </c:pt>
                <c:pt idx="374">
                  <c:v>53.7</c:v>
                </c:pt>
                <c:pt idx="375">
                  <c:v>53.9</c:v>
                </c:pt>
                <c:pt idx="376">
                  <c:v>54</c:v>
                </c:pt>
                <c:pt idx="377">
                  <c:v>54.1</c:v>
                </c:pt>
                <c:pt idx="378">
                  <c:v>54.3</c:v>
                </c:pt>
                <c:pt idx="379">
                  <c:v>54.4</c:v>
                </c:pt>
                <c:pt idx="380">
                  <c:v>54.6</c:v>
                </c:pt>
                <c:pt idx="381">
                  <c:v>54.7</c:v>
                </c:pt>
                <c:pt idx="382">
                  <c:v>54.9</c:v>
                </c:pt>
                <c:pt idx="383">
                  <c:v>55</c:v>
                </c:pt>
                <c:pt idx="384">
                  <c:v>55.2</c:v>
                </c:pt>
                <c:pt idx="385">
                  <c:v>55.3</c:v>
                </c:pt>
                <c:pt idx="386">
                  <c:v>55.4</c:v>
                </c:pt>
                <c:pt idx="387">
                  <c:v>55.6</c:v>
                </c:pt>
                <c:pt idx="388">
                  <c:v>55.7</c:v>
                </c:pt>
                <c:pt idx="389">
                  <c:v>55.9</c:v>
                </c:pt>
                <c:pt idx="390">
                  <c:v>56</c:v>
                </c:pt>
                <c:pt idx="391">
                  <c:v>56.2</c:v>
                </c:pt>
                <c:pt idx="392">
                  <c:v>56.3</c:v>
                </c:pt>
                <c:pt idx="393">
                  <c:v>56.4</c:v>
                </c:pt>
                <c:pt idx="394">
                  <c:v>56.6</c:v>
                </c:pt>
                <c:pt idx="395">
                  <c:v>56.7</c:v>
                </c:pt>
                <c:pt idx="396">
                  <c:v>56.9</c:v>
                </c:pt>
                <c:pt idx="397">
                  <c:v>57</c:v>
                </c:pt>
                <c:pt idx="398">
                  <c:v>57.2</c:v>
                </c:pt>
                <c:pt idx="399">
                  <c:v>57.3</c:v>
                </c:pt>
                <c:pt idx="400">
                  <c:v>57.5</c:v>
                </c:pt>
                <c:pt idx="401">
                  <c:v>57.6</c:v>
                </c:pt>
                <c:pt idx="402">
                  <c:v>57.7</c:v>
                </c:pt>
                <c:pt idx="403">
                  <c:v>57.9</c:v>
                </c:pt>
                <c:pt idx="404">
                  <c:v>58</c:v>
                </c:pt>
                <c:pt idx="405">
                  <c:v>58.2</c:v>
                </c:pt>
                <c:pt idx="406">
                  <c:v>58.3</c:v>
                </c:pt>
                <c:pt idx="407">
                  <c:v>58.5</c:v>
                </c:pt>
                <c:pt idx="408">
                  <c:v>58.6</c:v>
                </c:pt>
                <c:pt idx="409">
                  <c:v>58.8</c:v>
                </c:pt>
                <c:pt idx="410">
                  <c:v>58.9</c:v>
                </c:pt>
                <c:pt idx="411">
                  <c:v>59</c:v>
                </c:pt>
                <c:pt idx="412">
                  <c:v>59.2</c:v>
                </c:pt>
                <c:pt idx="413">
                  <c:v>59.3</c:v>
                </c:pt>
                <c:pt idx="414">
                  <c:v>59.5</c:v>
                </c:pt>
                <c:pt idx="415">
                  <c:v>59.6</c:v>
                </c:pt>
                <c:pt idx="416">
                  <c:v>59.8</c:v>
                </c:pt>
                <c:pt idx="417">
                  <c:v>59.9</c:v>
                </c:pt>
                <c:pt idx="418">
                  <c:v>60</c:v>
                </c:pt>
                <c:pt idx="419">
                  <c:v>60.2</c:v>
                </c:pt>
                <c:pt idx="420">
                  <c:v>60.3</c:v>
                </c:pt>
                <c:pt idx="421">
                  <c:v>60.5</c:v>
                </c:pt>
                <c:pt idx="422">
                  <c:v>60.6</c:v>
                </c:pt>
                <c:pt idx="423">
                  <c:v>60.8</c:v>
                </c:pt>
                <c:pt idx="424">
                  <c:v>60.9</c:v>
                </c:pt>
                <c:pt idx="425">
                  <c:v>61.1</c:v>
                </c:pt>
                <c:pt idx="426">
                  <c:v>61.2</c:v>
                </c:pt>
                <c:pt idx="427">
                  <c:v>61.3</c:v>
                </c:pt>
                <c:pt idx="428">
                  <c:v>61.5</c:v>
                </c:pt>
                <c:pt idx="429">
                  <c:v>61.6</c:v>
                </c:pt>
                <c:pt idx="430">
                  <c:v>61.8</c:v>
                </c:pt>
                <c:pt idx="431">
                  <c:v>61.9</c:v>
                </c:pt>
                <c:pt idx="432">
                  <c:v>62.1</c:v>
                </c:pt>
                <c:pt idx="433">
                  <c:v>62.2</c:v>
                </c:pt>
                <c:pt idx="434">
                  <c:v>62.4</c:v>
                </c:pt>
                <c:pt idx="435">
                  <c:v>62.5</c:v>
                </c:pt>
                <c:pt idx="436">
                  <c:v>62.6</c:v>
                </c:pt>
                <c:pt idx="437">
                  <c:v>62.8</c:v>
                </c:pt>
                <c:pt idx="438">
                  <c:v>62.9</c:v>
                </c:pt>
                <c:pt idx="439">
                  <c:v>63.1</c:v>
                </c:pt>
                <c:pt idx="440">
                  <c:v>63.2</c:v>
                </c:pt>
                <c:pt idx="441">
                  <c:v>63.4</c:v>
                </c:pt>
                <c:pt idx="442">
                  <c:v>63.5</c:v>
                </c:pt>
                <c:pt idx="443">
                  <c:v>63.6</c:v>
                </c:pt>
                <c:pt idx="444">
                  <c:v>63.8</c:v>
                </c:pt>
                <c:pt idx="445">
                  <c:v>63.9</c:v>
                </c:pt>
                <c:pt idx="446">
                  <c:v>64.1</c:v>
                </c:pt>
                <c:pt idx="447">
                  <c:v>64.2</c:v>
                </c:pt>
                <c:pt idx="448">
                  <c:v>64.4</c:v>
                </c:pt>
                <c:pt idx="449">
                  <c:v>64.5</c:v>
                </c:pt>
                <c:pt idx="450">
                  <c:v>64.7</c:v>
                </c:pt>
                <c:pt idx="451">
                  <c:v>64.8</c:v>
                </c:pt>
                <c:pt idx="452">
                  <c:v>64.9</c:v>
                </c:pt>
                <c:pt idx="453">
                  <c:v>65.1</c:v>
                </c:pt>
                <c:pt idx="454">
                  <c:v>65.2</c:v>
                </c:pt>
                <c:pt idx="455">
                  <c:v>65.4</c:v>
                </c:pt>
                <c:pt idx="456">
                  <c:v>65.5</c:v>
                </c:pt>
                <c:pt idx="457">
                  <c:v>65.7</c:v>
                </c:pt>
                <c:pt idx="458">
                  <c:v>65.8</c:v>
                </c:pt>
                <c:pt idx="459">
                  <c:v>66</c:v>
                </c:pt>
                <c:pt idx="460">
                  <c:v>66.1</c:v>
                </c:pt>
                <c:pt idx="461">
                  <c:v>66.2</c:v>
                </c:pt>
                <c:pt idx="462">
                  <c:v>66.4</c:v>
                </c:pt>
                <c:pt idx="463">
                  <c:v>66.5</c:v>
                </c:pt>
                <c:pt idx="464">
                  <c:v>66.7</c:v>
                </c:pt>
                <c:pt idx="465">
                  <c:v>66.8</c:v>
                </c:pt>
                <c:pt idx="466">
                  <c:v>67</c:v>
                </c:pt>
                <c:pt idx="467">
                  <c:v>67.1</c:v>
                </c:pt>
                <c:pt idx="468">
                  <c:v>67.2</c:v>
                </c:pt>
                <c:pt idx="469">
                  <c:v>67.4</c:v>
                </c:pt>
                <c:pt idx="470">
                  <c:v>67.5</c:v>
                </c:pt>
                <c:pt idx="471">
                  <c:v>67.7</c:v>
                </c:pt>
                <c:pt idx="472">
                  <c:v>67.8</c:v>
                </c:pt>
                <c:pt idx="473">
                  <c:v>68</c:v>
                </c:pt>
                <c:pt idx="474">
                  <c:v>68.1</c:v>
                </c:pt>
                <c:pt idx="475">
                  <c:v>68.3</c:v>
                </c:pt>
                <c:pt idx="476">
                  <c:v>68.4</c:v>
                </c:pt>
                <c:pt idx="477">
                  <c:v>68.5</c:v>
                </c:pt>
                <c:pt idx="478">
                  <c:v>68.7</c:v>
                </c:pt>
                <c:pt idx="479">
                  <c:v>68.8</c:v>
                </c:pt>
                <c:pt idx="480">
                  <c:v>69</c:v>
                </c:pt>
                <c:pt idx="481">
                  <c:v>69.1</c:v>
                </c:pt>
                <c:pt idx="482">
                  <c:v>69.3</c:v>
                </c:pt>
                <c:pt idx="483">
                  <c:v>69.4</c:v>
                </c:pt>
                <c:pt idx="484">
                  <c:v>69.6</c:v>
                </c:pt>
                <c:pt idx="485">
                  <c:v>69.7</c:v>
                </c:pt>
                <c:pt idx="486">
                  <c:v>69.8</c:v>
                </c:pt>
                <c:pt idx="487">
                  <c:v>70</c:v>
                </c:pt>
                <c:pt idx="488">
                  <c:v>70.1</c:v>
                </c:pt>
                <c:pt idx="489">
                  <c:v>70.3</c:v>
                </c:pt>
                <c:pt idx="490">
                  <c:v>70.4</c:v>
                </c:pt>
                <c:pt idx="491">
                  <c:v>70.6</c:v>
                </c:pt>
                <c:pt idx="492">
                  <c:v>70.7</c:v>
                </c:pt>
                <c:pt idx="493">
                  <c:v>70.8</c:v>
                </c:pt>
                <c:pt idx="494">
                  <c:v>71</c:v>
                </c:pt>
                <c:pt idx="495">
                  <c:v>71.1</c:v>
                </c:pt>
                <c:pt idx="496">
                  <c:v>71.3</c:v>
                </c:pt>
                <c:pt idx="497">
                  <c:v>71.4</c:v>
                </c:pt>
                <c:pt idx="498">
                  <c:v>71.6</c:v>
                </c:pt>
                <c:pt idx="499">
                  <c:v>71.7</c:v>
                </c:pt>
                <c:pt idx="500">
                  <c:v>71.9</c:v>
                </c:pt>
                <c:pt idx="501">
                  <c:v>72</c:v>
                </c:pt>
                <c:pt idx="502">
                  <c:v>72.1</c:v>
                </c:pt>
                <c:pt idx="503">
                  <c:v>72.3</c:v>
                </c:pt>
                <c:pt idx="504">
                  <c:v>72.4</c:v>
                </c:pt>
                <c:pt idx="505">
                  <c:v>72.6</c:v>
                </c:pt>
                <c:pt idx="506">
                  <c:v>72.7</c:v>
                </c:pt>
                <c:pt idx="507">
                  <c:v>72.9</c:v>
                </c:pt>
                <c:pt idx="508">
                  <c:v>73</c:v>
                </c:pt>
                <c:pt idx="509">
                  <c:v>73.2</c:v>
                </c:pt>
                <c:pt idx="510">
                  <c:v>73.3</c:v>
                </c:pt>
                <c:pt idx="511">
                  <c:v>73.4</c:v>
                </c:pt>
                <c:pt idx="512">
                  <c:v>73.6</c:v>
                </c:pt>
                <c:pt idx="513">
                  <c:v>73.7</c:v>
                </c:pt>
                <c:pt idx="514">
                  <c:v>73.9</c:v>
                </c:pt>
                <c:pt idx="515">
                  <c:v>74</c:v>
                </c:pt>
                <c:pt idx="516">
                  <c:v>74.2</c:v>
                </c:pt>
                <c:pt idx="517">
                  <c:v>74.3</c:v>
                </c:pt>
                <c:pt idx="518">
                  <c:v>74.4</c:v>
                </c:pt>
                <c:pt idx="519">
                  <c:v>74.6</c:v>
                </c:pt>
                <c:pt idx="520">
                  <c:v>74.7</c:v>
                </c:pt>
                <c:pt idx="521">
                  <c:v>74.9</c:v>
                </c:pt>
                <c:pt idx="522">
                  <c:v>75</c:v>
                </c:pt>
                <c:pt idx="523">
                  <c:v>75.2</c:v>
                </c:pt>
                <c:pt idx="524">
                  <c:v>75.3</c:v>
                </c:pt>
                <c:pt idx="525">
                  <c:v>75.5</c:v>
                </c:pt>
                <c:pt idx="526">
                  <c:v>75.6</c:v>
                </c:pt>
                <c:pt idx="527">
                  <c:v>75.7</c:v>
                </c:pt>
                <c:pt idx="528">
                  <c:v>75.9</c:v>
                </c:pt>
                <c:pt idx="529">
                  <c:v>76</c:v>
                </c:pt>
                <c:pt idx="530">
                  <c:v>76.2</c:v>
                </c:pt>
                <c:pt idx="531">
                  <c:v>76.3</c:v>
                </c:pt>
                <c:pt idx="532">
                  <c:v>76.5</c:v>
                </c:pt>
                <c:pt idx="533">
                  <c:v>76.6</c:v>
                </c:pt>
                <c:pt idx="534">
                  <c:v>76.8</c:v>
                </c:pt>
                <c:pt idx="535">
                  <c:v>76.9</c:v>
                </c:pt>
                <c:pt idx="536">
                  <c:v>77</c:v>
                </c:pt>
                <c:pt idx="537">
                  <c:v>77.2</c:v>
                </c:pt>
                <c:pt idx="538">
                  <c:v>77.3</c:v>
                </c:pt>
                <c:pt idx="539">
                  <c:v>77.5</c:v>
                </c:pt>
                <c:pt idx="540">
                  <c:v>77.6</c:v>
                </c:pt>
                <c:pt idx="541">
                  <c:v>77.8</c:v>
                </c:pt>
                <c:pt idx="542">
                  <c:v>77.9</c:v>
                </c:pt>
                <c:pt idx="543">
                  <c:v>78</c:v>
                </c:pt>
                <c:pt idx="544">
                  <c:v>78.2</c:v>
                </c:pt>
                <c:pt idx="545">
                  <c:v>78.3</c:v>
                </c:pt>
                <c:pt idx="546">
                  <c:v>78.5</c:v>
                </c:pt>
                <c:pt idx="547">
                  <c:v>78.6</c:v>
                </c:pt>
                <c:pt idx="548">
                  <c:v>78.8</c:v>
                </c:pt>
                <c:pt idx="549">
                  <c:v>78.9</c:v>
                </c:pt>
                <c:pt idx="550">
                  <c:v>79.1</c:v>
                </c:pt>
                <c:pt idx="551">
                  <c:v>79.2</c:v>
                </c:pt>
                <c:pt idx="552">
                  <c:v>79.3</c:v>
                </c:pt>
                <c:pt idx="553">
                  <c:v>79.5</c:v>
                </c:pt>
                <c:pt idx="554">
                  <c:v>79.6</c:v>
                </c:pt>
                <c:pt idx="555">
                  <c:v>79.8</c:v>
                </c:pt>
                <c:pt idx="556">
                  <c:v>79.9</c:v>
                </c:pt>
                <c:pt idx="557">
                  <c:v>80.1</c:v>
                </c:pt>
                <c:pt idx="558">
                  <c:v>80.2</c:v>
                </c:pt>
                <c:pt idx="559">
                  <c:v>80.4</c:v>
                </c:pt>
                <c:pt idx="560">
                  <c:v>80.5</c:v>
                </c:pt>
                <c:pt idx="561">
                  <c:v>80.6</c:v>
                </c:pt>
                <c:pt idx="562">
                  <c:v>80.8</c:v>
                </c:pt>
                <c:pt idx="563">
                  <c:v>80.9</c:v>
                </c:pt>
                <c:pt idx="564">
                  <c:v>81.1</c:v>
                </c:pt>
                <c:pt idx="565">
                  <c:v>81.2</c:v>
                </c:pt>
                <c:pt idx="566">
                  <c:v>81.4</c:v>
                </c:pt>
                <c:pt idx="567">
                  <c:v>81.5</c:v>
                </c:pt>
                <c:pt idx="568">
                  <c:v>81.6</c:v>
                </c:pt>
                <c:pt idx="569">
                  <c:v>81.8</c:v>
                </c:pt>
                <c:pt idx="570">
                  <c:v>81.9</c:v>
                </c:pt>
                <c:pt idx="571">
                  <c:v>82.1</c:v>
                </c:pt>
                <c:pt idx="572">
                  <c:v>82.2</c:v>
                </c:pt>
                <c:pt idx="573">
                  <c:v>82.4</c:v>
                </c:pt>
                <c:pt idx="574">
                  <c:v>82.5</c:v>
                </c:pt>
                <c:pt idx="575">
                  <c:v>82.7</c:v>
                </c:pt>
                <c:pt idx="576">
                  <c:v>82.8</c:v>
                </c:pt>
                <c:pt idx="577">
                  <c:v>82.9</c:v>
                </c:pt>
                <c:pt idx="578">
                  <c:v>83.1</c:v>
                </c:pt>
                <c:pt idx="579">
                  <c:v>83.2</c:v>
                </c:pt>
                <c:pt idx="580">
                  <c:v>83.4</c:v>
                </c:pt>
                <c:pt idx="581">
                  <c:v>83.5</c:v>
                </c:pt>
                <c:pt idx="582">
                  <c:v>83.7</c:v>
                </c:pt>
                <c:pt idx="583">
                  <c:v>83.8</c:v>
                </c:pt>
                <c:pt idx="584">
                  <c:v>84</c:v>
                </c:pt>
                <c:pt idx="585">
                  <c:v>84.1</c:v>
                </c:pt>
                <c:pt idx="586">
                  <c:v>84.2</c:v>
                </c:pt>
                <c:pt idx="587">
                  <c:v>84.4</c:v>
                </c:pt>
                <c:pt idx="588">
                  <c:v>84.5</c:v>
                </c:pt>
                <c:pt idx="589">
                  <c:v>84.7</c:v>
                </c:pt>
                <c:pt idx="590">
                  <c:v>84.8</c:v>
                </c:pt>
                <c:pt idx="591">
                  <c:v>85</c:v>
                </c:pt>
                <c:pt idx="592">
                  <c:v>85.1</c:v>
                </c:pt>
                <c:pt idx="593">
                  <c:v>85.2</c:v>
                </c:pt>
                <c:pt idx="594">
                  <c:v>85.4</c:v>
                </c:pt>
                <c:pt idx="595">
                  <c:v>85.5</c:v>
                </c:pt>
                <c:pt idx="596">
                  <c:v>85.7</c:v>
                </c:pt>
                <c:pt idx="597">
                  <c:v>85.8</c:v>
                </c:pt>
                <c:pt idx="598">
                  <c:v>86</c:v>
                </c:pt>
                <c:pt idx="599">
                  <c:v>86.1</c:v>
                </c:pt>
                <c:pt idx="600">
                  <c:v>86.3</c:v>
                </c:pt>
                <c:pt idx="601">
                  <c:v>86.4</c:v>
                </c:pt>
                <c:pt idx="602">
                  <c:v>86.5</c:v>
                </c:pt>
                <c:pt idx="603">
                  <c:v>86.7</c:v>
                </c:pt>
                <c:pt idx="604">
                  <c:v>86.8</c:v>
                </c:pt>
                <c:pt idx="605">
                  <c:v>87</c:v>
                </c:pt>
                <c:pt idx="606">
                  <c:v>87.1</c:v>
                </c:pt>
                <c:pt idx="607">
                  <c:v>87.3</c:v>
                </c:pt>
                <c:pt idx="608">
                  <c:v>87.4</c:v>
                </c:pt>
                <c:pt idx="609">
                  <c:v>87.6</c:v>
                </c:pt>
                <c:pt idx="610">
                  <c:v>87.7</c:v>
                </c:pt>
                <c:pt idx="611">
                  <c:v>87.8</c:v>
                </c:pt>
                <c:pt idx="612">
                  <c:v>88</c:v>
                </c:pt>
                <c:pt idx="613">
                  <c:v>88.1</c:v>
                </c:pt>
                <c:pt idx="614">
                  <c:v>88.3</c:v>
                </c:pt>
                <c:pt idx="615">
                  <c:v>88.4</c:v>
                </c:pt>
                <c:pt idx="616">
                  <c:v>88.6</c:v>
                </c:pt>
                <c:pt idx="617">
                  <c:v>88.7</c:v>
                </c:pt>
                <c:pt idx="618">
                  <c:v>88.8</c:v>
                </c:pt>
                <c:pt idx="619">
                  <c:v>89</c:v>
                </c:pt>
                <c:pt idx="620">
                  <c:v>89.1</c:v>
                </c:pt>
                <c:pt idx="621">
                  <c:v>89.3</c:v>
                </c:pt>
                <c:pt idx="622">
                  <c:v>89.4</c:v>
                </c:pt>
                <c:pt idx="623">
                  <c:v>89.6</c:v>
                </c:pt>
                <c:pt idx="624">
                  <c:v>89.7</c:v>
                </c:pt>
                <c:pt idx="625">
                  <c:v>89.9</c:v>
                </c:pt>
                <c:pt idx="626">
                  <c:v>90</c:v>
                </c:pt>
                <c:pt idx="627">
                  <c:v>90.1</c:v>
                </c:pt>
                <c:pt idx="628">
                  <c:v>90.3</c:v>
                </c:pt>
                <c:pt idx="629">
                  <c:v>90.4</c:v>
                </c:pt>
                <c:pt idx="630">
                  <c:v>90.6</c:v>
                </c:pt>
                <c:pt idx="631">
                  <c:v>90.7</c:v>
                </c:pt>
                <c:pt idx="632">
                  <c:v>90.9</c:v>
                </c:pt>
                <c:pt idx="633">
                  <c:v>91</c:v>
                </c:pt>
                <c:pt idx="634">
                  <c:v>91.2</c:v>
                </c:pt>
                <c:pt idx="635">
                  <c:v>91.3</c:v>
                </c:pt>
                <c:pt idx="636">
                  <c:v>91.4</c:v>
                </c:pt>
                <c:pt idx="637">
                  <c:v>91.6</c:v>
                </c:pt>
                <c:pt idx="638">
                  <c:v>91.7</c:v>
                </c:pt>
                <c:pt idx="639">
                  <c:v>91.9</c:v>
                </c:pt>
                <c:pt idx="640">
                  <c:v>92</c:v>
                </c:pt>
                <c:pt idx="641">
                  <c:v>92.2</c:v>
                </c:pt>
                <c:pt idx="642">
                  <c:v>92.3</c:v>
                </c:pt>
                <c:pt idx="643">
                  <c:v>92.4</c:v>
                </c:pt>
                <c:pt idx="644">
                  <c:v>92.6</c:v>
                </c:pt>
                <c:pt idx="645">
                  <c:v>92.7</c:v>
                </c:pt>
                <c:pt idx="646">
                  <c:v>92.9</c:v>
                </c:pt>
                <c:pt idx="647">
                  <c:v>93</c:v>
                </c:pt>
                <c:pt idx="648">
                  <c:v>93.2</c:v>
                </c:pt>
                <c:pt idx="649">
                  <c:v>93.3</c:v>
                </c:pt>
                <c:pt idx="650">
                  <c:v>93.5</c:v>
                </c:pt>
                <c:pt idx="651">
                  <c:v>93.6</c:v>
                </c:pt>
                <c:pt idx="652">
                  <c:v>93.7</c:v>
                </c:pt>
                <c:pt idx="653">
                  <c:v>93.9</c:v>
                </c:pt>
                <c:pt idx="654">
                  <c:v>94</c:v>
                </c:pt>
                <c:pt idx="655">
                  <c:v>94.2</c:v>
                </c:pt>
                <c:pt idx="656">
                  <c:v>94.3</c:v>
                </c:pt>
                <c:pt idx="657">
                  <c:v>94.5</c:v>
                </c:pt>
                <c:pt idx="658">
                  <c:v>94.6</c:v>
                </c:pt>
                <c:pt idx="659">
                  <c:v>94.8</c:v>
                </c:pt>
                <c:pt idx="660">
                  <c:v>94.9</c:v>
                </c:pt>
                <c:pt idx="661">
                  <c:v>95</c:v>
                </c:pt>
                <c:pt idx="662">
                  <c:v>95.2</c:v>
                </c:pt>
                <c:pt idx="663">
                  <c:v>95.3</c:v>
                </c:pt>
                <c:pt idx="664">
                  <c:v>95.5</c:v>
                </c:pt>
                <c:pt idx="665">
                  <c:v>95.6</c:v>
                </c:pt>
                <c:pt idx="666">
                  <c:v>95.8</c:v>
                </c:pt>
                <c:pt idx="667">
                  <c:v>95.9</c:v>
                </c:pt>
                <c:pt idx="668">
                  <c:v>96</c:v>
                </c:pt>
                <c:pt idx="669">
                  <c:v>96.2</c:v>
                </c:pt>
                <c:pt idx="670">
                  <c:v>96.3</c:v>
                </c:pt>
                <c:pt idx="671">
                  <c:v>96.5</c:v>
                </c:pt>
                <c:pt idx="672">
                  <c:v>96.6</c:v>
                </c:pt>
                <c:pt idx="673">
                  <c:v>96.8</c:v>
                </c:pt>
                <c:pt idx="674">
                  <c:v>96.9</c:v>
                </c:pt>
                <c:pt idx="675">
                  <c:v>97.1</c:v>
                </c:pt>
                <c:pt idx="676">
                  <c:v>97.2</c:v>
                </c:pt>
                <c:pt idx="677">
                  <c:v>97.3</c:v>
                </c:pt>
                <c:pt idx="678">
                  <c:v>97.5</c:v>
                </c:pt>
                <c:pt idx="679">
                  <c:v>97.6</c:v>
                </c:pt>
                <c:pt idx="680">
                  <c:v>97.8</c:v>
                </c:pt>
                <c:pt idx="681">
                  <c:v>97.9</c:v>
                </c:pt>
                <c:pt idx="682">
                  <c:v>98.1</c:v>
                </c:pt>
                <c:pt idx="683">
                  <c:v>98.2</c:v>
                </c:pt>
                <c:pt idx="684">
                  <c:v>98.4</c:v>
                </c:pt>
                <c:pt idx="685">
                  <c:v>98.5</c:v>
                </c:pt>
                <c:pt idx="686">
                  <c:v>98.6</c:v>
                </c:pt>
                <c:pt idx="687">
                  <c:v>98.8</c:v>
                </c:pt>
                <c:pt idx="688">
                  <c:v>98.9</c:v>
                </c:pt>
                <c:pt idx="689">
                  <c:v>99.1</c:v>
                </c:pt>
                <c:pt idx="690">
                  <c:v>99.2</c:v>
                </c:pt>
                <c:pt idx="691">
                  <c:v>99.4</c:v>
                </c:pt>
                <c:pt idx="692">
                  <c:v>99.5</c:v>
                </c:pt>
                <c:pt idx="693">
                  <c:v>99.6</c:v>
                </c:pt>
                <c:pt idx="694">
                  <c:v>99.8</c:v>
                </c:pt>
                <c:pt idx="695">
                  <c:v>99.9</c:v>
                </c:pt>
                <c:pt idx="696">
                  <c:v>100</c:v>
                </c:pt>
                <c:pt idx="697">
                  <c:v>100</c:v>
                </c:pt>
                <c:pt idx="698">
                  <c:v>100</c:v>
                </c:pt>
                <c:pt idx="699">
                  <c:v>101</c:v>
                </c:pt>
                <c:pt idx="700">
                  <c:v>101</c:v>
                </c:pt>
                <c:pt idx="701">
                  <c:v>101</c:v>
                </c:pt>
                <c:pt idx="702">
                  <c:v>101</c:v>
                </c:pt>
                <c:pt idx="703">
                  <c:v>101</c:v>
                </c:pt>
                <c:pt idx="704">
                  <c:v>101</c:v>
                </c:pt>
                <c:pt idx="705">
                  <c:v>101</c:v>
                </c:pt>
                <c:pt idx="706">
                  <c:v>102</c:v>
                </c:pt>
                <c:pt idx="707">
                  <c:v>102</c:v>
                </c:pt>
                <c:pt idx="708">
                  <c:v>102</c:v>
                </c:pt>
                <c:pt idx="709">
                  <c:v>102</c:v>
                </c:pt>
                <c:pt idx="710">
                  <c:v>102</c:v>
                </c:pt>
                <c:pt idx="711">
                  <c:v>102</c:v>
                </c:pt>
                <c:pt idx="712">
                  <c:v>102</c:v>
                </c:pt>
                <c:pt idx="713">
                  <c:v>103</c:v>
                </c:pt>
                <c:pt idx="714">
                  <c:v>103</c:v>
                </c:pt>
                <c:pt idx="715">
                  <c:v>103</c:v>
                </c:pt>
                <c:pt idx="716">
                  <c:v>103</c:v>
                </c:pt>
                <c:pt idx="717">
                  <c:v>103</c:v>
                </c:pt>
                <c:pt idx="718">
                  <c:v>103</c:v>
                </c:pt>
                <c:pt idx="719">
                  <c:v>103</c:v>
                </c:pt>
                <c:pt idx="720">
                  <c:v>104</c:v>
                </c:pt>
                <c:pt idx="721">
                  <c:v>104</c:v>
                </c:pt>
                <c:pt idx="722">
                  <c:v>104</c:v>
                </c:pt>
                <c:pt idx="723">
                  <c:v>104</c:v>
                </c:pt>
                <c:pt idx="724">
                  <c:v>104</c:v>
                </c:pt>
                <c:pt idx="725">
                  <c:v>104</c:v>
                </c:pt>
                <c:pt idx="726">
                  <c:v>104</c:v>
                </c:pt>
                <c:pt idx="727">
                  <c:v>105</c:v>
                </c:pt>
                <c:pt idx="728">
                  <c:v>105</c:v>
                </c:pt>
                <c:pt idx="729">
                  <c:v>105</c:v>
                </c:pt>
                <c:pt idx="730">
                  <c:v>105</c:v>
                </c:pt>
                <c:pt idx="731">
                  <c:v>105</c:v>
                </c:pt>
                <c:pt idx="732">
                  <c:v>105</c:v>
                </c:pt>
                <c:pt idx="733">
                  <c:v>105</c:v>
                </c:pt>
                <c:pt idx="734">
                  <c:v>106</c:v>
                </c:pt>
                <c:pt idx="735">
                  <c:v>106</c:v>
                </c:pt>
                <c:pt idx="736">
                  <c:v>106</c:v>
                </c:pt>
                <c:pt idx="737">
                  <c:v>106</c:v>
                </c:pt>
                <c:pt idx="738">
                  <c:v>106</c:v>
                </c:pt>
                <c:pt idx="739">
                  <c:v>106</c:v>
                </c:pt>
                <c:pt idx="740">
                  <c:v>106</c:v>
                </c:pt>
                <c:pt idx="741">
                  <c:v>107</c:v>
                </c:pt>
                <c:pt idx="742">
                  <c:v>107</c:v>
                </c:pt>
                <c:pt idx="743">
                  <c:v>107</c:v>
                </c:pt>
                <c:pt idx="744">
                  <c:v>107</c:v>
                </c:pt>
                <c:pt idx="745">
                  <c:v>107</c:v>
                </c:pt>
                <c:pt idx="746">
                  <c:v>107</c:v>
                </c:pt>
                <c:pt idx="747">
                  <c:v>107</c:v>
                </c:pt>
                <c:pt idx="748">
                  <c:v>108</c:v>
                </c:pt>
                <c:pt idx="749">
                  <c:v>108</c:v>
                </c:pt>
                <c:pt idx="750">
                  <c:v>108</c:v>
                </c:pt>
                <c:pt idx="751">
                  <c:v>108</c:v>
                </c:pt>
                <c:pt idx="752">
                  <c:v>108</c:v>
                </c:pt>
                <c:pt idx="753">
                  <c:v>108</c:v>
                </c:pt>
                <c:pt idx="754">
                  <c:v>108</c:v>
                </c:pt>
                <c:pt idx="755">
                  <c:v>109</c:v>
                </c:pt>
                <c:pt idx="756">
                  <c:v>109</c:v>
                </c:pt>
                <c:pt idx="757">
                  <c:v>109</c:v>
                </c:pt>
                <c:pt idx="758">
                  <c:v>109</c:v>
                </c:pt>
                <c:pt idx="759">
                  <c:v>109</c:v>
                </c:pt>
                <c:pt idx="760">
                  <c:v>109</c:v>
                </c:pt>
                <c:pt idx="761">
                  <c:v>109</c:v>
                </c:pt>
                <c:pt idx="762">
                  <c:v>110</c:v>
                </c:pt>
                <c:pt idx="763">
                  <c:v>110</c:v>
                </c:pt>
                <c:pt idx="764">
                  <c:v>110</c:v>
                </c:pt>
                <c:pt idx="765">
                  <c:v>110</c:v>
                </c:pt>
                <c:pt idx="766">
                  <c:v>110</c:v>
                </c:pt>
                <c:pt idx="767">
                  <c:v>110</c:v>
                </c:pt>
                <c:pt idx="768">
                  <c:v>110</c:v>
                </c:pt>
                <c:pt idx="769">
                  <c:v>111</c:v>
                </c:pt>
                <c:pt idx="770">
                  <c:v>111</c:v>
                </c:pt>
                <c:pt idx="771">
                  <c:v>111</c:v>
                </c:pt>
                <c:pt idx="772">
                  <c:v>111</c:v>
                </c:pt>
                <c:pt idx="773">
                  <c:v>111</c:v>
                </c:pt>
                <c:pt idx="774">
                  <c:v>111</c:v>
                </c:pt>
                <c:pt idx="775">
                  <c:v>111</c:v>
                </c:pt>
                <c:pt idx="776">
                  <c:v>112</c:v>
                </c:pt>
                <c:pt idx="777">
                  <c:v>112</c:v>
                </c:pt>
                <c:pt idx="778">
                  <c:v>112</c:v>
                </c:pt>
                <c:pt idx="779">
                  <c:v>112</c:v>
                </c:pt>
                <c:pt idx="780">
                  <c:v>112</c:v>
                </c:pt>
                <c:pt idx="781">
                  <c:v>112</c:v>
                </c:pt>
                <c:pt idx="782">
                  <c:v>112</c:v>
                </c:pt>
                <c:pt idx="783">
                  <c:v>113</c:v>
                </c:pt>
                <c:pt idx="784">
                  <c:v>113</c:v>
                </c:pt>
                <c:pt idx="785">
                  <c:v>113</c:v>
                </c:pt>
                <c:pt idx="786">
                  <c:v>113</c:v>
                </c:pt>
                <c:pt idx="787">
                  <c:v>113</c:v>
                </c:pt>
                <c:pt idx="788">
                  <c:v>113</c:v>
                </c:pt>
                <c:pt idx="789">
                  <c:v>113</c:v>
                </c:pt>
                <c:pt idx="790">
                  <c:v>114</c:v>
                </c:pt>
                <c:pt idx="791">
                  <c:v>114</c:v>
                </c:pt>
                <c:pt idx="792">
                  <c:v>114</c:v>
                </c:pt>
                <c:pt idx="793">
                  <c:v>114</c:v>
                </c:pt>
                <c:pt idx="794">
                  <c:v>114</c:v>
                </c:pt>
                <c:pt idx="795">
                  <c:v>114</c:v>
                </c:pt>
                <c:pt idx="796">
                  <c:v>114</c:v>
                </c:pt>
                <c:pt idx="797">
                  <c:v>115</c:v>
                </c:pt>
                <c:pt idx="798">
                  <c:v>115</c:v>
                </c:pt>
                <c:pt idx="799">
                  <c:v>115</c:v>
                </c:pt>
                <c:pt idx="800">
                  <c:v>115</c:v>
                </c:pt>
                <c:pt idx="801">
                  <c:v>115</c:v>
                </c:pt>
                <c:pt idx="802">
                  <c:v>115</c:v>
                </c:pt>
                <c:pt idx="803">
                  <c:v>115</c:v>
                </c:pt>
                <c:pt idx="804">
                  <c:v>116</c:v>
                </c:pt>
                <c:pt idx="805">
                  <c:v>116</c:v>
                </c:pt>
                <c:pt idx="806">
                  <c:v>116</c:v>
                </c:pt>
                <c:pt idx="807">
                  <c:v>116</c:v>
                </c:pt>
                <c:pt idx="808">
                  <c:v>116</c:v>
                </c:pt>
                <c:pt idx="809">
                  <c:v>116</c:v>
                </c:pt>
                <c:pt idx="810">
                  <c:v>116</c:v>
                </c:pt>
                <c:pt idx="811">
                  <c:v>117</c:v>
                </c:pt>
                <c:pt idx="812">
                  <c:v>117</c:v>
                </c:pt>
                <c:pt idx="813">
                  <c:v>117</c:v>
                </c:pt>
                <c:pt idx="814">
                  <c:v>117</c:v>
                </c:pt>
                <c:pt idx="815">
                  <c:v>117</c:v>
                </c:pt>
                <c:pt idx="816">
                  <c:v>117</c:v>
                </c:pt>
                <c:pt idx="817">
                  <c:v>118</c:v>
                </c:pt>
                <c:pt idx="818">
                  <c:v>118</c:v>
                </c:pt>
                <c:pt idx="819">
                  <c:v>118</c:v>
                </c:pt>
                <c:pt idx="820">
                  <c:v>118</c:v>
                </c:pt>
                <c:pt idx="821">
                  <c:v>118</c:v>
                </c:pt>
                <c:pt idx="822">
                  <c:v>118</c:v>
                </c:pt>
                <c:pt idx="823">
                  <c:v>118</c:v>
                </c:pt>
                <c:pt idx="824">
                  <c:v>119</c:v>
                </c:pt>
                <c:pt idx="825">
                  <c:v>119</c:v>
                </c:pt>
                <c:pt idx="826">
                  <c:v>119</c:v>
                </c:pt>
                <c:pt idx="827">
                  <c:v>119</c:v>
                </c:pt>
                <c:pt idx="828">
                  <c:v>119</c:v>
                </c:pt>
                <c:pt idx="829">
                  <c:v>119</c:v>
                </c:pt>
                <c:pt idx="830">
                  <c:v>119</c:v>
                </c:pt>
                <c:pt idx="831">
                  <c:v>120</c:v>
                </c:pt>
                <c:pt idx="832">
                  <c:v>120</c:v>
                </c:pt>
                <c:pt idx="833">
                  <c:v>120</c:v>
                </c:pt>
                <c:pt idx="834">
                  <c:v>120</c:v>
                </c:pt>
                <c:pt idx="835">
                  <c:v>120</c:v>
                </c:pt>
                <c:pt idx="836">
                  <c:v>120</c:v>
                </c:pt>
                <c:pt idx="837">
                  <c:v>120</c:v>
                </c:pt>
                <c:pt idx="838">
                  <c:v>121</c:v>
                </c:pt>
                <c:pt idx="839">
                  <c:v>121</c:v>
                </c:pt>
                <c:pt idx="840">
                  <c:v>121</c:v>
                </c:pt>
                <c:pt idx="841">
                  <c:v>121</c:v>
                </c:pt>
                <c:pt idx="842">
                  <c:v>121</c:v>
                </c:pt>
                <c:pt idx="843">
                  <c:v>121</c:v>
                </c:pt>
                <c:pt idx="844">
                  <c:v>121</c:v>
                </c:pt>
                <c:pt idx="845">
                  <c:v>122</c:v>
                </c:pt>
                <c:pt idx="846">
                  <c:v>122</c:v>
                </c:pt>
                <c:pt idx="847">
                  <c:v>122</c:v>
                </c:pt>
                <c:pt idx="848">
                  <c:v>122</c:v>
                </c:pt>
                <c:pt idx="849">
                  <c:v>122</c:v>
                </c:pt>
                <c:pt idx="850">
                  <c:v>122</c:v>
                </c:pt>
                <c:pt idx="851">
                  <c:v>122</c:v>
                </c:pt>
                <c:pt idx="852">
                  <c:v>123</c:v>
                </c:pt>
                <c:pt idx="853">
                  <c:v>123</c:v>
                </c:pt>
                <c:pt idx="854">
                  <c:v>123</c:v>
                </c:pt>
                <c:pt idx="855">
                  <c:v>123</c:v>
                </c:pt>
                <c:pt idx="856">
                  <c:v>123</c:v>
                </c:pt>
                <c:pt idx="857">
                  <c:v>123</c:v>
                </c:pt>
                <c:pt idx="858">
                  <c:v>123</c:v>
                </c:pt>
                <c:pt idx="859">
                  <c:v>124</c:v>
                </c:pt>
                <c:pt idx="860">
                  <c:v>124</c:v>
                </c:pt>
                <c:pt idx="861">
                  <c:v>124</c:v>
                </c:pt>
                <c:pt idx="862">
                  <c:v>124</c:v>
                </c:pt>
                <c:pt idx="863">
                  <c:v>124</c:v>
                </c:pt>
                <c:pt idx="864">
                  <c:v>124</c:v>
                </c:pt>
                <c:pt idx="865">
                  <c:v>124</c:v>
                </c:pt>
                <c:pt idx="866">
                  <c:v>125</c:v>
                </c:pt>
                <c:pt idx="867">
                  <c:v>125</c:v>
                </c:pt>
                <c:pt idx="868">
                  <c:v>125</c:v>
                </c:pt>
                <c:pt idx="869">
                  <c:v>125</c:v>
                </c:pt>
                <c:pt idx="870">
                  <c:v>125</c:v>
                </c:pt>
                <c:pt idx="871">
                  <c:v>125</c:v>
                </c:pt>
                <c:pt idx="872">
                  <c:v>125</c:v>
                </c:pt>
                <c:pt idx="873">
                  <c:v>126</c:v>
                </c:pt>
                <c:pt idx="874">
                  <c:v>126</c:v>
                </c:pt>
                <c:pt idx="875">
                  <c:v>126</c:v>
                </c:pt>
                <c:pt idx="876">
                  <c:v>126</c:v>
                </c:pt>
                <c:pt idx="877">
                  <c:v>126</c:v>
                </c:pt>
                <c:pt idx="878">
                  <c:v>126</c:v>
                </c:pt>
                <c:pt idx="879">
                  <c:v>126</c:v>
                </c:pt>
                <c:pt idx="880">
                  <c:v>127</c:v>
                </c:pt>
                <c:pt idx="881">
                  <c:v>127</c:v>
                </c:pt>
                <c:pt idx="882">
                  <c:v>127</c:v>
                </c:pt>
                <c:pt idx="883">
                  <c:v>127</c:v>
                </c:pt>
                <c:pt idx="884">
                  <c:v>127</c:v>
                </c:pt>
                <c:pt idx="885">
                  <c:v>127</c:v>
                </c:pt>
                <c:pt idx="886">
                  <c:v>127</c:v>
                </c:pt>
                <c:pt idx="887">
                  <c:v>128</c:v>
                </c:pt>
                <c:pt idx="888">
                  <c:v>128</c:v>
                </c:pt>
                <c:pt idx="889">
                  <c:v>128</c:v>
                </c:pt>
                <c:pt idx="890">
                  <c:v>128</c:v>
                </c:pt>
                <c:pt idx="891">
                  <c:v>128</c:v>
                </c:pt>
                <c:pt idx="892">
                  <c:v>128</c:v>
                </c:pt>
                <c:pt idx="893">
                  <c:v>128</c:v>
                </c:pt>
                <c:pt idx="894">
                  <c:v>129</c:v>
                </c:pt>
                <c:pt idx="895">
                  <c:v>129</c:v>
                </c:pt>
                <c:pt idx="896">
                  <c:v>129</c:v>
                </c:pt>
                <c:pt idx="897">
                  <c:v>129</c:v>
                </c:pt>
                <c:pt idx="898">
                  <c:v>129</c:v>
                </c:pt>
                <c:pt idx="899">
                  <c:v>129</c:v>
                </c:pt>
                <c:pt idx="900">
                  <c:v>129</c:v>
                </c:pt>
                <c:pt idx="901">
                  <c:v>130</c:v>
                </c:pt>
                <c:pt idx="902">
                  <c:v>130</c:v>
                </c:pt>
                <c:pt idx="903">
                  <c:v>130</c:v>
                </c:pt>
                <c:pt idx="904">
                  <c:v>130</c:v>
                </c:pt>
                <c:pt idx="905">
                  <c:v>130</c:v>
                </c:pt>
                <c:pt idx="906">
                  <c:v>130</c:v>
                </c:pt>
                <c:pt idx="907">
                  <c:v>130</c:v>
                </c:pt>
                <c:pt idx="908">
                  <c:v>131</c:v>
                </c:pt>
                <c:pt idx="909">
                  <c:v>131</c:v>
                </c:pt>
                <c:pt idx="910">
                  <c:v>131</c:v>
                </c:pt>
                <c:pt idx="911">
                  <c:v>131</c:v>
                </c:pt>
                <c:pt idx="912">
                  <c:v>131</c:v>
                </c:pt>
                <c:pt idx="913">
                  <c:v>131</c:v>
                </c:pt>
                <c:pt idx="914">
                  <c:v>131</c:v>
                </c:pt>
                <c:pt idx="915">
                  <c:v>132</c:v>
                </c:pt>
                <c:pt idx="916">
                  <c:v>132</c:v>
                </c:pt>
                <c:pt idx="917">
                  <c:v>132</c:v>
                </c:pt>
                <c:pt idx="918">
                  <c:v>132</c:v>
                </c:pt>
                <c:pt idx="919">
                  <c:v>132</c:v>
                </c:pt>
                <c:pt idx="920">
                  <c:v>132</c:v>
                </c:pt>
                <c:pt idx="921">
                  <c:v>132</c:v>
                </c:pt>
                <c:pt idx="922">
                  <c:v>133</c:v>
                </c:pt>
                <c:pt idx="923">
                  <c:v>133</c:v>
                </c:pt>
                <c:pt idx="924">
                  <c:v>133</c:v>
                </c:pt>
                <c:pt idx="925">
                  <c:v>133</c:v>
                </c:pt>
                <c:pt idx="926">
                  <c:v>133</c:v>
                </c:pt>
                <c:pt idx="927">
                  <c:v>133</c:v>
                </c:pt>
                <c:pt idx="928">
                  <c:v>133</c:v>
                </c:pt>
                <c:pt idx="929">
                  <c:v>134</c:v>
                </c:pt>
                <c:pt idx="930">
                  <c:v>134</c:v>
                </c:pt>
                <c:pt idx="931">
                  <c:v>134</c:v>
                </c:pt>
                <c:pt idx="932">
                  <c:v>134</c:v>
                </c:pt>
                <c:pt idx="933">
                  <c:v>134</c:v>
                </c:pt>
                <c:pt idx="934">
                  <c:v>134</c:v>
                </c:pt>
                <c:pt idx="935">
                  <c:v>134</c:v>
                </c:pt>
                <c:pt idx="936">
                  <c:v>135</c:v>
                </c:pt>
                <c:pt idx="937">
                  <c:v>135</c:v>
                </c:pt>
                <c:pt idx="938">
                  <c:v>135</c:v>
                </c:pt>
                <c:pt idx="939">
                  <c:v>135</c:v>
                </c:pt>
                <c:pt idx="940">
                  <c:v>135</c:v>
                </c:pt>
                <c:pt idx="941">
                  <c:v>135</c:v>
                </c:pt>
                <c:pt idx="942">
                  <c:v>136</c:v>
                </c:pt>
                <c:pt idx="943">
                  <c:v>136</c:v>
                </c:pt>
                <c:pt idx="944">
                  <c:v>136</c:v>
                </c:pt>
                <c:pt idx="945">
                  <c:v>136</c:v>
                </c:pt>
                <c:pt idx="946">
                  <c:v>136</c:v>
                </c:pt>
                <c:pt idx="947">
                  <c:v>136</c:v>
                </c:pt>
                <c:pt idx="948">
                  <c:v>136</c:v>
                </c:pt>
                <c:pt idx="949">
                  <c:v>137</c:v>
                </c:pt>
                <c:pt idx="950">
                  <c:v>137</c:v>
                </c:pt>
                <c:pt idx="951">
                  <c:v>137</c:v>
                </c:pt>
                <c:pt idx="952">
                  <c:v>137</c:v>
                </c:pt>
                <c:pt idx="953">
                  <c:v>137</c:v>
                </c:pt>
                <c:pt idx="954">
                  <c:v>137</c:v>
                </c:pt>
                <c:pt idx="955">
                  <c:v>137</c:v>
                </c:pt>
                <c:pt idx="956">
                  <c:v>138</c:v>
                </c:pt>
                <c:pt idx="957">
                  <c:v>138</c:v>
                </c:pt>
                <c:pt idx="958">
                  <c:v>138</c:v>
                </c:pt>
                <c:pt idx="959">
                  <c:v>138</c:v>
                </c:pt>
                <c:pt idx="960">
                  <c:v>138</c:v>
                </c:pt>
                <c:pt idx="961">
                  <c:v>138</c:v>
                </c:pt>
                <c:pt idx="962">
                  <c:v>138</c:v>
                </c:pt>
                <c:pt idx="963">
                  <c:v>139</c:v>
                </c:pt>
                <c:pt idx="964">
                  <c:v>139</c:v>
                </c:pt>
                <c:pt idx="965">
                  <c:v>139</c:v>
                </c:pt>
                <c:pt idx="966">
                  <c:v>139</c:v>
                </c:pt>
                <c:pt idx="967">
                  <c:v>139</c:v>
                </c:pt>
                <c:pt idx="968">
                  <c:v>139</c:v>
                </c:pt>
                <c:pt idx="969">
                  <c:v>139</c:v>
                </c:pt>
                <c:pt idx="970">
                  <c:v>140</c:v>
                </c:pt>
                <c:pt idx="971">
                  <c:v>140</c:v>
                </c:pt>
                <c:pt idx="972">
                  <c:v>140</c:v>
                </c:pt>
                <c:pt idx="973">
                  <c:v>140</c:v>
                </c:pt>
                <c:pt idx="974">
                  <c:v>140</c:v>
                </c:pt>
                <c:pt idx="975">
                  <c:v>140</c:v>
                </c:pt>
                <c:pt idx="976">
                  <c:v>140</c:v>
                </c:pt>
                <c:pt idx="977">
                  <c:v>141</c:v>
                </c:pt>
                <c:pt idx="978">
                  <c:v>141</c:v>
                </c:pt>
                <c:pt idx="979">
                  <c:v>141</c:v>
                </c:pt>
                <c:pt idx="980">
                  <c:v>141</c:v>
                </c:pt>
                <c:pt idx="981">
                  <c:v>141</c:v>
                </c:pt>
                <c:pt idx="982">
                  <c:v>141</c:v>
                </c:pt>
                <c:pt idx="983">
                  <c:v>141</c:v>
                </c:pt>
                <c:pt idx="984">
                  <c:v>142</c:v>
                </c:pt>
                <c:pt idx="985">
                  <c:v>142</c:v>
                </c:pt>
                <c:pt idx="986">
                  <c:v>142</c:v>
                </c:pt>
                <c:pt idx="987">
                  <c:v>142</c:v>
                </c:pt>
                <c:pt idx="988">
                  <c:v>142</c:v>
                </c:pt>
                <c:pt idx="989">
                  <c:v>142</c:v>
                </c:pt>
                <c:pt idx="990">
                  <c:v>142</c:v>
                </c:pt>
                <c:pt idx="991">
                  <c:v>143</c:v>
                </c:pt>
                <c:pt idx="992">
                  <c:v>143</c:v>
                </c:pt>
                <c:pt idx="993">
                  <c:v>143</c:v>
                </c:pt>
                <c:pt idx="994">
                  <c:v>143</c:v>
                </c:pt>
                <c:pt idx="995">
                  <c:v>143</c:v>
                </c:pt>
                <c:pt idx="996">
                  <c:v>143</c:v>
                </c:pt>
                <c:pt idx="997">
                  <c:v>143</c:v>
                </c:pt>
                <c:pt idx="998">
                  <c:v>144</c:v>
                </c:pt>
                <c:pt idx="999">
                  <c:v>144</c:v>
                </c:pt>
                <c:pt idx="1000">
                  <c:v>144</c:v>
                </c:pt>
                <c:pt idx="1001">
                  <c:v>144</c:v>
                </c:pt>
                <c:pt idx="1002">
                  <c:v>144</c:v>
                </c:pt>
                <c:pt idx="1003">
                  <c:v>144</c:v>
                </c:pt>
                <c:pt idx="1004">
                  <c:v>144</c:v>
                </c:pt>
                <c:pt idx="1005">
                  <c:v>145</c:v>
                </c:pt>
                <c:pt idx="1006">
                  <c:v>145</c:v>
                </c:pt>
                <c:pt idx="1007">
                  <c:v>145</c:v>
                </c:pt>
                <c:pt idx="1008">
                  <c:v>145</c:v>
                </c:pt>
                <c:pt idx="1009">
                  <c:v>145</c:v>
                </c:pt>
                <c:pt idx="1010">
                  <c:v>145</c:v>
                </c:pt>
                <c:pt idx="1011">
                  <c:v>145</c:v>
                </c:pt>
                <c:pt idx="1012">
                  <c:v>146</c:v>
                </c:pt>
                <c:pt idx="1013">
                  <c:v>146</c:v>
                </c:pt>
                <c:pt idx="1014">
                  <c:v>146</c:v>
                </c:pt>
                <c:pt idx="1015">
                  <c:v>146</c:v>
                </c:pt>
                <c:pt idx="1016">
                  <c:v>146</c:v>
                </c:pt>
                <c:pt idx="1017">
                  <c:v>146</c:v>
                </c:pt>
                <c:pt idx="1018">
                  <c:v>146</c:v>
                </c:pt>
                <c:pt idx="1019">
                  <c:v>147</c:v>
                </c:pt>
                <c:pt idx="1020">
                  <c:v>147</c:v>
                </c:pt>
                <c:pt idx="1021">
                  <c:v>147</c:v>
                </c:pt>
                <c:pt idx="1022">
                  <c:v>147</c:v>
                </c:pt>
                <c:pt idx="1023">
                  <c:v>147</c:v>
                </c:pt>
                <c:pt idx="1024">
                  <c:v>147</c:v>
                </c:pt>
                <c:pt idx="1025">
                  <c:v>147</c:v>
                </c:pt>
                <c:pt idx="1026">
                  <c:v>148</c:v>
                </c:pt>
                <c:pt idx="1027">
                  <c:v>148</c:v>
                </c:pt>
                <c:pt idx="1028">
                  <c:v>148</c:v>
                </c:pt>
                <c:pt idx="1029">
                  <c:v>148</c:v>
                </c:pt>
                <c:pt idx="1030">
                  <c:v>148</c:v>
                </c:pt>
                <c:pt idx="1031">
                  <c:v>148</c:v>
                </c:pt>
                <c:pt idx="1032">
                  <c:v>148</c:v>
                </c:pt>
                <c:pt idx="1033">
                  <c:v>149</c:v>
                </c:pt>
                <c:pt idx="1034">
                  <c:v>149</c:v>
                </c:pt>
                <c:pt idx="1035">
                  <c:v>149</c:v>
                </c:pt>
                <c:pt idx="1036">
                  <c:v>149</c:v>
                </c:pt>
                <c:pt idx="1037">
                  <c:v>149</c:v>
                </c:pt>
                <c:pt idx="1038">
                  <c:v>149</c:v>
                </c:pt>
                <c:pt idx="1039">
                  <c:v>149</c:v>
                </c:pt>
                <c:pt idx="1040">
                  <c:v>150</c:v>
                </c:pt>
                <c:pt idx="1041">
                  <c:v>150</c:v>
                </c:pt>
                <c:pt idx="1042">
                  <c:v>150</c:v>
                </c:pt>
                <c:pt idx="1043">
                  <c:v>150</c:v>
                </c:pt>
                <c:pt idx="1044">
                  <c:v>150</c:v>
                </c:pt>
                <c:pt idx="1045">
                  <c:v>150</c:v>
                </c:pt>
                <c:pt idx="1046">
                  <c:v>150</c:v>
                </c:pt>
                <c:pt idx="1047">
                  <c:v>151</c:v>
                </c:pt>
                <c:pt idx="1048">
                  <c:v>151</c:v>
                </c:pt>
                <c:pt idx="1049">
                  <c:v>151</c:v>
                </c:pt>
                <c:pt idx="1050">
                  <c:v>151</c:v>
                </c:pt>
                <c:pt idx="1051">
                  <c:v>151</c:v>
                </c:pt>
                <c:pt idx="1052">
                  <c:v>151</c:v>
                </c:pt>
                <c:pt idx="1053">
                  <c:v>151</c:v>
                </c:pt>
                <c:pt idx="1054">
                  <c:v>152</c:v>
                </c:pt>
                <c:pt idx="1055">
                  <c:v>152</c:v>
                </c:pt>
                <c:pt idx="1056">
                  <c:v>152</c:v>
                </c:pt>
                <c:pt idx="1057">
                  <c:v>152</c:v>
                </c:pt>
                <c:pt idx="1058">
                  <c:v>152</c:v>
                </c:pt>
                <c:pt idx="1059">
                  <c:v>152</c:v>
                </c:pt>
                <c:pt idx="1060">
                  <c:v>152</c:v>
                </c:pt>
                <c:pt idx="1061">
                  <c:v>153</c:v>
                </c:pt>
                <c:pt idx="1062">
                  <c:v>153</c:v>
                </c:pt>
                <c:pt idx="1063">
                  <c:v>153</c:v>
                </c:pt>
                <c:pt idx="1064">
                  <c:v>153</c:v>
                </c:pt>
                <c:pt idx="1065">
                  <c:v>153</c:v>
                </c:pt>
                <c:pt idx="1066">
                  <c:v>153</c:v>
                </c:pt>
                <c:pt idx="1067">
                  <c:v>154</c:v>
                </c:pt>
                <c:pt idx="1068">
                  <c:v>154</c:v>
                </c:pt>
                <c:pt idx="1069">
                  <c:v>154</c:v>
                </c:pt>
                <c:pt idx="1070">
                  <c:v>154</c:v>
                </c:pt>
                <c:pt idx="1071">
                  <c:v>154</c:v>
                </c:pt>
                <c:pt idx="1072">
                  <c:v>154</c:v>
                </c:pt>
                <c:pt idx="1073">
                  <c:v>154</c:v>
                </c:pt>
                <c:pt idx="1074">
                  <c:v>155</c:v>
                </c:pt>
                <c:pt idx="1075">
                  <c:v>155</c:v>
                </c:pt>
                <c:pt idx="1076">
                  <c:v>155</c:v>
                </c:pt>
                <c:pt idx="1077">
                  <c:v>155</c:v>
                </c:pt>
                <c:pt idx="1078">
                  <c:v>155</c:v>
                </c:pt>
                <c:pt idx="1079">
                  <c:v>155</c:v>
                </c:pt>
                <c:pt idx="1080">
                  <c:v>155</c:v>
                </c:pt>
                <c:pt idx="1081">
                  <c:v>156</c:v>
                </c:pt>
                <c:pt idx="1082">
                  <c:v>156</c:v>
                </c:pt>
                <c:pt idx="1083">
                  <c:v>156</c:v>
                </c:pt>
                <c:pt idx="1084">
                  <c:v>156</c:v>
                </c:pt>
                <c:pt idx="1085">
                  <c:v>156</c:v>
                </c:pt>
                <c:pt idx="1086">
                  <c:v>156</c:v>
                </c:pt>
                <c:pt idx="1087">
                  <c:v>156</c:v>
                </c:pt>
                <c:pt idx="1088">
                  <c:v>157</c:v>
                </c:pt>
                <c:pt idx="1089">
                  <c:v>157</c:v>
                </c:pt>
                <c:pt idx="1090">
                  <c:v>157</c:v>
                </c:pt>
                <c:pt idx="1091">
                  <c:v>157</c:v>
                </c:pt>
                <c:pt idx="1092">
                  <c:v>157</c:v>
                </c:pt>
                <c:pt idx="1093">
                  <c:v>157</c:v>
                </c:pt>
                <c:pt idx="1094">
                  <c:v>157</c:v>
                </c:pt>
                <c:pt idx="1095">
                  <c:v>158</c:v>
                </c:pt>
                <c:pt idx="1096">
                  <c:v>158</c:v>
                </c:pt>
                <c:pt idx="1097">
                  <c:v>158</c:v>
                </c:pt>
                <c:pt idx="1098">
                  <c:v>158</c:v>
                </c:pt>
                <c:pt idx="1099">
                  <c:v>158</c:v>
                </c:pt>
                <c:pt idx="1100">
                  <c:v>158</c:v>
                </c:pt>
                <c:pt idx="1101">
                  <c:v>158</c:v>
                </c:pt>
                <c:pt idx="1102">
                  <c:v>159</c:v>
                </c:pt>
                <c:pt idx="1103">
                  <c:v>159</c:v>
                </c:pt>
                <c:pt idx="1104">
                  <c:v>159</c:v>
                </c:pt>
                <c:pt idx="1105">
                  <c:v>159</c:v>
                </c:pt>
                <c:pt idx="1106">
                  <c:v>159</c:v>
                </c:pt>
                <c:pt idx="1107">
                  <c:v>159</c:v>
                </c:pt>
                <c:pt idx="1108">
                  <c:v>159</c:v>
                </c:pt>
                <c:pt idx="1109">
                  <c:v>160</c:v>
                </c:pt>
                <c:pt idx="1110">
                  <c:v>160</c:v>
                </c:pt>
                <c:pt idx="1111">
                  <c:v>160</c:v>
                </c:pt>
                <c:pt idx="1112">
                  <c:v>160</c:v>
                </c:pt>
                <c:pt idx="1113">
                  <c:v>160</c:v>
                </c:pt>
                <c:pt idx="1114">
                  <c:v>160</c:v>
                </c:pt>
                <c:pt idx="1115">
                  <c:v>160</c:v>
                </c:pt>
                <c:pt idx="1116">
                  <c:v>161</c:v>
                </c:pt>
                <c:pt idx="1117">
                  <c:v>161</c:v>
                </c:pt>
                <c:pt idx="1118">
                  <c:v>161</c:v>
                </c:pt>
                <c:pt idx="1119">
                  <c:v>161</c:v>
                </c:pt>
                <c:pt idx="1120">
                  <c:v>161</c:v>
                </c:pt>
                <c:pt idx="1121">
                  <c:v>161</c:v>
                </c:pt>
                <c:pt idx="1122">
                  <c:v>161</c:v>
                </c:pt>
                <c:pt idx="1123">
                  <c:v>162</c:v>
                </c:pt>
                <c:pt idx="1124">
                  <c:v>162</c:v>
                </c:pt>
                <c:pt idx="1125">
                  <c:v>162</c:v>
                </c:pt>
                <c:pt idx="1126">
                  <c:v>162</c:v>
                </c:pt>
                <c:pt idx="1127">
                  <c:v>162</c:v>
                </c:pt>
                <c:pt idx="1128">
                  <c:v>162</c:v>
                </c:pt>
                <c:pt idx="1129">
                  <c:v>162</c:v>
                </c:pt>
                <c:pt idx="1130">
                  <c:v>163</c:v>
                </c:pt>
                <c:pt idx="1131">
                  <c:v>163</c:v>
                </c:pt>
                <c:pt idx="1132">
                  <c:v>163</c:v>
                </c:pt>
                <c:pt idx="1133">
                  <c:v>163</c:v>
                </c:pt>
                <c:pt idx="1134">
                  <c:v>163</c:v>
                </c:pt>
                <c:pt idx="1135">
                  <c:v>163</c:v>
                </c:pt>
                <c:pt idx="1136">
                  <c:v>163</c:v>
                </c:pt>
                <c:pt idx="1137">
                  <c:v>164</c:v>
                </c:pt>
                <c:pt idx="1138">
                  <c:v>164</c:v>
                </c:pt>
                <c:pt idx="1139">
                  <c:v>164</c:v>
                </c:pt>
                <c:pt idx="1140">
                  <c:v>164</c:v>
                </c:pt>
                <c:pt idx="1141">
                  <c:v>164</c:v>
                </c:pt>
                <c:pt idx="1142">
                  <c:v>164</c:v>
                </c:pt>
                <c:pt idx="1143">
                  <c:v>164</c:v>
                </c:pt>
                <c:pt idx="1144">
                  <c:v>165</c:v>
                </c:pt>
                <c:pt idx="1145">
                  <c:v>165</c:v>
                </c:pt>
                <c:pt idx="1146">
                  <c:v>165</c:v>
                </c:pt>
                <c:pt idx="1147">
                  <c:v>165</c:v>
                </c:pt>
                <c:pt idx="1148">
                  <c:v>165</c:v>
                </c:pt>
                <c:pt idx="1149">
                  <c:v>165</c:v>
                </c:pt>
                <c:pt idx="1150">
                  <c:v>165</c:v>
                </c:pt>
                <c:pt idx="1151">
                  <c:v>166</c:v>
                </c:pt>
                <c:pt idx="1152">
                  <c:v>166</c:v>
                </c:pt>
                <c:pt idx="1153">
                  <c:v>166</c:v>
                </c:pt>
                <c:pt idx="1154">
                  <c:v>166</c:v>
                </c:pt>
                <c:pt idx="1155">
                  <c:v>166</c:v>
                </c:pt>
                <c:pt idx="1156">
                  <c:v>166</c:v>
                </c:pt>
                <c:pt idx="1157">
                  <c:v>166</c:v>
                </c:pt>
                <c:pt idx="1158">
                  <c:v>167</c:v>
                </c:pt>
                <c:pt idx="1159">
                  <c:v>167</c:v>
                </c:pt>
                <c:pt idx="1160">
                  <c:v>167</c:v>
                </c:pt>
                <c:pt idx="1161">
                  <c:v>167</c:v>
                </c:pt>
                <c:pt idx="1162">
                  <c:v>167</c:v>
                </c:pt>
                <c:pt idx="1163">
                  <c:v>167</c:v>
                </c:pt>
                <c:pt idx="1164">
                  <c:v>167</c:v>
                </c:pt>
                <c:pt idx="1165">
                  <c:v>168</c:v>
                </c:pt>
                <c:pt idx="1166">
                  <c:v>168</c:v>
                </c:pt>
                <c:pt idx="1167">
                  <c:v>168</c:v>
                </c:pt>
                <c:pt idx="1168">
                  <c:v>168</c:v>
                </c:pt>
                <c:pt idx="1169">
                  <c:v>168</c:v>
                </c:pt>
                <c:pt idx="1170">
                  <c:v>168</c:v>
                </c:pt>
                <c:pt idx="1171">
                  <c:v>168</c:v>
                </c:pt>
                <c:pt idx="1172">
                  <c:v>169</c:v>
                </c:pt>
                <c:pt idx="1173">
                  <c:v>169</c:v>
                </c:pt>
                <c:pt idx="1174">
                  <c:v>169</c:v>
                </c:pt>
                <c:pt idx="1175">
                  <c:v>169</c:v>
                </c:pt>
                <c:pt idx="1176">
                  <c:v>169</c:v>
                </c:pt>
                <c:pt idx="1177">
                  <c:v>169</c:v>
                </c:pt>
                <c:pt idx="1178">
                  <c:v>169</c:v>
                </c:pt>
                <c:pt idx="1179">
                  <c:v>170</c:v>
                </c:pt>
                <c:pt idx="1180">
                  <c:v>170</c:v>
                </c:pt>
                <c:pt idx="1181">
                  <c:v>170</c:v>
                </c:pt>
                <c:pt idx="1182">
                  <c:v>170</c:v>
                </c:pt>
                <c:pt idx="1183">
                  <c:v>170</c:v>
                </c:pt>
                <c:pt idx="1184">
                  <c:v>170</c:v>
                </c:pt>
                <c:pt idx="1185">
                  <c:v>170</c:v>
                </c:pt>
                <c:pt idx="1186">
                  <c:v>171</c:v>
                </c:pt>
                <c:pt idx="1187">
                  <c:v>171</c:v>
                </c:pt>
                <c:pt idx="1188">
                  <c:v>171</c:v>
                </c:pt>
                <c:pt idx="1189">
                  <c:v>171</c:v>
                </c:pt>
                <c:pt idx="1190">
                  <c:v>171</c:v>
                </c:pt>
                <c:pt idx="1191">
                  <c:v>171</c:v>
                </c:pt>
                <c:pt idx="1192">
                  <c:v>172</c:v>
                </c:pt>
                <c:pt idx="1193">
                  <c:v>172</c:v>
                </c:pt>
                <c:pt idx="1194">
                  <c:v>172</c:v>
                </c:pt>
                <c:pt idx="1195">
                  <c:v>172</c:v>
                </c:pt>
                <c:pt idx="1196">
                  <c:v>172</c:v>
                </c:pt>
                <c:pt idx="1197">
                  <c:v>172</c:v>
                </c:pt>
                <c:pt idx="1198">
                  <c:v>172</c:v>
                </c:pt>
                <c:pt idx="1199">
                  <c:v>173</c:v>
                </c:pt>
                <c:pt idx="1200">
                  <c:v>173</c:v>
                </c:pt>
                <c:pt idx="1201">
                  <c:v>173</c:v>
                </c:pt>
                <c:pt idx="1202">
                  <c:v>173</c:v>
                </c:pt>
                <c:pt idx="1203">
                  <c:v>173</c:v>
                </c:pt>
                <c:pt idx="1204">
                  <c:v>173</c:v>
                </c:pt>
                <c:pt idx="1205">
                  <c:v>173</c:v>
                </c:pt>
                <c:pt idx="1206">
                  <c:v>174</c:v>
                </c:pt>
                <c:pt idx="1207">
                  <c:v>174</c:v>
                </c:pt>
                <c:pt idx="1208">
                  <c:v>174</c:v>
                </c:pt>
                <c:pt idx="1209">
                  <c:v>174</c:v>
                </c:pt>
                <c:pt idx="1210">
                  <c:v>174</c:v>
                </c:pt>
                <c:pt idx="1211">
                  <c:v>174</c:v>
                </c:pt>
                <c:pt idx="1212">
                  <c:v>174</c:v>
                </c:pt>
                <c:pt idx="1213">
                  <c:v>175</c:v>
                </c:pt>
                <c:pt idx="1214">
                  <c:v>175</c:v>
                </c:pt>
                <c:pt idx="1215">
                  <c:v>175</c:v>
                </c:pt>
                <c:pt idx="1216">
                  <c:v>175</c:v>
                </c:pt>
                <c:pt idx="1217">
                  <c:v>175</c:v>
                </c:pt>
                <c:pt idx="1218">
                  <c:v>175</c:v>
                </c:pt>
                <c:pt idx="1219">
                  <c:v>175</c:v>
                </c:pt>
                <c:pt idx="1220">
                  <c:v>176</c:v>
                </c:pt>
                <c:pt idx="1221">
                  <c:v>176</c:v>
                </c:pt>
                <c:pt idx="1222">
                  <c:v>176</c:v>
                </c:pt>
                <c:pt idx="1223">
                  <c:v>176</c:v>
                </c:pt>
                <c:pt idx="1224">
                  <c:v>176</c:v>
                </c:pt>
                <c:pt idx="1225">
                  <c:v>176</c:v>
                </c:pt>
                <c:pt idx="1226">
                  <c:v>176</c:v>
                </c:pt>
                <c:pt idx="1227">
                  <c:v>177</c:v>
                </c:pt>
                <c:pt idx="1228">
                  <c:v>177</c:v>
                </c:pt>
                <c:pt idx="1229">
                  <c:v>177</c:v>
                </c:pt>
                <c:pt idx="1230">
                  <c:v>177</c:v>
                </c:pt>
                <c:pt idx="1231">
                  <c:v>177</c:v>
                </c:pt>
                <c:pt idx="1232">
                  <c:v>177</c:v>
                </c:pt>
                <c:pt idx="1233">
                  <c:v>177</c:v>
                </c:pt>
                <c:pt idx="1234">
                  <c:v>178</c:v>
                </c:pt>
                <c:pt idx="1235">
                  <c:v>178</c:v>
                </c:pt>
                <c:pt idx="1236">
                  <c:v>178</c:v>
                </c:pt>
                <c:pt idx="1237">
                  <c:v>178</c:v>
                </c:pt>
                <c:pt idx="1238">
                  <c:v>178</c:v>
                </c:pt>
                <c:pt idx="1239">
                  <c:v>178</c:v>
                </c:pt>
                <c:pt idx="1240">
                  <c:v>178</c:v>
                </c:pt>
                <c:pt idx="1241">
                  <c:v>179</c:v>
                </c:pt>
                <c:pt idx="1242">
                  <c:v>179</c:v>
                </c:pt>
                <c:pt idx="1243">
                  <c:v>179</c:v>
                </c:pt>
                <c:pt idx="1244">
                  <c:v>179</c:v>
                </c:pt>
                <c:pt idx="1245">
                  <c:v>179</c:v>
                </c:pt>
                <c:pt idx="1246">
                  <c:v>179</c:v>
                </c:pt>
                <c:pt idx="1247">
                  <c:v>179</c:v>
                </c:pt>
                <c:pt idx="1248">
                  <c:v>180</c:v>
                </c:pt>
                <c:pt idx="1249">
                  <c:v>180</c:v>
                </c:pt>
                <c:pt idx="1250">
                  <c:v>180</c:v>
                </c:pt>
                <c:pt idx="1251">
                  <c:v>180</c:v>
                </c:pt>
                <c:pt idx="1252">
                  <c:v>180</c:v>
                </c:pt>
                <c:pt idx="1253">
                  <c:v>180</c:v>
                </c:pt>
                <c:pt idx="1254">
                  <c:v>180</c:v>
                </c:pt>
                <c:pt idx="1255">
                  <c:v>181</c:v>
                </c:pt>
                <c:pt idx="1256">
                  <c:v>181</c:v>
                </c:pt>
                <c:pt idx="1257">
                  <c:v>181</c:v>
                </c:pt>
                <c:pt idx="1258">
                  <c:v>181</c:v>
                </c:pt>
                <c:pt idx="1259">
                  <c:v>181</c:v>
                </c:pt>
                <c:pt idx="1260">
                  <c:v>181</c:v>
                </c:pt>
                <c:pt idx="1261">
                  <c:v>181</c:v>
                </c:pt>
                <c:pt idx="1262">
                  <c:v>182</c:v>
                </c:pt>
                <c:pt idx="1263">
                  <c:v>182</c:v>
                </c:pt>
                <c:pt idx="1264">
                  <c:v>182</c:v>
                </c:pt>
                <c:pt idx="1265">
                  <c:v>182</c:v>
                </c:pt>
                <c:pt idx="1266">
                  <c:v>182</c:v>
                </c:pt>
                <c:pt idx="1267">
                  <c:v>182</c:v>
                </c:pt>
                <c:pt idx="1268">
                  <c:v>182</c:v>
                </c:pt>
                <c:pt idx="1269">
                  <c:v>183</c:v>
                </c:pt>
                <c:pt idx="1270">
                  <c:v>183</c:v>
                </c:pt>
                <c:pt idx="1271">
                  <c:v>183</c:v>
                </c:pt>
                <c:pt idx="1272">
                  <c:v>183</c:v>
                </c:pt>
                <c:pt idx="1273">
                  <c:v>183</c:v>
                </c:pt>
                <c:pt idx="1274">
                  <c:v>183</c:v>
                </c:pt>
                <c:pt idx="1275">
                  <c:v>183</c:v>
                </c:pt>
                <c:pt idx="1276">
                  <c:v>184</c:v>
                </c:pt>
                <c:pt idx="1277">
                  <c:v>184</c:v>
                </c:pt>
                <c:pt idx="1278">
                  <c:v>184</c:v>
                </c:pt>
                <c:pt idx="1279">
                  <c:v>184</c:v>
                </c:pt>
                <c:pt idx="1280">
                  <c:v>184</c:v>
                </c:pt>
                <c:pt idx="1281">
                  <c:v>184</c:v>
                </c:pt>
                <c:pt idx="1282">
                  <c:v>184</c:v>
                </c:pt>
                <c:pt idx="1283">
                  <c:v>185</c:v>
                </c:pt>
                <c:pt idx="1284">
                  <c:v>185</c:v>
                </c:pt>
                <c:pt idx="1285">
                  <c:v>185</c:v>
                </c:pt>
                <c:pt idx="1286">
                  <c:v>185</c:v>
                </c:pt>
                <c:pt idx="1287">
                  <c:v>185</c:v>
                </c:pt>
                <c:pt idx="1288">
                  <c:v>185</c:v>
                </c:pt>
                <c:pt idx="1289">
                  <c:v>185</c:v>
                </c:pt>
                <c:pt idx="1290">
                  <c:v>186</c:v>
                </c:pt>
                <c:pt idx="1291">
                  <c:v>186</c:v>
                </c:pt>
                <c:pt idx="1292">
                  <c:v>186</c:v>
                </c:pt>
                <c:pt idx="1293">
                  <c:v>186</c:v>
                </c:pt>
                <c:pt idx="1294">
                  <c:v>186</c:v>
                </c:pt>
                <c:pt idx="1295">
                  <c:v>186</c:v>
                </c:pt>
                <c:pt idx="1296">
                  <c:v>186</c:v>
                </c:pt>
                <c:pt idx="1297">
                  <c:v>187</c:v>
                </c:pt>
                <c:pt idx="1298">
                  <c:v>187</c:v>
                </c:pt>
                <c:pt idx="1299">
                  <c:v>187</c:v>
                </c:pt>
                <c:pt idx="1300">
                  <c:v>187</c:v>
                </c:pt>
                <c:pt idx="1301">
                  <c:v>187</c:v>
                </c:pt>
                <c:pt idx="1302">
                  <c:v>187</c:v>
                </c:pt>
                <c:pt idx="1303">
                  <c:v>187</c:v>
                </c:pt>
                <c:pt idx="1304">
                  <c:v>188</c:v>
                </c:pt>
                <c:pt idx="1305">
                  <c:v>188</c:v>
                </c:pt>
                <c:pt idx="1306">
                  <c:v>188</c:v>
                </c:pt>
                <c:pt idx="1307">
                  <c:v>188</c:v>
                </c:pt>
                <c:pt idx="1308">
                  <c:v>188</c:v>
                </c:pt>
                <c:pt idx="1309">
                  <c:v>188</c:v>
                </c:pt>
                <c:pt idx="1310">
                  <c:v>188</c:v>
                </c:pt>
                <c:pt idx="1311">
                  <c:v>189</c:v>
                </c:pt>
                <c:pt idx="1312">
                  <c:v>189</c:v>
                </c:pt>
                <c:pt idx="1313">
                  <c:v>189</c:v>
                </c:pt>
                <c:pt idx="1314">
                  <c:v>189</c:v>
                </c:pt>
                <c:pt idx="1315">
                  <c:v>189</c:v>
                </c:pt>
                <c:pt idx="1316">
                  <c:v>189</c:v>
                </c:pt>
                <c:pt idx="1317">
                  <c:v>190</c:v>
                </c:pt>
                <c:pt idx="1318">
                  <c:v>190</c:v>
                </c:pt>
                <c:pt idx="1319">
                  <c:v>190</c:v>
                </c:pt>
                <c:pt idx="1320">
                  <c:v>190</c:v>
                </c:pt>
                <c:pt idx="1321">
                  <c:v>190</c:v>
                </c:pt>
                <c:pt idx="1322">
                  <c:v>190</c:v>
                </c:pt>
                <c:pt idx="1323">
                  <c:v>190</c:v>
                </c:pt>
                <c:pt idx="1324">
                  <c:v>191</c:v>
                </c:pt>
                <c:pt idx="1325">
                  <c:v>191</c:v>
                </c:pt>
                <c:pt idx="1326">
                  <c:v>191</c:v>
                </c:pt>
                <c:pt idx="1327">
                  <c:v>191</c:v>
                </c:pt>
                <c:pt idx="1328">
                  <c:v>191</c:v>
                </c:pt>
                <c:pt idx="1329">
                  <c:v>191</c:v>
                </c:pt>
                <c:pt idx="1330">
                  <c:v>191</c:v>
                </c:pt>
                <c:pt idx="1331">
                  <c:v>192</c:v>
                </c:pt>
                <c:pt idx="1332">
                  <c:v>192</c:v>
                </c:pt>
                <c:pt idx="1333">
                  <c:v>192</c:v>
                </c:pt>
                <c:pt idx="1334">
                  <c:v>192</c:v>
                </c:pt>
                <c:pt idx="1335">
                  <c:v>192</c:v>
                </c:pt>
                <c:pt idx="1336">
                  <c:v>192</c:v>
                </c:pt>
                <c:pt idx="1337">
                  <c:v>192</c:v>
                </c:pt>
                <c:pt idx="1338">
                  <c:v>193</c:v>
                </c:pt>
                <c:pt idx="1339">
                  <c:v>193</c:v>
                </c:pt>
                <c:pt idx="1340">
                  <c:v>193</c:v>
                </c:pt>
                <c:pt idx="1341">
                  <c:v>193</c:v>
                </c:pt>
                <c:pt idx="1342">
                  <c:v>193</c:v>
                </c:pt>
                <c:pt idx="1343">
                  <c:v>193</c:v>
                </c:pt>
                <c:pt idx="1344">
                  <c:v>193</c:v>
                </c:pt>
                <c:pt idx="1345">
                  <c:v>194</c:v>
                </c:pt>
                <c:pt idx="1346">
                  <c:v>194</c:v>
                </c:pt>
                <c:pt idx="1347">
                  <c:v>194</c:v>
                </c:pt>
                <c:pt idx="1348">
                  <c:v>194</c:v>
                </c:pt>
                <c:pt idx="1349">
                  <c:v>194</c:v>
                </c:pt>
                <c:pt idx="1350">
                  <c:v>194</c:v>
                </c:pt>
                <c:pt idx="1351">
                  <c:v>194</c:v>
                </c:pt>
                <c:pt idx="1352">
                  <c:v>195</c:v>
                </c:pt>
                <c:pt idx="1353">
                  <c:v>195</c:v>
                </c:pt>
                <c:pt idx="1354">
                  <c:v>195</c:v>
                </c:pt>
                <c:pt idx="1355">
                  <c:v>195</c:v>
                </c:pt>
                <c:pt idx="1356">
                  <c:v>195</c:v>
                </c:pt>
                <c:pt idx="1357">
                  <c:v>195</c:v>
                </c:pt>
                <c:pt idx="1358">
                  <c:v>195</c:v>
                </c:pt>
                <c:pt idx="1359">
                  <c:v>196</c:v>
                </c:pt>
                <c:pt idx="1360">
                  <c:v>196</c:v>
                </c:pt>
                <c:pt idx="1361">
                  <c:v>196</c:v>
                </c:pt>
                <c:pt idx="1362">
                  <c:v>196</c:v>
                </c:pt>
                <c:pt idx="1363">
                  <c:v>196</c:v>
                </c:pt>
                <c:pt idx="1364">
                  <c:v>196</c:v>
                </c:pt>
                <c:pt idx="1365">
                  <c:v>196</c:v>
                </c:pt>
                <c:pt idx="1366">
                  <c:v>197</c:v>
                </c:pt>
                <c:pt idx="1367">
                  <c:v>197</c:v>
                </c:pt>
                <c:pt idx="1368">
                  <c:v>197</c:v>
                </c:pt>
                <c:pt idx="1369">
                  <c:v>197</c:v>
                </c:pt>
                <c:pt idx="1370">
                  <c:v>197</c:v>
                </c:pt>
                <c:pt idx="1371">
                  <c:v>197</c:v>
                </c:pt>
                <c:pt idx="1372">
                  <c:v>197</c:v>
                </c:pt>
                <c:pt idx="1373">
                  <c:v>198</c:v>
                </c:pt>
                <c:pt idx="1374">
                  <c:v>198</c:v>
                </c:pt>
                <c:pt idx="1375">
                  <c:v>198</c:v>
                </c:pt>
                <c:pt idx="1376">
                  <c:v>198</c:v>
                </c:pt>
                <c:pt idx="1377">
                  <c:v>198</c:v>
                </c:pt>
                <c:pt idx="1378">
                  <c:v>198</c:v>
                </c:pt>
                <c:pt idx="1379">
                  <c:v>198</c:v>
                </c:pt>
                <c:pt idx="1380">
                  <c:v>199</c:v>
                </c:pt>
                <c:pt idx="1381">
                  <c:v>199</c:v>
                </c:pt>
                <c:pt idx="1382">
                  <c:v>199</c:v>
                </c:pt>
                <c:pt idx="1383">
                  <c:v>199</c:v>
                </c:pt>
                <c:pt idx="1384">
                  <c:v>199</c:v>
                </c:pt>
                <c:pt idx="1385">
                  <c:v>199</c:v>
                </c:pt>
                <c:pt idx="1386">
                  <c:v>199</c:v>
                </c:pt>
                <c:pt idx="1387">
                  <c:v>200</c:v>
                </c:pt>
                <c:pt idx="1388">
                  <c:v>200</c:v>
                </c:pt>
                <c:pt idx="1389">
                  <c:v>200</c:v>
                </c:pt>
                <c:pt idx="1390">
                  <c:v>200</c:v>
                </c:pt>
                <c:pt idx="1391">
                  <c:v>200</c:v>
                </c:pt>
                <c:pt idx="1392">
                  <c:v>200</c:v>
                </c:pt>
                <c:pt idx="1393">
                  <c:v>200</c:v>
                </c:pt>
                <c:pt idx="1394">
                  <c:v>201</c:v>
                </c:pt>
                <c:pt idx="1395">
                  <c:v>201</c:v>
                </c:pt>
                <c:pt idx="1396">
                  <c:v>201</c:v>
                </c:pt>
                <c:pt idx="1397">
                  <c:v>201</c:v>
                </c:pt>
                <c:pt idx="1398">
                  <c:v>201</c:v>
                </c:pt>
                <c:pt idx="1399">
                  <c:v>201</c:v>
                </c:pt>
                <c:pt idx="1400">
                  <c:v>201</c:v>
                </c:pt>
                <c:pt idx="1401">
                  <c:v>202</c:v>
                </c:pt>
                <c:pt idx="1402">
                  <c:v>202</c:v>
                </c:pt>
                <c:pt idx="1403">
                  <c:v>202</c:v>
                </c:pt>
                <c:pt idx="1404">
                  <c:v>202</c:v>
                </c:pt>
                <c:pt idx="1405">
                  <c:v>202</c:v>
                </c:pt>
                <c:pt idx="1406">
                  <c:v>202</c:v>
                </c:pt>
                <c:pt idx="1407">
                  <c:v>202</c:v>
                </c:pt>
                <c:pt idx="1408">
                  <c:v>203</c:v>
                </c:pt>
                <c:pt idx="1409">
                  <c:v>203</c:v>
                </c:pt>
                <c:pt idx="1410">
                  <c:v>203</c:v>
                </c:pt>
                <c:pt idx="1411">
                  <c:v>203</c:v>
                </c:pt>
                <c:pt idx="1412">
                  <c:v>203</c:v>
                </c:pt>
                <c:pt idx="1413">
                  <c:v>203</c:v>
                </c:pt>
                <c:pt idx="1414">
                  <c:v>203</c:v>
                </c:pt>
                <c:pt idx="1415">
                  <c:v>204</c:v>
                </c:pt>
                <c:pt idx="1416">
                  <c:v>204</c:v>
                </c:pt>
                <c:pt idx="1417">
                  <c:v>204</c:v>
                </c:pt>
                <c:pt idx="1418">
                  <c:v>204</c:v>
                </c:pt>
                <c:pt idx="1419">
                  <c:v>204</c:v>
                </c:pt>
                <c:pt idx="1420">
                  <c:v>204</c:v>
                </c:pt>
                <c:pt idx="1421">
                  <c:v>204</c:v>
                </c:pt>
                <c:pt idx="1422">
                  <c:v>205</c:v>
                </c:pt>
                <c:pt idx="1423">
                  <c:v>205</c:v>
                </c:pt>
                <c:pt idx="1424">
                  <c:v>205</c:v>
                </c:pt>
                <c:pt idx="1425">
                  <c:v>205</c:v>
                </c:pt>
                <c:pt idx="1426">
                  <c:v>205</c:v>
                </c:pt>
                <c:pt idx="1427">
                  <c:v>205</c:v>
                </c:pt>
                <c:pt idx="1428">
                  <c:v>205</c:v>
                </c:pt>
                <c:pt idx="1429">
                  <c:v>206</c:v>
                </c:pt>
                <c:pt idx="1430">
                  <c:v>206</c:v>
                </c:pt>
                <c:pt idx="1431">
                  <c:v>206</c:v>
                </c:pt>
                <c:pt idx="1432">
                  <c:v>206</c:v>
                </c:pt>
                <c:pt idx="1433">
                  <c:v>206</c:v>
                </c:pt>
                <c:pt idx="1434">
                  <c:v>206</c:v>
                </c:pt>
                <c:pt idx="1435">
                  <c:v>206</c:v>
                </c:pt>
                <c:pt idx="1436">
                  <c:v>207</c:v>
                </c:pt>
                <c:pt idx="1437">
                  <c:v>207</c:v>
                </c:pt>
                <c:pt idx="1438">
                  <c:v>207</c:v>
                </c:pt>
                <c:pt idx="1439">
                  <c:v>207</c:v>
                </c:pt>
                <c:pt idx="1440">
                  <c:v>207</c:v>
                </c:pt>
                <c:pt idx="1441">
                  <c:v>207</c:v>
                </c:pt>
                <c:pt idx="1442">
                  <c:v>208</c:v>
                </c:pt>
                <c:pt idx="1443">
                  <c:v>208</c:v>
                </c:pt>
                <c:pt idx="1444">
                  <c:v>208</c:v>
                </c:pt>
                <c:pt idx="1445">
                  <c:v>208</c:v>
                </c:pt>
                <c:pt idx="1446">
                  <c:v>208</c:v>
                </c:pt>
                <c:pt idx="1447">
                  <c:v>208</c:v>
                </c:pt>
                <c:pt idx="1448">
                  <c:v>208</c:v>
                </c:pt>
                <c:pt idx="1449">
                  <c:v>209</c:v>
                </c:pt>
                <c:pt idx="1450">
                  <c:v>209</c:v>
                </c:pt>
                <c:pt idx="1451">
                  <c:v>209</c:v>
                </c:pt>
                <c:pt idx="1452">
                  <c:v>209</c:v>
                </c:pt>
                <c:pt idx="1453">
                  <c:v>209</c:v>
                </c:pt>
                <c:pt idx="1454">
                  <c:v>209</c:v>
                </c:pt>
                <c:pt idx="1455">
                  <c:v>209</c:v>
                </c:pt>
                <c:pt idx="1456">
                  <c:v>210</c:v>
                </c:pt>
                <c:pt idx="1457">
                  <c:v>210</c:v>
                </c:pt>
                <c:pt idx="1458">
                  <c:v>210</c:v>
                </c:pt>
                <c:pt idx="1459">
                  <c:v>210</c:v>
                </c:pt>
                <c:pt idx="1460">
                  <c:v>210</c:v>
                </c:pt>
                <c:pt idx="1461">
                  <c:v>210</c:v>
                </c:pt>
                <c:pt idx="1462">
                  <c:v>210</c:v>
                </c:pt>
                <c:pt idx="1463">
                  <c:v>211</c:v>
                </c:pt>
                <c:pt idx="1464">
                  <c:v>211</c:v>
                </c:pt>
                <c:pt idx="1465">
                  <c:v>211</c:v>
                </c:pt>
                <c:pt idx="1466">
                  <c:v>211</c:v>
                </c:pt>
                <c:pt idx="1467">
                  <c:v>211</c:v>
                </c:pt>
                <c:pt idx="1468">
                  <c:v>211</c:v>
                </c:pt>
                <c:pt idx="1469">
                  <c:v>211</c:v>
                </c:pt>
                <c:pt idx="1470">
                  <c:v>212</c:v>
                </c:pt>
                <c:pt idx="1471">
                  <c:v>212</c:v>
                </c:pt>
                <c:pt idx="1472">
                  <c:v>212</c:v>
                </c:pt>
                <c:pt idx="1473">
                  <c:v>212</c:v>
                </c:pt>
                <c:pt idx="1474">
                  <c:v>212</c:v>
                </c:pt>
                <c:pt idx="1475">
                  <c:v>212</c:v>
                </c:pt>
                <c:pt idx="1476">
                  <c:v>212</c:v>
                </c:pt>
                <c:pt idx="1477">
                  <c:v>213</c:v>
                </c:pt>
                <c:pt idx="1478">
                  <c:v>213</c:v>
                </c:pt>
                <c:pt idx="1479">
                  <c:v>213</c:v>
                </c:pt>
                <c:pt idx="1480">
                  <c:v>213</c:v>
                </c:pt>
                <c:pt idx="1481">
                  <c:v>213</c:v>
                </c:pt>
                <c:pt idx="1482">
                  <c:v>213</c:v>
                </c:pt>
                <c:pt idx="1483">
                  <c:v>213</c:v>
                </c:pt>
                <c:pt idx="1484">
                  <c:v>214</c:v>
                </c:pt>
                <c:pt idx="1485">
                  <c:v>214</c:v>
                </c:pt>
                <c:pt idx="1486">
                  <c:v>214</c:v>
                </c:pt>
                <c:pt idx="1487">
                  <c:v>214</c:v>
                </c:pt>
                <c:pt idx="1488">
                  <c:v>214</c:v>
                </c:pt>
                <c:pt idx="1489">
                  <c:v>214</c:v>
                </c:pt>
                <c:pt idx="1490">
                  <c:v>214</c:v>
                </c:pt>
                <c:pt idx="1491">
                  <c:v>215</c:v>
                </c:pt>
                <c:pt idx="1492">
                  <c:v>215</c:v>
                </c:pt>
                <c:pt idx="1493">
                  <c:v>215</c:v>
                </c:pt>
                <c:pt idx="1494">
                  <c:v>215</c:v>
                </c:pt>
                <c:pt idx="1495">
                  <c:v>215</c:v>
                </c:pt>
                <c:pt idx="1496">
                  <c:v>215</c:v>
                </c:pt>
                <c:pt idx="1497">
                  <c:v>215</c:v>
                </c:pt>
                <c:pt idx="1498">
                  <c:v>216</c:v>
                </c:pt>
                <c:pt idx="1499">
                  <c:v>216</c:v>
                </c:pt>
                <c:pt idx="1500">
                  <c:v>216</c:v>
                </c:pt>
                <c:pt idx="1501">
                  <c:v>216</c:v>
                </c:pt>
                <c:pt idx="1502">
                  <c:v>216</c:v>
                </c:pt>
                <c:pt idx="1503">
                  <c:v>216</c:v>
                </c:pt>
                <c:pt idx="1504">
                  <c:v>216</c:v>
                </c:pt>
                <c:pt idx="1505">
                  <c:v>217</c:v>
                </c:pt>
                <c:pt idx="1506">
                  <c:v>217</c:v>
                </c:pt>
                <c:pt idx="1507">
                  <c:v>217</c:v>
                </c:pt>
                <c:pt idx="1508">
                  <c:v>217</c:v>
                </c:pt>
                <c:pt idx="1509">
                  <c:v>217</c:v>
                </c:pt>
                <c:pt idx="1510">
                  <c:v>217</c:v>
                </c:pt>
                <c:pt idx="1511">
                  <c:v>217</c:v>
                </c:pt>
                <c:pt idx="1512">
                  <c:v>218</c:v>
                </c:pt>
                <c:pt idx="1513">
                  <c:v>218</c:v>
                </c:pt>
                <c:pt idx="1514">
                  <c:v>218</c:v>
                </c:pt>
                <c:pt idx="1515">
                  <c:v>218</c:v>
                </c:pt>
                <c:pt idx="1516">
                  <c:v>218</c:v>
                </c:pt>
                <c:pt idx="1517">
                  <c:v>218</c:v>
                </c:pt>
                <c:pt idx="1518">
                  <c:v>218</c:v>
                </c:pt>
                <c:pt idx="1519">
                  <c:v>219</c:v>
                </c:pt>
                <c:pt idx="1520">
                  <c:v>219</c:v>
                </c:pt>
                <c:pt idx="1521">
                  <c:v>219</c:v>
                </c:pt>
                <c:pt idx="1522">
                  <c:v>219</c:v>
                </c:pt>
                <c:pt idx="1523">
                  <c:v>219</c:v>
                </c:pt>
                <c:pt idx="1524">
                  <c:v>219</c:v>
                </c:pt>
                <c:pt idx="1525">
                  <c:v>219</c:v>
                </c:pt>
                <c:pt idx="1526">
                  <c:v>220</c:v>
                </c:pt>
                <c:pt idx="1527">
                  <c:v>220</c:v>
                </c:pt>
                <c:pt idx="1528">
                  <c:v>220</c:v>
                </c:pt>
                <c:pt idx="1529">
                  <c:v>220</c:v>
                </c:pt>
                <c:pt idx="1530">
                  <c:v>220</c:v>
                </c:pt>
                <c:pt idx="1531">
                  <c:v>220</c:v>
                </c:pt>
                <c:pt idx="1532">
                  <c:v>220</c:v>
                </c:pt>
                <c:pt idx="1533">
                  <c:v>221</c:v>
                </c:pt>
                <c:pt idx="1534">
                  <c:v>221</c:v>
                </c:pt>
                <c:pt idx="1535">
                  <c:v>221</c:v>
                </c:pt>
                <c:pt idx="1536">
                  <c:v>221</c:v>
                </c:pt>
                <c:pt idx="1537">
                  <c:v>221</c:v>
                </c:pt>
                <c:pt idx="1538">
                  <c:v>221</c:v>
                </c:pt>
                <c:pt idx="1539">
                  <c:v>221</c:v>
                </c:pt>
                <c:pt idx="1540">
                  <c:v>222</c:v>
                </c:pt>
                <c:pt idx="1541">
                  <c:v>222</c:v>
                </c:pt>
                <c:pt idx="1542">
                  <c:v>222</c:v>
                </c:pt>
                <c:pt idx="1543">
                  <c:v>222</c:v>
                </c:pt>
                <c:pt idx="1544">
                  <c:v>222</c:v>
                </c:pt>
                <c:pt idx="1545">
                  <c:v>222</c:v>
                </c:pt>
                <c:pt idx="1546">
                  <c:v>222</c:v>
                </c:pt>
                <c:pt idx="1547">
                  <c:v>223</c:v>
                </c:pt>
                <c:pt idx="1548">
                  <c:v>223</c:v>
                </c:pt>
                <c:pt idx="1549">
                  <c:v>223</c:v>
                </c:pt>
                <c:pt idx="1550">
                  <c:v>223</c:v>
                </c:pt>
                <c:pt idx="1551">
                  <c:v>223</c:v>
                </c:pt>
                <c:pt idx="1552">
                  <c:v>223</c:v>
                </c:pt>
                <c:pt idx="1553">
                  <c:v>223</c:v>
                </c:pt>
                <c:pt idx="1554">
                  <c:v>224</c:v>
                </c:pt>
                <c:pt idx="1555">
                  <c:v>224</c:v>
                </c:pt>
                <c:pt idx="1556">
                  <c:v>224</c:v>
                </c:pt>
                <c:pt idx="1557">
                  <c:v>224</c:v>
                </c:pt>
                <c:pt idx="1558">
                  <c:v>224</c:v>
                </c:pt>
                <c:pt idx="1559">
                  <c:v>224</c:v>
                </c:pt>
                <c:pt idx="1560">
                  <c:v>224</c:v>
                </c:pt>
                <c:pt idx="1561">
                  <c:v>225</c:v>
                </c:pt>
                <c:pt idx="1562">
                  <c:v>225</c:v>
                </c:pt>
                <c:pt idx="1563">
                  <c:v>225</c:v>
                </c:pt>
                <c:pt idx="1564">
                  <c:v>225</c:v>
                </c:pt>
                <c:pt idx="1565">
                  <c:v>225</c:v>
                </c:pt>
                <c:pt idx="1566">
                  <c:v>225</c:v>
                </c:pt>
                <c:pt idx="1567">
                  <c:v>226</c:v>
                </c:pt>
                <c:pt idx="1568">
                  <c:v>226</c:v>
                </c:pt>
                <c:pt idx="1569">
                  <c:v>226</c:v>
                </c:pt>
                <c:pt idx="1570">
                  <c:v>226</c:v>
                </c:pt>
                <c:pt idx="1571">
                  <c:v>226</c:v>
                </c:pt>
                <c:pt idx="1572">
                  <c:v>226</c:v>
                </c:pt>
                <c:pt idx="1573">
                  <c:v>226</c:v>
                </c:pt>
                <c:pt idx="1574">
                  <c:v>227</c:v>
                </c:pt>
                <c:pt idx="1575">
                  <c:v>227</c:v>
                </c:pt>
                <c:pt idx="1576">
                  <c:v>227</c:v>
                </c:pt>
                <c:pt idx="1577">
                  <c:v>227</c:v>
                </c:pt>
                <c:pt idx="1578">
                  <c:v>227</c:v>
                </c:pt>
                <c:pt idx="1579">
                  <c:v>227</c:v>
                </c:pt>
                <c:pt idx="1580">
                  <c:v>227</c:v>
                </c:pt>
                <c:pt idx="1581">
                  <c:v>228</c:v>
                </c:pt>
                <c:pt idx="1582">
                  <c:v>228</c:v>
                </c:pt>
                <c:pt idx="1583">
                  <c:v>228</c:v>
                </c:pt>
                <c:pt idx="1584">
                  <c:v>228</c:v>
                </c:pt>
                <c:pt idx="1585">
                  <c:v>228</c:v>
                </c:pt>
                <c:pt idx="1586">
                  <c:v>228</c:v>
                </c:pt>
                <c:pt idx="1587">
                  <c:v>228</c:v>
                </c:pt>
                <c:pt idx="1588">
                  <c:v>229</c:v>
                </c:pt>
                <c:pt idx="1589">
                  <c:v>229</c:v>
                </c:pt>
                <c:pt idx="1590">
                  <c:v>229</c:v>
                </c:pt>
                <c:pt idx="1591">
                  <c:v>229</c:v>
                </c:pt>
                <c:pt idx="1592">
                  <c:v>229</c:v>
                </c:pt>
                <c:pt idx="1593">
                  <c:v>229</c:v>
                </c:pt>
                <c:pt idx="1594">
                  <c:v>229</c:v>
                </c:pt>
                <c:pt idx="1595">
                  <c:v>230</c:v>
                </c:pt>
                <c:pt idx="1596">
                  <c:v>230</c:v>
                </c:pt>
                <c:pt idx="1597">
                  <c:v>230</c:v>
                </c:pt>
                <c:pt idx="1598">
                  <c:v>230</c:v>
                </c:pt>
                <c:pt idx="1599">
                  <c:v>230</c:v>
                </c:pt>
                <c:pt idx="1600">
                  <c:v>230</c:v>
                </c:pt>
                <c:pt idx="1601">
                  <c:v>230</c:v>
                </c:pt>
                <c:pt idx="1602">
                  <c:v>231</c:v>
                </c:pt>
                <c:pt idx="1603">
                  <c:v>231</c:v>
                </c:pt>
                <c:pt idx="1604">
                  <c:v>231</c:v>
                </c:pt>
                <c:pt idx="1605">
                  <c:v>231</c:v>
                </c:pt>
                <c:pt idx="1606">
                  <c:v>231</c:v>
                </c:pt>
                <c:pt idx="1607">
                  <c:v>231</c:v>
                </c:pt>
                <c:pt idx="1608">
                  <c:v>231</c:v>
                </c:pt>
                <c:pt idx="1609">
                  <c:v>232</c:v>
                </c:pt>
                <c:pt idx="1610">
                  <c:v>232</c:v>
                </c:pt>
                <c:pt idx="1611">
                  <c:v>232</c:v>
                </c:pt>
                <c:pt idx="1612">
                  <c:v>232</c:v>
                </c:pt>
                <c:pt idx="1613">
                  <c:v>232</c:v>
                </c:pt>
                <c:pt idx="1614">
                  <c:v>232</c:v>
                </c:pt>
                <c:pt idx="1615">
                  <c:v>232</c:v>
                </c:pt>
                <c:pt idx="1616">
                  <c:v>233</c:v>
                </c:pt>
                <c:pt idx="1617">
                  <c:v>233</c:v>
                </c:pt>
                <c:pt idx="1618">
                  <c:v>233</c:v>
                </c:pt>
                <c:pt idx="1619">
                  <c:v>233</c:v>
                </c:pt>
                <c:pt idx="1620">
                  <c:v>233</c:v>
                </c:pt>
                <c:pt idx="1621">
                  <c:v>233</c:v>
                </c:pt>
                <c:pt idx="1622">
                  <c:v>233</c:v>
                </c:pt>
                <c:pt idx="1623">
                  <c:v>234</c:v>
                </c:pt>
                <c:pt idx="1624">
                  <c:v>234</c:v>
                </c:pt>
                <c:pt idx="1625">
                  <c:v>234</c:v>
                </c:pt>
                <c:pt idx="1626">
                  <c:v>234</c:v>
                </c:pt>
                <c:pt idx="1627">
                  <c:v>234</c:v>
                </c:pt>
                <c:pt idx="1628">
                  <c:v>234</c:v>
                </c:pt>
                <c:pt idx="1629">
                  <c:v>234</c:v>
                </c:pt>
                <c:pt idx="1630">
                  <c:v>235</c:v>
                </c:pt>
                <c:pt idx="1631">
                  <c:v>235</c:v>
                </c:pt>
                <c:pt idx="1632">
                  <c:v>235</c:v>
                </c:pt>
                <c:pt idx="1633">
                  <c:v>235</c:v>
                </c:pt>
                <c:pt idx="1634">
                  <c:v>235</c:v>
                </c:pt>
                <c:pt idx="1635">
                  <c:v>235</c:v>
                </c:pt>
                <c:pt idx="1636">
                  <c:v>235</c:v>
                </c:pt>
                <c:pt idx="1637">
                  <c:v>236</c:v>
                </c:pt>
                <c:pt idx="1638">
                  <c:v>236</c:v>
                </c:pt>
                <c:pt idx="1639">
                  <c:v>236</c:v>
                </c:pt>
                <c:pt idx="1640">
                  <c:v>236</c:v>
                </c:pt>
                <c:pt idx="1641">
                  <c:v>236</c:v>
                </c:pt>
                <c:pt idx="1642">
                  <c:v>236</c:v>
                </c:pt>
                <c:pt idx="1643">
                  <c:v>236</c:v>
                </c:pt>
                <c:pt idx="1644">
                  <c:v>237</c:v>
                </c:pt>
                <c:pt idx="1645">
                  <c:v>237</c:v>
                </c:pt>
                <c:pt idx="1646">
                  <c:v>237</c:v>
                </c:pt>
                <c:pt idx="1647">
                  <c:v>237</c:v>
                </c:pt>
                <c:pt idx="1648">
                  <c:v>237</c:v>
                </c:pt>
                <c:pt idx="1649">
                  <c:v>237</c:v>
                </c:pt>
                <c:pt idx="1650">
                  <c:v>237</c:v>
                </c:pt>
                <c:pt idx="1651">
                  <c:v>238</c:v>
                </c:pt>
                <c:pt idx="1652">
                  <c:v>238</c:v>
                </c:pt>
                <c:pt idx="1653">
                  <c:v>238</c:v>
                </c:pt>
                <c:pt idx="1654">
                  <c:v>238</c:v>
                </c:pt>
                <c:pt idx="1655">
                  <c:v>238</c:v>
                </c:pt>
                <c:pt idx="1656">
                  <c:v>238</c:v>
                </c:pt>
                <c:pt idx="1657">
                  <c:v>238</c:v>
                </c:pt>
                <c:pt idx="1658">
                  <c:v>239</c:v>
                </c:pt>
                <c:pt idx="1659">
                  <c:v>239</c:v>
                </c:pt>
                <c:pt idx="1660">
                  <c:v>239</c:v>
                </c:pt>
                <c:pt idx="1661">
                  <c:v>239</c:v>
                </c:pt>
                <c:pt idx="1662">
                  <c:v>239</c:v>
                </c:pt>
                <c:pt idx="1663">
                  <c:v>239</c:v>
                </c:pt>
                <c:pt idx="1664">
                  <c:v>239</c:v>
                </c:pt>
                <c:pt idx="1665">
                  <c:v>240</c:v>
                </c:pt>
                <c:pt idx="1666">
                  <c:v>240</c:v>
                </c:pt>
                <c:pt idx="1667">
                  <c:v>240</c:v>
                </c:pt>
                <c:pt idx="1668">
                  <c:v>240</c:v>
                </c:pt>
                <c:pt idx="1669">
                  <c:v>240</c:v>
                </c:pt>
                <c:pt idx="1670">
                  <c:v>240</c:v>
                </c:pt>
                <c:pt idx="1671">
                  <c:v>240</c:v>
                </c:pt>
                <c:pt idx="1672">
                  <c:v>241</c:v>
                </c:pt>
                <c:pt idx="1673">
                  <c:v>241</c:v>
                </c:pt>
                <c:pt idx="1674">
                  <c:v>241</c:v>
                </c:pt>
                <c:pt idx="1675">
                  <c:v>241</c:v>
                </c:pt>
                <c:pt idx="1676">
                  <c:v>241</c:v>
                </c:pt>
                <c:pt idx="1677">
                  <c:v>241</c:v>
                </c:pt>
                <c:pt idx="1678">
                  <c:v>241</c:v>
                </c:pt>
                <c:pt idx="1679">
                  <c:v>242</c:v>
                </c:pt>
                <c:pt idx="1680">
                  <c:v>242</c:v>
                </c:pt>
                <c:pt idx="1681">
                  <c:v>242</c:v>
                </c:pt>
                <c:pt idx="1682">
                  <c:v>242</c:v>
                </c:pt>
                <c:pt idx="1683">
                  <c:v>242</c:v>
                </c:pt>
                <c:pt idx="1684">
                  <c:v>242</c:v>
                </c:pt>
                <c:pt idx="1685">
                  <c:v>242</c:v>
                </c:pt>
                <c:pt idx="1686">
                  <c:v>243</c:v>
                </c:pt>
                <c:pt idx="1687">
                  <c:v>243</c:v>
                </c:pt>
                <c:pt idx="1688">
                  <c:v>243</c:v>
                </c:pt>
                <c:pt idx="1689">
                  <c:v>243</c:v>
                </c:pt>
                <c:pt idx="1690">
                  <c:v>243</c:v>
                </c:pt>
                <c:pt idx="1691">
                  <c:v>243</c:v>
                </c:pt>
                <c:pt idx="1692">
                  <c:v>244</c:v>
                </c:pt>
                <c:pt idx="1693">
                  <c:v>244</c:v>
                </c:pt>
                <c:pt idx="1694">
                  <c:v>244</c:v>
                </c:pt>
                <c:pt idx="1695">
                  <c:v>244</c:v>
                </c:pt>
                <c:pt idx="1696">
                  <c:v>244</c:v>
                </c:pt>
                <c:pt idx="1697">
                  <c:v>244</c:v>
                </c:pt>
                <c:pt idx="1698">
                  <c:v>244</c:v>
                </c:pt>
                <c:pt idx="1699">
                  <c:v>245</c:v>
                </c:pt>
                <c:pt idx="1700">
                  <c:v>245</c:v>
                </c:pt>
                <c:pt idx="1701">
                  <c:v>245</c:v>
                </c:pt>
                <c:pt idx="1702">
                  <c:v>245</c:v>
                </c:pt>
                <c:pt idx="1703">
                  <c:v>245</c:v>
                </c:pt>
                <c:pt idx="1704">
                  <c:v>245</c:v>
                </c:pt>
                <c:pt idx="1705">
                  <c:v>245</c:v>
                </c:pt>
                <c:pt idx="1706">
                  <c:v>246</c:v>
                </c:pt>
                <c:pt idx="1707">
                  <c:v>246</c:v>
                </c:pt>
                <c:pt idx="1708">
                  <c:v>246</c:v>
                </c:pt>
                <c:pt idx="1709">
                  <c:v>246</c:v>
                </c:pt>
                <c:pt idx="1710">
                  <c:v>246</c:v>
                </c:pt>
                <c:pt idx="1711">
                  <c:v>246</c:v>
                </c:pt>
                <c:pt idx="1712">
                  <c:v>246</c:v>
                </c:pt>
                <c:pt idx="1713">
                  <c:v>247</c:v>
                </c:pt>
                <c:pt idx="1714">
                  <c:v>247</c:v>
                </c:pt>
                <c:pt idx="1715">
                  <c:v>247</c:v>
                </c:pt>
                <c:pt idx="1716">
                  <c:v>247</c:v>
                </c:pt>
                <c:pt idx="1717">
                  <c:v>247</c:v>
                </c:pt>
                <c:pt idx="1718">
                  <c:v>247</c:v>
                </c:pt>
                <c:pt idx="1719">
                  <c:v>247</c:v>
                </c:pt>
                <c:pt idx="1720">
                  <c:v>248</c:v>
                </c:pt>
                <c:pt idx="1721">
                  <c:v>248</c:v>
                </c:pt>
                <c:pt idx="1722">
                  <c:v>248</c:v>
                </c:pt>
                <c:pt idx="1723">
                  <c:v>248</c:v>
                </c:pt>
                <c:pt idx="1724">
                  <c:v>248</c:v>
                </c:pt>
                <c:pt idx="1725">
                  <c:v>248</c:v>
                </c:pt>
                <c:pt idx="1726">
                  <c:v>248</c:v>
                </c:pt>
                <c:pt idx="1727">
                  <c:v>249</c:v>
                </c:pt>
                <c:pt idx="1728">
                  <c:v>249</c:v>
                </c:pt>
                <c:pt idx="1729">
                  <c:v>249</c:v>
                </c:pt>
                <c:pt idx="1730">
                  <c:v>249</c:v>
                </c:pt>
                <c:pt idx="1731">
                  <c:v>249</c:v>
                </c:pt>
                <c:pt idx="1732">
                  <c:v>249</c:v>
                </c:pt>
                <c:pt idx="1733">
                  <c:v>249</c:v>
                </c:pt>
                <c:pt idx="1734">
                  <c:v>250</c:v>
                </c:pt>
                <c:pt idx="1735">
                  <c:v>250</c:v>
                </c:pt>
                <c:pt idx="1736">
                  <c:v>250</c:v>
                </c:pt>
                <c:pt idx="1737">
                  <c:v>250</c:v>
                </c:pt>
                <c:pt idx="1738">
                  <c:v>250</c:v>
                </c:pt>
                <c:pt idx="1739">
                  <c:v>250</c:v>
                </c:pt>
                <c:pt idx="1740">
                  <c:v>250</c:v>
                </c:pt>
                <c:pt idx="1741">
                  <c:v>251</c:v>
                </c:pt>
                <c:pt idx="1742">
                  <c:v>251</c:v>
                </c:pt>
                <c:pt idx="1743">
                  <c:v>251</c:v>
                </c:pt>
                <c:pt idx="1744">
                  <c:v>251</c:v>
                </c:pt>
                <c:pt idx="1745">
                  <c:v>251</c:v>
                </c:pt>
                <c:pt idx="1746">
                  <c:v>251</c:v>
                </c:pt>
                <c:pt idx="1747">
                  <c:v>251</c:v>
                </c:pt>
                <c:pt idx="1748">
                  <c:v>252</c:v>
                </c:pt>
                <c:pt idx="1749">
                  <c:v>252</c:v>
                </c:pt>
                <c:pt idx="1750">
                  <c:v>252</c:v>
                </c:pt>
                <c:pt idx="1751">
                  <c:v>252</c:v>
                </c:pt>
                <c:pt idx="1752">
                  <c:v>252</c:v>
                </c:pt>
                <c:pt idx="1753">
                  <c:v>252</c:v>
                </c:pt>
                <c:pt idx="1754">
                  <c:v>252</c:v>
                </c:pt>
                <c:pt idx="1755">
                  <c:v>253</c:v>
                </c:pt>
                <c:pt idx="1756">
                  <c:v>253</c:v>
                </c:pt>
                <c:pt idx="1757">
                  <c:v>253</c:v>
                </c:pt>
                <c:pt idx="1758">
                  <c:v>253</c:v>
                </c:pt>
                <c:pt idx="1759">
                  <c:v>253</c:v>
                </c:pt>
                <c:pt idx="1760">
                  <c:v>253</c:v>
                </c:pt>
                <c:pt idx="1761">
                  <c:v>253</c:v>
                </c:pt>
                <c:pt idx="1762">
                  <c:v>254</c:v>
                </c:pt>
                <c:pt idx="1763">
                  <c:v>254</c:v>
                </c:pt>
                <c:pt idx="1764">
                  <c:v>254</c:v>
                </c:pt>
                <c:pt idx="1765">
                  <c:v>254</c:v>
                </c:pt>
                <c:pt idx="1766">
                  <c:v>254</c:v>
                </c:pt>
                <c:pt idx="1767">
                  <c:v>254</c:v>
                </c:pt>
                <c:pt idx="1768">
                  <c:v>254</c:v>
                </c:pt>
                <c:pt idx="1769">
                  <c:v>255</c:v>
                </c:pt>
                <c:pt idx="1770">
                  <c:v>255</c:v>
                </c:pt>
                <c:pt idx="1771">
                  <c:v>255</c:v>
                </c:pt>
                <c:pt idx="1772">
                  <c:v>255</c:v>
                </c:pt>
                <c:pt idx="1773">
                  <c:v>255</c:v>
                </c:pt>
                <c:pt idx="1774">
                  <c:v>255</c:v>
                </c:pt>
                <c:pt idx="1775">
                  <c:v>255</c:v>
                </c:pt>
                <c:pt idx="1776">
                  <c:v>256</c:v>
                </c:pt>
                <c:pt idx="1777">
                  <c:v>256</c:v>
                </c:pt>
                <c:pt idx="1778">
                  <c:v>256</c:v>
                </c:pt>
                <c:pt idx="1779">
                  <c:v>256</c:v>
                </c:pt>
                <c:pt idx="1780">
                  <c:v>256</c:v>
                </c:pt>
                <c:pt idx="1781">
                  <c:v>256</c:v>
                </c:pt>
                <c:pt idx="1782">
                  <c:v>256</c:v>
                </c:pt>
                <c:pt idx="1783">
                  <c:v>257</c:v>
                </c:pt>
                <c:pt idx="1784">
                  <c:v>257</c:v>
                </c:pt>
                <c:pt idx="1785">
                  <c:v>257</c:v>
                </c:pt>
                <c:pt idx="1786">
                  <c:v>257</c:v>
                </c:pt>
                <c:pt idx="1787">
                  <c:v>257</c:v>
                </c:pt>
                <c:pt idx="1788">
                  <c:v>257</c:v>
                </c:pt>
                <c:pt idx="1789">
                  <c:v>257</c:v>
                </c:pt>
                <c:pt idx="1790">
                  <c:v>258</c:v>
                </c:pt>
                <c:pt idx="1791">
                  <c:v>258</c:v>
                </c:pt>
                <c:pt idx="1792">
                  <c:v>258</c:v>
                </c:pt>
                <c:pt idx="1793">
                  <c:v>258</c:v>
                </c:pt>
                <c:pt idx="1794">
                  <c:v>258</c:v>
                </c:pt>
                <c:pt idx="1795">
                  <c:v>258</c:v>
                </c:pt>
                <c:pt idx="1796">
                  <c:v>258</c:v>
                </c:pt>
                <c:pt idx="1797">
                  <c:v>259</c:v>
                </c:pt>
                <c:pt idx="1798">
                  <c:v>259</c:v>
                </c:pt>
                <c:pt idx="1799">
                  <c:v>259</c:v>
                </c:pt>
                <c:pt idx="1800">
                  <c:v>259</c:v>
                </c:pt>
                <c:pt idx="1801">
                  <c:v>259</c:v>
                </c:pt>
                <c:pt idx="1802">
                  <c:v>259</c:v>
                </c:pt>
                <c:pt idx="1803">
                  <c:v>259</c:v>
                </c:pt>
                <c:pt idx="1804">
                  <c:v>260</c:v>
                </c:pt>
                <c:pt idx="1805">
                  <c:v>260</c:v>
                </c:pt>
                <c:pt idx="1806">
                  <c:v>260</c:v>
                </c:pt>
                <c:pt idx="1807">
                  <c:v>260</c:v>
                </c:pt>
                <c:pt idx="1808">
                  <c:v>260</c:v>
                </c:pt>
                <c:pt idx="1809">
                  <c:v>260</c:v>
                </c:pt>
                <c:pt idx="1810">
                  <c:v>260</c:v>
                </c:pt>
                <c:pt idx="1811">
                  <c:v>261</c:v>
                </c:pt>
                <c:pt idx="1812">
                  <c:v>261</c:v>
                </c:pt>
                <c:pt idx="1813">
                  <c:v>261</c:v>
                </c:pt>
                <c:pt idx="1814">
                  <c:v>261</c:v>
                </c:pt>
                <c:pt idx="1815">
                  <c:v>261</c:v>
                </c:pt>
                <c:pt idx="1816">
                  <c:v>261</c:v>
                </c:pt>
                <c:pt idx="1817">
                  <c:v>262</c:v>
                </c:pt>
                <c:pt idx="1818">
                  <c:v>262</c:v>
                </c:pt>
                <c:pt idx="1819">
                  <c:v>262</c:v>
                </c:pt>
                <c:pt idx="1820">
                  <c:v>262</c:v>
                </c:pt>
                <c:pt idx="1821">
                  <c:v>262</c:v>
                </c:pt>
                <c:pt idx="1822">
                  <c:v>262</c:v>
                </c:pt>
                <c:pt idx="1823">
                  <c:v>262</c:v>
                </c:pt>
                <c:pt idx="1824">
                  <c:v>263</c:v>
                </c:pt>
                <c:pt idx="1825">
                  <c:v>263</c:v>
                </c:pt>
                <c:pt idx="1826">
                  <c:v>263</c:v>
                </c:pt>
                <c:pt idx="1827">
                  <c:v>263</c:v>
                </c:pt>
                <c:pt idx="1828">
                  <c:v>263</c:v>
                </c:pt>
                <c:pt idx="1829">
                  <c:v>263</c:v>
                </c:pt>
                <c:pt idx="1830">
                  <c:v>263</c:v>
                </c:pt>
                <c:pt idx="1831">
                  <c:v>264</c:v>
                </c:pt>
                <c:pt idx="1832">
                  <c:v>264</c:v>
                </c:pt>
                <c:pt idx="1833">
                  <c:v>264</c:v>
                </c:pt>
                <c:pt idx="1834">
                  <c:v>264</c:v>
                </c:pt>
                <c:pt idx="1835">
                  <c:v>264</c:v>
                </c:pt>
                <c:pt idx="1836">
                  <c:v>264</c:v>
                </c:pt>
                <c:pt idx="1837">
                  <c:v>264</c:v>
                </c:pt>
                <c:pt idx="1838">
                  <c:v>265</c:v>
                </c:pt>
                <c:pt idx="1839">
                  <c:v>265</c:v>
                </c:pt>
                <c:pt idx="1840">
                  <c:v>265</c:v>
                </c:pt>
                <c:pt idx="1841">
                  <c:v>265</c:v>
                </c:pt>
                <c:pt idx="1842">
                  <c:v>265</c:v>
                </c:pt>
                <c:pt idx="1843">
                  <c:v>265</c:v>
                </c:pt>
                <c:pt idx="1844">
                  <c:v>265</c:v>
                </c:pt>
                <c:pt idx="1845">
                  <c:v>266</c:v>
                </c:pt>
                <c:pt idx="1846">
                  <c:v>266</c:v>
                </c:pt>
                <c:pt idx="1847">
                  <c:v>266</c:v>
                </c:pt>
                <c:pt idx="1848">
                  <c:v>266</c:v>
                </c:pt>
                <c:pt idx="1849">
                  <c:v>266</c:v>
                </c:pt>
                <c:pt idx="1850">
                  <c:v>266</c:v>
                </c:pt>
                <c:pt idx="1851">
                  <c:v>266</c:v>
                </c:pt>
                <c:pt idx="1852">
                  <c:v>267</c:v>
                </c:pt>
                <c:pt idx="1853">
                  <c:v>267</c:v>
                </c:pt>
                <c:pt idx="1854">
                  <c:v>267</c:v>
                </c:pt>
                <c:pt idx="1855">
                  <c:v>267</c:v>
                </c:pt>
                <c:pt idx="1856">
                  <c:v>267</c:v>
                </c:pt>
                <c:pt idx="1857">
                  <c:v>267</c:v>
                </c:pt>
                <c:pt idx="1858">
                  <c:v>267</c:v>
                </c:pt>
                <c:pt idx="1859">
                  <c:v>268</c:v>
                </c:pt>
                <c:pt idx="1860">
                  <c:v>268</c:v>
                </c:pt>
                <c:pt idx="1861">
                  <c:v>268</c:v>
                </c:pt>
                <c:pt idx="1862">
                  <c:v>268</c:v>
                </c:pt>
                <c:pt idx="1863">
                  <c:v>268</c:v>
                </c:pt>
                <c:pt idx="1864">
                  <c:v>268</c:v>
                </c:pt>
                <c:pt idx="1865">
                  <c:v>268</c:v>
                </c:pt>
                <c:pt idx="1866">
                  <c:v>269</c:v>
                </c:pt>
                <c:pt idx="1867">
                  <c:v>269</c:v>
                </c:pt>
                <c:pt idx="1868">
                  <c:v>269</c:v>
                </c:pt>
                <c:pt idx="1869">
                  <c:v>269</c:v>
                </c:pt>
                <c:pt idx="1870">
                  <c:v>269</c:v>
                </c:pt>
                <c:pt idx="1871">
                  <c:v>269</c:v>
                </c:pt>
                <c:pt idx="1872">
                  <c:v>269</c:v>
                </c:pt>
                <c:pt idx="1873">
                  <c:v>270</c:v>
                </c:pt>
                <c:pt idx="1874">
                  <c:v>270</c:v>
                </c:pt>
                <c:pt idx="1875">
                  <c:v>270</c:v>
                </c:pt>
                <c:pt idx="1876">
                  <c:v>270</c:v>
                </c:pt>
                <c:pt idx="1877">
                  <c:v>270</c:v>
                </c:pt>
                <c:pt idx="1878">
                  <c:v>270</c:v>
                </c:pt>
                <c:pt idx="1879">
                  <c:v>270</c:v>
                </c:pt>
                <c:pt idx="1880">
                  <c:v>271</c:v>
                </c:pt>
                <c:pt idx="1881">
                  <c:v>271</c:v>
                </c:pt>
                <c:pt idx="1882">
                  <c:v>271</c:v>
                </c:pt>
                <c:pt idx="1883">
                  <c:v>271</c:v>
                </c:pt>
                <c:pt idx="1884">
                  <c:v>271</c:v>
                </c:pt>
                <c:pt idx="1885">
                  <c:v>271</c:v>
                </c:pt>
                <c:pt idx="1886">
                  <c:v>271</c:v>
                </c:pt>
                <c:pt idx="1887">
                  <c:v>272</c:v>
                </c:pt>
                <c:pt idx="1888">
                  <c:v>272</c:v>
                </c:pt>
                <c:pt idx="1889">
                  <c:v>272</c:v>
                </c:pt>
                <c:pt idx="1890">
                  <c:v>272</c:v>
                </c:pt>
                <c:pt idx="1891">
                  <c:v>272</c:v>
                </c:pt>
                <c:pt idx="1892">
                  <c:v>272</c:v>
                </c:pt>
                <c:pt idx="1893">
                  <c:v>272</c:v>
                </c:pt>
                <c:pt idx="1894">
                  <c:v>273</c:v>
                </c:pt>
                <c:pt idx="1895">
                  <c:v>273</c:v>
                </c:pt>
                <c:pt idx="1896">
                  <c:v>273</c:v>
                </c:pt>
                <c:pt idx="1897">
                  <c:v>273</c:v>
                </c:pt>
                <c:pt idx="1898">
                  <c:v>273</c:v>
                </c:pt>
                <c:pt idx="1899">
                  <c:v>273</c:v>
                </c:pt>
                <c:pt idx="1900">
                  <c:v>273</c:v>
                </c:pt>
                <c:pt idx="1901">
                  <c:v>274</c:v>
                </c:pt>
                <c:pt idx="1902">
                  <c:v>274</c:v>
                </c:pt>
                <c:pt idx="1903">
                  <c:v>274</c:v>
                </c:pt>
                <c:pt idx="1904">
                  <c:v>274</c:v>
                </c:pt>
                <c:pt idx="1905">
                  <c:v>274</c:v>
                </c:pt>
                <c:pt idx="1906">
                  <c:v>274</c:v>
                </c:pt>
                <c:pt idx="1907">
                  <c:v>274</c:v>
                </c:pt>
                <c:pt idx="1908">
                  <c:v>275</c:v>
                </c:pt>
                <c:pt idx="1909">
                  <c:v>275</c:v>
                </c:pt>
                <c:pt idx="1910">
                  <c:v>275</c:v>
                </c:pt>
                <c:pt idx="1911">
                  <c:v>275</c:v>
                </c:pt>
                <c:pt idx="1912">
                  <c:v>275</c:v>
                </c:pt>
                <c:pt idx="1913">
                  <c:v>275</c:v>
                </c:pt>
                <c:pt idx="1914">
                  <c:v>275</c:v>
                </c:pt>
                <c:pt idx="1915">
                  <c:v>276</c:v>
                </c:pt>
                <c:pt idx="1916">
                  <c:v>276</c:v>
                </c:pt>
                <c:pt idx="1917">
                  <c:v>276</c:v>
                </c:pt>
                <c:pt idx="1918">
                  <c:v>276</c:v>
                </c:pt>
                <c:pt idx="1919">
                  <c:v>276</c:v>
                </c:pt>
                <c:pt idx="1920">
                  <c:v>276</c:v>
                </c:pt>
                <c:pt idx="1921">
                  <c:v>276</c:v>
                </c:pt>
                <c:pt idx="1922">
                  <c:v>277</c:v>
                </c:pt>
                <c:pt idx="1923">
                  <c:v>277</c:v>
                </c:pt>
                <c:pt idx="1924">
                  <c:v>277</c:v>
                </c:pt>
                <c:pt idx="1925">
                  <c:v>277</c:v>
                </c:pt>
                <c:pt idx="1926">
                  <c:v>277</c:v>
                </c:pt>
                <c:pt idx="1927">
                  <c:v>277</c:v>
                </c:pt>
                <c:pt idx="1928">
                  <c:v>277</c:v>
                </c:pt>
                <c:pt idx="1929">
                  <c:v>278</c:v>
                </c:pt>
                <c:pt idx="1930">
                  <c:v>278</c:v>
                </c:pt>
                <c:pt idx="1931">
                  <c:v>278</c:v>
                </c:pt>
                <c:pt idx="1932">
                  <c:v>278</c:v>
                </c:pt>
                <c:pt idx="1933">
                  <c:v>278</c:v>
                </c:pt>
                <c:pt idx="1934">
                  <c:v>278</c:v>
                </c:pt>
                <c:pt idx="1935">
                  <c:v>278</c:v>
                </c:pt>
                <c:pt idx="1936">
                  <c:v>279</c:v>
                </c:pt>
                <c:pt idx="1937">
                  <c:v>279</c:v>
                </c:pt>
                <c:pt idx="1938">
                  <c:v>279</c:v>
                </c:pt>
                <c:pt idx="1939">
                  <c:v>279</c:v>
                </c:pt>
                <c:pt idx="1940">
                  <c:v>279</c:v>
                </c:pt>
                <c:pt idx="1941">
                  <c:v>279</c:v>
                </c:pt>
                <c:pt idx="1942">
                  <c:v>280</c:v>
                </c:pt>
                <c:pt idx="1943">
                  <c:v>280</c:v>
                </c:pt>
                <c:pt idx="1944">
                  <c:v>280</c:v>
                </c:pt>
                <c:pt idx="1945">
                  <c:v>280</c:v>
                </c:pt>
                <c:pt idx="1946">
                  <c:v>280</c:v>
                </c:pt>
                <c:pt idx="1947">
                  <c:v>280</c:v>
                </c:pt>
                <c:pt idx="1948">
                  <c:v>280</c:v>
                </c:pt>
                <c:pt idx="1949">
                  <c:v>281</c:v>
                </c:pt>
                <c:pt idx="1950">
                  <c:v>281</c:v>
                </c:pt>
                <c:pt idx="1951">
                  <c:v>281</c:v>
                </c:pt>
                <c:pt idx="1952">
                  <c:v>281</c:v>
                </c:pt>
                <c:pt idx="1953">
                  <c:v>281</c:v>
                </c:pt>
                <c:pt idx="1954">
                  <c:v>281</c:v>
                </c:pt>
                <c:pt idx="1955">
                  <c:v>281</c:v>
                </c:pt>
                <c:pt idx="1956">
                  <c:v>282</c:v>
                </c:pt>
                <c:pt idx="1957">
                  <c:v>282</c:v>
                </c:pt>
                <c:pt idx="1958">
                  <c:v>282</c:v>
                </c:pt>
                <c:pt idx="1959">
                  <c:v>282</c:v>
                </c:pt>
                <c:pt idx="1960">
                  <c:v>282</c:v>
                </c:pt>
                <c:pt idx="1961">
                  <c:v>282</c:v>
                </c:pt>
                <c:pt idx="1962">
                  <c:v>282</c:v>
                </c:pt>
                <c:pt idx="1963">
                  <c:v>283</c:v>
                </c:pt>
                <c:pt idx="1964">
                  <c:v>283</c:v>
                </c:pt>
                <c:pt idx="1965">
                  <c:v>283</c:v>
                </c:pt>
                <c:pt idx="1966">
                  <c:v>283</c:v>
                </c:pt>
                <c:pt idx="1967">
                  <c:v>283</c:v>
                </c:pt>
                <c:pt idx="1968">
                  <c:v>283</c:v>
                </c:pt>
                <c:pt idx="1969">
                  <c:v>283</c:v>
                </c:pt>
                <c:pt idx="1970">
                  <c:v>284</c:v>
                </c:pt>
                <c:pt idx="1971">
                  <c:v>284</c:v>
                </c:pt>
                <c:pt idx="1972">
                  <c:v>284</c:v>
                </c:pt>
                <c:pt idx="1973">
                  <c:v>284</c:v>
                </c:pt>
                <c:pt idx="1974">
                  <c:v>284</c:v>
                </c:pt>
                <c:pt idx="1975">
                  <c:v>284</c:v>
                </c:pt>
                <c:pt idx="1976">
                  <c:v>284</c:v>
                </c:pt>
                <c:pt idx="1977">
                  <c:v>285</c:v>
                </c:pt>
                <c:pt idx="1978">
                  <c:v>285</c:v>
                </c:pt>
                <c:pt idx="1979">
                  <c:v>285</c:v>
                </c:pt>
                <c:pt idx="1980">
                  <c:v>285</c:v>
                </c:pt>
                <c:pt idx="1981">
                  <c:v>285</c:v>
                </c:pt>
                <c:pt idx="1982">
                  <c:v>285</c:v>
                </c:pt>
                <c:pt idx="1983">
                  <c:v>285</c:v>
                </c:pt>
                <c:pt idx="1984">
                  <c:v>286</c:v>
                </c:pt>
                <c:pt idx="1985">
                  <c:v>286</c:v>
                </c:pt>
                <c:pt idx="1986">
                  <c:v>286</c:v>
                </c:pt>
                <c:pt idx="1987">
                  <c:v>286</c:v>
                </c:pt>
                <c:pt idx="1988">
                  <c:v>286</c:v>
                </c:pt>
                <c:pt idx="1989">
                  <c:v>286</c:v>
                </c:pt>
                <c:pt idx="1990">
                  <c:v>286</c:v>
                </c:pt>
                <c:pt idx="1991">
                  <c:v>287</c:v>
                </c:pt>
                <c:pt idx="1992">
                  <c:v>287</c:v>
                </c:pt>
                <c:pt idx="1993">
                  <c:v>287</c:v>
                </c:pt>
                <c:pt idx="1994">
                  <c:v>287</c:v>
                </c:pt>
                <c:pt idx="1995">
                  <c:v>287</c:v>
                </c:pt>
                <c:pt idx="1996">
                  <c:v>287</c:v>
                </c:pt>
                <c:pt idx="1997">
                  <c:v>287</c:v>
                </c:pt>
                <c:pt idx="1998">
                  <c:v>288</c:v>
                </c:pt>
                <c:pt idx="1999">
                  <c:v>288</c:v>
                </c:pt>
                <c:pt idx="2000">
                  <c:v>288</c:v>
                </c:pt>
                <c:pt idx="2001">
                  <c:v>288</c:v>
                </c:pt>
                <c:pt idx="2002">
                  <c:v>288</c:v>
                </c:pt>
                <c:pt idx="2003">
                  <c:v>288</c:v>
                </c:pt>
                <c:pt idx="2004">
                  <c:v>288</c:v>
                </c:pt>
                <c:pt idx="2005">
                  <c:v>289</c:v>
                </c:pt>
                <c:pt idx="2006">
                  <c:v>289</c:v>
                </c:pt>
                <c:pt idx="2007">
                  <c:v>289</c:v>
                </c:pt>
                <c:pt idx="2008">
                  <c:v>289</c:v>
                </c:pt>
                <c:pt idx="2009">
                  <c:v>289</c:v>
                </c:pt>
                <c:pt idx="2010">
                  <c:v>289</c:v>
                </c:pt>
                <c:pt idx="2011">
                  <c:v>289</c:v>
                </c:pt>
                <c:pt idx="2012">
                  <c:v>290</c:v>
                </c:pt>
                <c:pt idx="2013">
                  <c:v>290</c:v>
                </c:pt>
                <c:pt idx="2014">
                  <c:v>290</c:v>
                </c:pt>
                <c:pt idx="2015">
                  <c:v>290</c:v>
                </c:pt>
                <c:pt idx="2016">
                  <c:v>290</c:v>
                </c:pt>
                <c:pt idx="2017">
                  <c:v>290</c:v>
                </c:pt>
                <c:pt idx="2018">
                  <c:v>290</c:v>
                </c:pt>
                <c:pt idx="2019">
                  <c:v>291</c:v>
                </c:pt>
                <c:pt idx="2020">
                  <c:v>291</c:v>
                </c:pt>
                <c:pt idx="2021">
                  <c:v>291</c:v>
                </c:pt>
                <c:pt idx="2022">
                  <c:v>291</c:v>
                </c:pt>
                <c:pt idx="2023">
                  <c:v>291</c:v>
                </c:pt>
                <c:pt idx="2024">
                  <c:v>291</c:v>
                </c:pt>
                <c:pt idx="2025">
                  <c:v>291</c:v>
                </c:pt>
                <c:pt idx="2026">
                  <c:v>292</c:v>
                </c:pt>
                <c:pt idx="2027">
                  <c:v>292</c:v>
                </c:pt>
                <c:pt idx="2028">
                  <c:v>292</c:v>
                </c:pt>
                <c:pt idx="2029">
                  <c:v>292</c:v>
                </c:pt>
                <c:pt idx="2030">
                  <c:v>292</c:v>
                </c:pt>
                <c:pt idx="2031">
                  <c:v>292</c:v>
                </c:pt>
                <c:pt idx="2032">
                  <c:v>292</c:v>
                </c:pt>
                <c:pt idx="2033">
                  <c:v>293</c:v>
                </c:pt>
                <c:pt idx="2034">
                  <c:v>293</c:v>
                </c:pt>
                <c:pt idx="2035">
                  <c:v>293</c:v>
                </c:pt>
                <c:pt idx="2036">
                  <c:v>293</c:v>
                </c:pt>
                <c:pt idx="2037">
                  <c:v>293</c:v>
                </c:pt>
                <c:pt idx="2038">
                  <c:v>293</c:v>
                </c:pt>
                <c:pt idx="2039">
                  <c:v>293</c:v>
                </c:pt>
                <c:pt idx="2040">
                  <c:v>294</c:v>
                </c:pt>
                <c:pt idx="2041">
                  <c:v>294</c:v>
                </c:pt>
                <c:pt idx="2042">
                  <c:v>294</c:v>
                </c:pt>
                <c:pt idx="2043">
                  <c:v>294</c:v>
                </c:pt>
                <c:pt idx="2044">
                  <c:v>294</c:v>
                </c:pt>
                <c:pt idx="2045">
                  <c:v>294</c:v>
                </c:pt>
                <c:pt idx="2046">
                  <c:v>294</c:v>
                </c:pt>
                <c:pt idx="2047">
                  <c:v>295</c:v>
                </c:pt>
                <c:pt idx="2048">
                  <c:v>295</c:v>
                </c:pt>
                <c:pt idx="2049">
                  <c:v>295</c:v>
                </c:pt>
                <c:pt idx="2050">
                  <c:v>295</c:v>
                </c:pt>
                <c:pt idx="2051">
                  <c:v>295</c:v>
                </c:pt>
                <c:pt idx="2052">
                  <c:v>295</c:v>
                </c:pt>
                <c:pt idx="2053">
                  <c:v>295</c:v>
                </c:pt>
                <c:pt idx="2054">
                  <c:v>296</c:v>
                </c:pt>
                <c:pt idx="2055">
                  <c:v>296</c:v>
                </c:pt>
                <c:pt idx="2056">
                  <c:v>296</c:v>
                </c:pt>
                <c:pt idx="2057">
                  <c:v>296</c:v>
                </c:pt>
                <c:pt idx="2058">
                  <c:v>296</c:v>
                </c:pt>
                <c:pt idx="2059">
                  <c:v>296</c:v>
                </c:pt>
                <c:pt idx="2060">
                  <c:v>296</c:v>
                </c:pt>
                <c:pt idx="2061">
                  <c:v>297</c:v>
                </c:pt>
                <c:pt idx="2062">
                  <c:v>297</c:v>
                </c:pt>
                <c:pt idx="2063">
                  <c:v>297</c:v>
                </c:pt>
                <c:pt idx="2064">
                  <c:v>297</c:v>
                </c:pt>
                <c:pt idx="2065">
                  <c:v>297</c:v>
                </c:pt>
                <c:pt idx="2066">
                  <c:v>297</c:v>
                </c:pt>
                <c:pt idx="2067">
                  <c:v>298</c:v>
                </c:pt>
                <c:pt idx="2068">
                  <c:v>298</c:v>
                </c:pt>
                <c:pt idx="2069">
                  <c:v>298</c:v>
                </c:pt>
                <c:pt idx="2070">
                  <c:v>298</c:v>
                </c:pt>
                <c:pt idx="2071">
                  <c:v>298</c:v>
                </c:pt>
                <c:pt idx="2072">
                  <c:v>298</c:v>
                </c:pt>
                <c:pt idx="2073">
                  <c:v>298</c:v>
                </c:pt>
                <c:pt idx="2074">
                  <c:v>299</c:v>
                </c:pt>
                <c:pt idx="2075">
                  <c:v>299</c:v>
                </c:pt>
                <c:pt idx="2076">
                  <c:v>299</c:v>
                </c:pt>
                <c:pt idx="2077">
                  <c:v>299</c:v>
                </c:pt>
                <c:pt idx="2078">
                  <c:v>299</c:v>
                </c:pt>
                <c:pt idx="2079">
                  <c:v>299</c:v>
                </c:pt>
                <c:pt idx="2080">
                  <c:v>299</c:v>
                </c:pt>
                <c:pt idx="2081">
                  <c:v>300</c:v>
                </c:pt>
                <c:pt idx="2082">
                  <c:v>300</c:v>
                </c:pt>
                <c:pt idx="2083">
                  <c:v>300</c:v>
                </c:pt>
                <c:pt idx="2084">
                  <c:v>300</c:v>
                </c:pt>
                <c:pt idx="2085">
                  <c:v>300</c:v>
                </c:pt>
                <c:pt idx="2086">
                  <c:v>300</c:v>
                </c:pt>
                <c:pt idx="2087">
                  <c:v>300</c:v>
                </c:pt>
                <c:pt idx="2088">
                  <c:v>301</c:v>
                </c:pt>
                <c:pt idx="2089">
                  <c:v>301</c:v>
                </c:pt>
                <c:pt idx="2090">
                  <c:v>301</c:v>
                </c:pt>
                <c:pt idx="2091">
                  <c:v>301</c:v>
                </c:pt>
                <c:pt idx="2092">
                  <c:v>301</c:v>
                </c:pt>
                <c:pt idx="2093">
                  <c:v>301</c:v>
                </c:pt>
                <c:pt idx="2094">
                  <c:v>301</c:v>
                </c:pt>
                <c:pt idx="2095">
                  <c:v>302</c:v>
                </c:pt>
                <c:pt idx="2096">
                  <c:v>302</c:v>
                </c:pt>
                <c:pt idx="2097">
                  <c:v>302</c:v>
                </c:pt>
                <c:pt idx="2098">
                  <c:v>302</c:v>
                </c:pt>
                <c:pt idx="2099">
                  <c:v>302</c:v>
                </c:pt>
                <c:pt idx="2100">
                  <c:v>302</c:v>
                </c:pt>
                <c:pt idx="2101">
                  <c:v>302</c:v>
                </c:pt>
                <c:pt idx="2102">
                  <c:v>303</c:v>
                </c:pt>
                <c:pt idx="2103">
                  <c:v>303</c:v>
                </c:pt>
                <c:pt idx="2104">
                  <c:v>303</c:v>
                </c:pt>
                <c:pt idx="2105">
                  <c:v>303</c:v>
                </c:pt>
                <c:pt idx="2106">
                  <c:v>303</c:v>
                </c:pt>
                <c:pt idx="2107">
                  <c:v>303</c:v>
                </c:pt>
                <c:pt idx="2108">
                  <c:v>303</c:v>
                </c:pt>
                <c:pt idx="2109">
                  <c:v>304</c:v>
                </c:pt>
                <c:pt idx="2110">
                  <c:v>304</c:v>
                </c:pt>
                <c:pt idx="2111">
                  <c:v>304</c:v>
                </c:pt>
                <c:pt idx="2112">
                  <c:v>304</c:v>
                </c:pt>
                <c:pt idx="2113">
                  <c:v>304</c:v>
                </c:pt>
                <c:pt idx="2114">
                  <c:v>304</c:v>
                </c:pt>
                <c:pt idx="2115">
                  <c:v>304</c:v>
                </c:pt>
                <c:pt idx="2116">
                  <c:v>305</c:v>
                </c:pt>
                <c:pt idx="2117">
                  <c:v>305</c:v>
                </c:pt>
                <c:pt idx="2118">
                  <c:v>305</c:v>
                </c:pt>
                <c:pt idx="2119">
                  <c:v>305</c:v>
                </c:pt>
                <c:pt idx="2120">
                  <c:v>305</c:v>
                </c:pt>
                <c:pt idx="2121">
                  <c:v>305</c:v>
                </c:pt>
                <c:pt idx="2122">
                  <c:v>305</c:v>
                </c:pt>
                <c:pt idx="2123">
                  <c:v>306</c:v>
                </c:pt>
                <c:pt idx="2124">
                  <c:v>306</c:v>
                </c:pt>
                <c:pt idx="2125">
                  <c:v>306</c:v>
                </c:pt>
                <c:pt idx="2126">
                  <c:v>306</c:v>
                </c:pt>
                <c:pt idx="2127">
                  <c:v>306</c:v>
                </c:pt>
                <c:pt idx="2128">
                  <c:v>306</c:v>
                </c:pt>
                <c:pt idx="2129">
                  <c:v>306</c:v>
                </c:pt>
                <c:pt idx="2130">
                  <c:v>307</c:v>
                </c:pt>
                <c:pt idx="2131">
                  <c:v>307</c:v>
                </c:pt>
                <c:pt idx="2132">
                  <c:v>307</c:v>
                </c:pt>
                <c:pt idx="2133">
                  <c:v>307</c:v>
                </c:pt>
                <c:pt idx="2134">
                  <c:v>307</c:v>
                </c:pt>
                <c:pt idx="2135">
                  <c:v>307</c:v>
                </c:pt>
                <c:pt idx="2136">
                  <c:v>307</c:v>
                </c:pt>
                <c:pt idx="2137">
                  <c:v>308</c:v>
                </c:pt>
                <c:pt idx="2138">
                  <c:v>308</c:v>
                </c:pt>
                <c:pt idx="2139">
                  <c:v>308</c:v>
                </c:pt>
                <c:pt idx="2140">
                  <c:v>308</c:v>
                </c:pt>
                <c:pt idx="2141">
                  <c:v>308</c:v>
                </c:pt>
                <c:pt idx="2142">
                  <c:v>308</c:v>
                </c:pt>
                <c:pt idx="2143">
                  <c:v>308</c:v>
                </c:pt>
                <c:pt idx="2144">
                  <c:v>309</c:v>
                </c:pt>
                <c:pt idx="2145">
                  <c:v>309</c:v>
                </c:pt>
                <c:pt idx="2146">
                  <c:v>309</c:v>
                </c:pt>
                <c:pt idx="2147">
                  <c:v>309</c:v>
                </c:pt>
                <c:pt idx="2148">
                  <c:v>309</c:v>
                </c:pt>
                <c:pt idx="2149">
                  <c:v>309</c:v>
                </c:pt>
                <c:pt idx="2150">
                  <c:v>309</c:v>
                </c:pt>
                <c:pt idx="2151">
                  <c:v>310</c:v>
                </c:pt>
                <c:pt idx="2152">
                  <c:v>310</c:v>
                </c:pt>
                <c:pt idx="2153">
                  <c:v>310</c:v>
                </c:pt>
                <c:pt idx="2154">
                  <c:v>310</c:v>
                </c:pt>
                <c:pt idx="2155">
                  <c:v>310</c:v>
                </c:pt>
                <c:pt idx="2156">
                  <c:v>310</c:v>
                </c:pt>
                <c:pt idx="2157">
                  <c:v>310</c:v>
                </c:pt>
                <c:pt idx="2158">
                  <c:v>311</c:v>
                </c:pt>
                <c:pt idx="2159">
                  <c:v>311</c:v>
                </c:pt>
                <c:pt idx="2160">
                  <c:v>311</c:v>
                </c:pt>
                <c:pt idx="2161">
                  <c:v>311</c:v>
                </c:pt>
                <c:pt idx="2162">
                  <c:v>311</c:v>
                </c:pt>
                <c:pt idx="2163">
                  <c:v>311</c:v>
                </c:pt>
                <c:pt idx="2164">
                  <c:v>311</c:v>
                </c:pt>
                <c:pt idx="2165">
                  <c:v>312</c:v>
                </c:pt>
                <c:pt idx="2166">
                  <c:v>312</c:v>
                </c:pt>
                <c:pt idx="2167">
                  <c:v>312</c:v>
                </c:pt>
                <c:pt idx="2168">
                  <c:v>312</c:v>
                </c:pt>
                <c:pt idx="2169">
                  <c:v>312</c:v>
                </c:pt>
                <c:pt idx="2170">
                  <c:v>312</c:v>
                </c:pt>
                <c:pt idx="2171">
                  <c:v>312</c:v>
                </c:pt>
                <c:pt idx="2172">
                  <c:v>313</c:v>
                </c:pt>
                <c:pt idx="2173">
                  <c:v>313</c:v>
                </c:pt>
                <c:pt idx="2174">
                  <c:v>313</c:v>
                </c:pt>
                <c:pt idx="2175">
                  <c:v>313</c:v>
                </c:pt>
                <c:pt idx="2176">
                  <c:v>313</c:v>
                </c:pt>
                <c:pt idx="2177">
                  <c:v>313</c:v>
                </c:pt>
                <c:pt idx="2178">
                  <c:v>313</c:v>
                </c:pt>
                <c:pt idx="2179">
                  <c:v>314</c:v>
                </c:pt>
                <c:pt idx="2180">
                  <c:v>314</c:v>
                </c:pt>
                <c:pt idx="2181">
                  <c:v>314</c:v>
                </c:pt>
                <c:pt idx="2182">
                  <c:v>314</c:v>
                </c:pt>
                <c:pt idx="2183">
                  <c:v>314</c:v>
                </c:pt>
                <c:pt idx="2184">
                  <c:v>314</c:v>
                </c:pt>
                <c:pt idx="2185">
                  <c:v>314</c:v>
                </c:pt>
                <c:pt idx="2186">
                  <c:v>315</c:v>
                </c:pt>
                <c:pt idx="2187">
                  <c:v>315</c:v>
                </c:pt>
                <c:pt idx="2188">
                  <c:v>315</c:v>
                </c:pt>
                <c:pt idx="2189">
                  <c:v>315</c:v>
                </c:pt>
                <c:pt idx="2190">
                  <c:v>315</c:v>
                </c:pt>
                <c:pt idx="2191">
                  <c:v>315</c:v>
                </c:pt>
                <c:pt idx="2192">
                  <c:v>316</c:v>
                </c:pt>
                <c:pt idx="2193">
                  <c:v>316</c:v>
                </c:pt>
                <c:pt idx="2194">
                  <c:v>316</c:v>
                </c:pt>
                <c:pt idx="2195">
                  <c:v>316</c:v>
                </c:pt>
                <c:pt idx="2196">
                  <c:v>316</c:v>
                </c:pt>
                <c:pt idx="2197">
                  <c:v>316</c:v>
                </c:pt>
                <c:pt idx="2198">
                  <c:v>316</c:v>
                </c:pt>
                <c:pt idx="2199">
                  <c:v>317</c:v>
                </c:pt>
                <c:pt idx="2200">
                  <c:v>317</c:v>
                </c:pt>
                <c:pt idx="2201">
                  <c:v>317</c:v>
                </c:pt>
                <c:pt idx="2202">
                  <c:v>317</c:v>
                </c:pt>
                <c:pt idx="2203">
                  <c:v>317</c:v>
                </c:pt>
                <c:pt idx="2204">
                  <c:v>317</c:v>
                </c:pt>
                <c:pt idx="2205">
                  <c:v>317</c:v>
                </c:pt>
                <c:pt idx="2206">
                  <c:v>318</c:v>
                </c:pt>
                <c:pt idx="2207">
                  <c:v>318</c:v>
                </c:pt>
                <c:pt idx="2208">
                  <c:v>318</c:v>
                </c:pt>
                <c:pt idx="2209">
                  <c:v>318</c:v>
                </c:pt>
                <c:pt idx="2210">
                  <c:v>318</c:v>
                </c:pt>
                <c:pt idx="2211">
                  <c:v>318</c:v>
                </c:pt>
                <c:pt idx="2212">
                  <c:v>318</c:v>
                </c:pt>
                <c:pt idx="2213">
                  <c:v>319</c:v>
                </c:pt>
                <c:pt idx="2214">
                  <c:v>319</c:v>
                </c:pt>
                <c:pt idx="2215">
                  <c:v>319</c:v>
                </c:pt>
                <c:pt idx="2216">
                  <c:v>319</c:v>
                </c:pt>
                <c:pt idx="2217">
                  <c:v>319</c:v>
                </c:pt>
                <c:pt idx="2218">
                  <c:v>319</c:v>
                </c:pt>
                <c:pt idx="2219">
                  <c:v>319</c:v>
                </c:pt>
                <c:pt idx="2220">
                  <c:v>320</c:v>
                </c:pt>
                <c:pt idx="2221">
                  <c:v>320</c:v>
                </c:pt>
                <c:pt idx="2222">
                  <c:v>320</c:v>
                </c:pt>
                <c:pt idx="2223">
                  <c:v>320</c:v>
                </c:pt>
                <c:pt idx="2224">
                  <c:v>320</c:v>
                </c:pt>
                <c:pt idx="2225">
                  <c:v>320</c:v>
                </c:pt>
                <c:pt idx="2226">
                  <c:v>320</c:v>
                </c:pt>
                <c:pt idx="2227">
                  <c:v>321</c:v>
                </c:pt>
                <c:pt idx="2228">
                  <c:v>321</c:v>
                </c:pt>
                <c:pt idx="2229">
                  <c:v>321</c:v>
                </c:pt>
                <c:pt idx="2230">
                  <c:v>321</c:v>
                </c:pt>
                <c:pt idx="2231">
                  <c:v>321</c:v>
                </c:pt>
                <c:pt idx="2232">
                  <c:v>321</c:v>
                </c:pt>
                <c:pt idx="2233">
                  <c:v>321</c:v>
                </c:pt>
                <c:pt idx="2234">
                  <c:v>322</c:v>
                </c:pt>
                <c:pt idx="2235">
                  <c:v>322</c:v>
                </c:pt>
                <c:pt idx="2236">
                  <c:v>322</c:v>
                </c:pt>
                <c:pt idx="2237">
                  <c:v>322</c:v>
                </c:pt>
                <c:pt idx="2238">
                  <c:v>322</c:v>
                </c:pt>
                <c:pt idx="2239">
                  <c:v>322</c:v>
                </c:pt>
                <c:pt idx="2240">
                  <c:v>322</c:v>
                </c:pt>
                <c:pt idx="2241">
                  <c:v>323</c:v>
                </c:pt>
                <c:pt idx="2242">
                  <c:v>323</c:v>
                </c:pt>
                <c:pt idx="2243">
                  <c:v>323</c:v>
                </c:pt>
                <c:pt idx="2244">
                  <c:v>323</c:v>
                </c:pt>
                <c:pt idx="2245">
                  <c:v>323</c:v>
                </c:pt>
                <c:pt idx="2246">
                  <c:v>323</c:v>
                </c:pt>
                <c:pt idx="2247">
                  <c:v>323</c:v>
                </c:pt>
                <c:pt idx="2248">
                  <c:v>324</c:v>
                </c:pt>
                <c:pt idx="2249">
                  <c:v>324</c:v>
                </c:pt>
                <c:pt idx="2250">
                  <c:v>324</c:v>
                </c:pt>
                <c:pt idx="2251">
                  <c:v>324</c:v>
                </c:pt>
                <c:pt idx="2252">
                  <c:v>324</c:v>
                </c:pt>
                <c:pt idx="2253">
                  <c:v>324</c:v>
                </c:pt>
                <c:pt idx="2254">
                  <c:v>324</c:v>
                </c:pt>
                <c:pt idx="2255">
                  <c:v>325</c:v>
                </c:pt>
                <c:pt idx="2256">
                  <c:v>325</c:v>
                </c:pt>
                <c:pt idx="2257">
                  <c:v>325</c:v>
                </c:pt>
                <c:pt idx="2258">
                  <c:v>325</c:v>
                </c:pt>
                <c:pt idx="2259">
                  <c:v>325</c:v>
                </c:pt>
                <c:pt idx="2260">
                  <c:v>325</c:v>
                </c:pt>
                <c:pt idx="2261">
                  <c:v>325</c:v>
                </c:pt>
                <c:pt idx="2262">
                  <c:v>326</c:v>
                </c:pt>
                <c:pt idx="2263">
                  <c:v>326</c:v>
                </c:pt>
                <c:pt idx="2264">
                  <c:v>326</c:v>
                </c:pt>
                <c:pt idx="2265">
                  <c:v>326</c:v>
                </c:pt>
                <c:pt idx="2266">
                  <c:v>326</c:v>
                </c:pt>
                <c:pt idx="2267">
                  <c:v>326</c:v>
                </c:pt>
                <c:pt idx="2268">
                  <c:v>326</c:v>
                </c:pt>
                <c:pt idx="2269">
                  <c:v>327</c:v>
                </c:pt>
                <c:pt idx="2270">
                  <c:v>327</c:v>
                </c:pt>
                <c:pt idx="2271">
                  <c:v>327</c:v>
                </c:pt>
                <c:pt idx="2272">
                  <c:v>327</c:v>
                </c:pt>
                <c:pt idx="2273">
                  <c:v>327</c:v>
                </c:pt>
                <c:pt idx="2274">
                  <c:v>327</c:v>
                </c:pt>
                <c:pt idx="2275">
                  <c:v>327</c:v>
                </c:pt>
                <c:pt idx="2276">
                  <c:v>328</c:v>
                </c:pt>
                <c:pt idx="2277">
                  <c:v>328</c:v>
                </c:pt>
                <c:pt idx="2278">
                  <c:v>328</c:v>
                </c:pt>
                <c:pt idx="2279">
                  <c:v>328</c:v>
                </c:pt>
                <c:pt idx="2280">
                  <c:v>328</c:v>
                </c:pt>
                <c:pt idx="2281">
                  <c:v>328</c:v>
                </c:pt>
                <c:pt idx="2282">
                  <c:v>328</c:v>
                </c:pt>
                <c:pt idx="2283">
                  <c:v>329</c:v>
                </c:pt>
                <c:pt idx="2284">
                  <c:v>329</c:v>
                </c:pt>
                <c:pt idx="2285">
                  <c:v>329</c:v>
                </c:pt>
                <c:pt idx="2286">
                  <c:v>329</c:v>
                </c:pt>
                <c:pt idx="2287">
                  <c:v>329</c:v>
                </c:pt>
                <c:pt idx="2288">
                  <c:v>329</c:v>
                </c:pt>
                <c:pt idx="2289">
                  <c:v>329</c:v>
                </c:pt>
                <c:pt idx="2290">
                  <c:v>330</c:v>
                </c:pt>
                <c:pt idx="2291">
                  <c:v>330</c:v>
                </c:pt>
                <c:pt idx="2292">
                  <c:v>330</c:v>
                </c:pt>
                <c:pt idx="2293">
                  <c:v>330</c:v>
                </c:pt>
                <c:pt idx="2294">
                  <c:v>330</c:v>
                </c:pt>
                <c:pt idx="2295">
                  <c:v>330</c:v>
                </c:pt>
                <c:pt idx="2296">
                  <c:v>330</c:v>
                </c:pt>
                <c:pt idx="2297">
                  <c:v>331</c:v>
                </c:pt>
                <c:pt idx="2298">
                  <c:v>331</c:v>
                </c:pt>
                <c:pt idx="2299">
                  <c:v>331</c:v>
                </c:pt>
                <c:pt idx="2300">
                  <c:v>331</c:v>
                </c:pt>
                <c:pt idx="2301">
                  <c:v>331</c:v>
                </c:pt>
                <c:pt idx="2302">
                  <c:v>331</c:v>
                </c:pt>
                <c:pt idx="2303">
                  <c:v>331</c:v>
                </c:pt>
                <c:pt idx="2304">
                  <c:v>332</c:v>
                </c:pt>
                <c:pt idx="2305">
                  <c:v>332</c:v>
                </c:pt>
                <c:pt idx="2306">
                  <c:v>332</c:v>
                </c:pt>
                <c:pt idx="2307">
                  <c:v>332</c:v>
                </c:pt>
                <c:pt idx="2308">
                  <c:v>332</c:v>
                </c:pt>
                <c:pt idx="2309">
                  <c:v>332</c:v>
                </c:pt>
                <c:pt idx="2310">
                  <c:v>332</c:v>
                </c:pt>
                <c:pt idx="2311">
                  <c:v>333</c:v>
                </c:pt>
                <c:pt idx="2312">
                  <c:v>333</c:v>
                </c:pt>
                <c:pt idx="2313">
                  <c:v>333</c:v>
                </c:pt>
                <c:pt idx="2314">
                  <c:v>333</c:v>
                </c:pt>
                <c:pt idx="2315">
                  <c:v>333</c:v>
                </c:pt>
                <c:pt idx="2316">
                  <c:v>333</c:v>
                </c:pt>
                <c:pt idx="2317">
                  <c:v>334</c:v>
                </c:pt>
                <c:pt idx="2318">
                  <c:v>334</c:v>
                </c:pt>
                <c:pt idx="2319">
                  <c:v>334</c:v>
                </c:pt>
                <c:pt idx="2320">
                  <c:v>334</c:v>
                </c:pt>
                <c:pt idx="2321">
                  <c:v>334</c:v>
                </c:pt>
                <c:pt idx="2322">
                  <c:v>334</c:v>
                </c:pt>
                <c:pt idx="2323">
                  <c:v>334</c:v>
                </c:pt>
                <c:pt idx="2324">
                  <c:v>335</c:v>
                </c:pt>
                <c:pt idx="2325">
                  <c:v>335</c:v>
                </c:pt>
                <c:pt idx="2326">
                  <c:v>335</c:v>
                </c:pt>
                <c:pt idx="2327">
                  <c:v>335</c:v>
                </c:pt>
                <c:pt idx="2328">
                  <c:v>335</c:v>
                </c:pt>
                <c:pt idx="2329">
                  <c:v>335</c:v>
                </c:pt>
                <c:pt idx="2330">
                  <c:v>335</c:v>
                </c:pt>
                <c:pt idx="2331">
                  <c:v>336</c:v>
                </c:pt>
                <c:pt idx="2332">
                  <c:v>336</c:v>
                </c:pt>
                <c:pt idx="2333">
                  <c:v>336</c:v>
                </c:pt>
                <c:pt idx="2334">
                  <c:v>336</c:v>
                </c:pt>
                <c:pt idx="2335">
                  <c:v>336</c:v>
                </c:pt>
                <c:pt idx="2336">
                  <c:v>336</c:v>
                </c:pt>
                <c:pt idx="2337">
                  <c:v>336</c:v>
                </c:pt>
                <c:pt idx="2338">
                  <c:v>337</c:v>
                </c:pt>
                <c:pt idx="2339">
                  <c:v>337</c:v>
                </c:pt>
                <c:pt idx="2340">
                  <c:v>337</c:v>
                </c:pt>
                <c:pt idx="2341">
                  <c:v>337</c:v>
                </c:pt>
                <c:pt idx="2342">
                  <c:v>337</c:v>
                </c:pt>
                <c:pt idx="2343">
                  <c:v>337</c:v>
                </c:pt>
                <c:pt idx="2344">
                  <c:v>337</c:v>
                </c:pt>
                <c:pt idx="2345">
                  <c:v>338</c:v>
                </c:pt>
                <c:pt idx="2346">
                  <c:v>338</c:v>
                </c:pt>
                <c:pt idx="2347">
                  <c:v>338</c:v>
                </c:pt>
                <c:pt idx="2348">
                  <c:v>338</c:v>
                </c:pt>
                <c:pt idx="2349">
                  <c:v>338</c:v>
                </c:pt>
                <c:pt idx="2350">
                  <c:v>338</c:v>
                </c:pt>
                <c:pt idx="2351">
                  <c:v>338</c:v>
                </c:pt>
                <c:pt idx="2352">
                  <c:v>339</c:v>
                </c:pt>
                <c:pt idx="2353">
                  <c:v>339</c:v>
                </c:pt>
                <c:pt idx="2354">
                  <c:v>339</c:v>
                </c:pt>
                <c:pt idx="2355">
                  <c:v>339</c:v>
                </c:pt>
                <c:pt idx="2356">
                  <c:v>339</c:v>
                </c:pt>
                <c:pt idx="2357">
                  <c:v>339</c:v>
                </c:pt>
                <c:pt idx="2358">
                  <c:v>339</c:v>
                </c:pt>
                <c:pt idx="2359">
                  <c:v>340</c:v>
                </c:pt>
                <c:pt idx="2360">
                  <c:v>340</c:v>
                </c:pt>
                <c:pt idx="2361">
                  <c:v>340</c:v>
                </c:pt>
                <c:pt idx="2362">
                  <c:v>340</c:v>
                </c:pt>
                <c:pt idx="2363">
                  <c:v>340</c:v>
                </c:pt>
                <c:pt idx="2364">
                  <c:v>340</c:v>
                </c:pt>
                <c:pt idx="2365">
                  <c:v>340</c:v>
                </c:pt>
                <c:pt idx="2366">
                  <c:v>341</c:v>
                </c:pt>
                <c:pt idx="2367">
                  <c:v>341</c:v>
                </c:pt>
                <c:pt idx="2368">
                  <c:v>341</c:v>
                </c:pt>
                <c:pt idx="2369">
                  <c:v>341</c:v>
                </c:pt>
                <c:pt idx="2370">
                  <c:v>341</c:v>
                </c:pt>
                <c:pt idx="2371">
                  <c:v>341</c:v>
                </c:pt>
                <c:pt idx="2372">
                  <c:v>341</c:v>
                </c:pt>
                <c:pt idx="2373">
                  <c:v>342</c:v>
                </c:pt>
                <c:pt idx="2374">
                  <c:v>342</c:v>
                </c:pt>
                <c:pt idx="2375">
                  <c:v>342</c:v>
                </c:pt>
                <c:pt idx="2376">
                  <c:v>342</c:v>
                </c:pt>
                <c:pt idx="2377">
                  <c:v>342</c:v>
                </c:pt>
                <c:pt idx="2378">
                  <c:v>342</c:v>
                </c:pt>
                <c:pt idx="2379">
                  <c:v>342</c:v>
                </c:pt>
                <c:pt idx="2380">
                  <c:v>343</c:v>
                </c:pt>
                <c:pt idx="2381">
                  <c:v>343</c:v>
                </c:pt>
                <c:pt idx="2382">
                  <c:v>343</c:v>
                </c:pt>
                <c:pt idx="2383">
                  <c:v>343</c:v>
                </c:pt>
                <c:pt idx="2384">
                  <c:v>343</c:v>
                </c:pt>
                <c:pt idx="2385">
                  <c:v>343</c:v>
                </c:pt>
                <c:pt idx="2386">
                  <c:v>343</c:v>
                </c:pt>
                <c:pt idx="2387">
                  <c:v>344</c:v>
                </c:pt>
                <c:pt idx="2388">
                  <c:v>344</c:v>
                </c:pt>
                <c:pt idx="2389">
                  <c:v>344</c:v>
                </c:pt>
                <c:pt idx="2390">
                  <c:v>344</c:v>
                </c:pt>
                <c:pt idx="2391">
                  <c:v>344</c:v>
                </c:pt>
                <c:pt idx="2392">
                  <c:v>344</c:v>
                </c:pt>
                <c:pt idx="2393">
                  <c:v>344</c:v>
                </c:pt>
                <c:pt idx="2394">
                  <c:v>345</c:v>
                </c:pt>
                <c:pt idx="2395">
                  <c:v>345</c:v>
                </c:pt>
                <c:pt idx="2396">
                  <c:v>345</c:v>
                </c:pt>
                <c:pt idx="2397">
                  <c:v>345</c:v>
                </c:pt>
                <c:pt idx="2398">
                  <c:v>345</c:v>
                </c:pt>
                <c:pt idx="2399">
                  <c:v>345</c:v>
                </c:pt>
                <c:pt idx="2400">
                  <c:v>345</c:v>
                </c:pt>
                <c:pt idx="2401">
                  <c:v>346</c:v>
                </c:pt>
                <c:pt idx="2402">
                  <c:v>346</c:v>
                </c:pt>
                <c:pt idx="2403">
                  <c:v>346</c:v>
                </c:pt>
                <c:pt idx="2404">
                  <c:v>346</c:v>
                </c:pt>
                <c:pt idx="2405">
                  <c:v>346</c:v>
                </c:pt>
                <c:pt idx="2406">
                  <c:v>346</c:v>
                </c:pt>
                <c:pt idx="2407">
                  <c:v>346</c:v>
                </c:pt>
                <c:pt idx="2408">
                  <c:v>347</c:v>
                </c:pt>
                <c:pt idx="2409">
                  <c:v>347</c:v>
                </c:pt>
                <c:pt idx="2410">
                  <c:v>347</c:v>
                </c:pt>
                <c:pt idx="2411">
                  <c:v>347</c:v>
                </c:pt>
                <c:pt idx="2412">
                  <c:v>347</c:v>
                </c:pt>
                <c:pt idx="2413">
                  <c:v>347</c:v>
                </c:pt>
                <c:pt idx="2414">
                  <c:v>347</c:v>
                </c:pt>
                <c:pt idx="2415">
                  <c:v>348</c:v>
                </c:pt>
                <c:pt idx="2416">
                  <c:v>348</c:v>
                </c:pt>
                <c:pt idx="2417">
                  <c:v>348</c:v>
                </c:pt>
                <c:pt idx="2418">
                  <c:v>348</c:v>
                </c:pt>
                <c:pt idx="2419">
                  <c:v>348</c:v>
                </c:pt>
                <c:pt idx="2420">
                  <c:v>348</c:v>
                </c:pt>
                <c:pt idx="2421">
                  <c:v>348</c:v>
                </c:pt>
                <c:pt idx="2422">
                  <c:v>349</c:v>
                </c:pt>
                <c:pt idx="2423">
                  <c:v>349</c:v>
                </c:pt>
                <c:pt idx="2424">
                  <c:v>349</c:v>
                </c:pt>
                <c:pt idx="2425">
                  <c:v>349</c:v>
                </c:pt>
                <c:pt idx="2426">
                  <c:v>349</c:v>
                </c:pt>
                <c:pt idx="2427">
                  <c:v>349</c:v>
                </c:pt>
                <c:pt idx="2428">
                  <c:v>349</c:v>
                </c:pt>
                <c:pt idx="2429">
                  <c:v>350</c:v>
                </c:pt>
                <c:pt idx="2430">
                  <c:v>350</c:v>
                </c:pt>
                <c:pt idx="2431">
                  <c:v>350</c:v>
                </c:pt>
                <c:pt idx="2432">
                  <c:v>350</c:v>
                </c:pt>
                <c:pt idx="2433">
                  <c:v>350</c:v>
                </c:pt>
                <c:pt idx="2434">
                  <c:v>350</c:v>
                </c:pt>
                <c:pt idx="2435">
                  <c:v>350</c:v>
                </c:pt>
                <c:pt idx="2436">
                  <c:v>351</c:v>
                </c:pt>
                <c:pt idx="2437">
                  <c:v>351</c:v>
                </c:pt>
                <c:pt idx="2438">
                  <c:v>351</c:v>
                </c:pt>
                <c:pt idx="2439">
                  <c:v>351</c:v>
                </c:pt>
                <c:pt idx="2440">
                  <c:v>351</c:v>
                </c:pt>
                <c:pt idx="2441">
                  <c:v>351</c:v>
                </c:pt>
                <c:pt idx="2442">
                  <c:v>352</c:v>
                </c:pt>
                <c:pt idx="2443">
                  <c:v>352</c:v>
                </c:pt>
                <c:pt idx="2444">
                  <c:v>352</c:v>
                </c:pt>
                <c:pt idx="2445">
                  <c:v>352</c:v>
                </c:pt>
                <c:pt idx="2446">
                  <c:v>352</c:v>
                </c:pt>
                <c:pt idx="2447">
                  <c:v>352</c:v>
                </c:pt>
                <c:pt idx="2448">
                  <c:v>352</c:v>
                </c:pt>
                <c:pt idx="2449">
                  <c:v>353</c:v>
                </c:pt>
                <c:pt idx="2450">
                  <c:v>353</c:v>
                </c:pt>
                <c:pt idx="2451">
                  <c:v>353</c:v>
                </c:pt>
                <c:pt idx="2452">
                  <c:v>353</c:v>
                </c:pt>
                <c:pt idx="2453">
                  <c:v>353</c:v>
                </c:pt>
                <c:pt idx="2454">
                  <c:v>353</c:v>
                </c:pt>
                <c:pt idx="2455">
                  <c:v>353</c:v>
                </c:pt>
                <c:pt idx="2456">
                  <c:v>354</c:v>
                </c:pt>
                <c:pt idx="2457">
                  <c:v>354</c:v>
                </c:pt>
                <c:pt idx="2458">
                  <c:v>354</c:v>
                </c:pt>
                <c:pt idx="2459">
                  <c:v>354</c:v>
                </c:pt>
                <c:pt idx="2460">
                  <c:v>354</c:v>
                </c:pt>
                <c:pt idx="2461">
                  <c:v>354</c:v>
                </c:pt>
                <c:pt idx="2462">
                  <c:v>354</c:v>
                </c:pt>
                <c:pt idx="2463">
                  <c:v>355</c:v>
                </c:pt>
                <c:pt idx="2464">
                  <c:v>355</c:v>
                </c:pt>
                <c:pt idx="2465">
                  <c:v>355</c:v>
                </c:pt>
                <c:pt idx="2466">
                  <c:v>355</c:v>
                </c:pt>
                <c:pt idx="2467">
                  <c:v>355</c:v>
                </c:pt>
                <c:pt idx="2468">
                  <c:v>355</c:v>
                </c:pt>
                <c:pt idx="2469">
                  <c:v>355</c:v>
                </c:pt>
                <c:pt idx="2470">
                  <c:v>356</c:v>
                </c:pt>
                <c:pt idx="2471">
                  <c:v>356</c:v>
                </c:pt>
                <c:pt idx="2472">
                  <c:v>356</c:v>
                </c:pt>
                <c:pt idx="2473">
                  <c:v>356</c:v>
                </c:pt>
                <c:pt idx="2474">
                  <c:v>356</c:v>
                </c:pt>
                <c:pt idx="2475">
                  <c:v>356</c:v>
                </c:pt>
                <c:pt idx="2476">
                  <c:v>356</c:v>
                </c:pt>
                <c:pt idx="2477">
                  <c:v>357</c:v>
                </c:pt>
                <c:pt idx="2478">
                  <c:v>357</c:v>
                </c:pt>
                <c:pt idx="2479">
                  <c:v>357</c:v>
                </c:pt>
                <c:pt idx="2480">
                  <c:v>357</c:v>
                </c:pt>
                <c:pt idx="2481">
                  <c:v>357</c:v>
                </c:pt>
                <c:pt idx="2482">
                  <c:v>357</c:v>
                </c:pt>
                <c:pt idx="2483">
                  <c:v>357</c:v>
                </c:pt>
                <c:pt idx="2484">
                  <c:v>358</c:v>
                </c:pt>
                <c:pt idx="2485">
                  <c:v>358</c:v>
                </c:pt>
                <c:pt idx="2486">
                  <c:v>358</c:v>
                </c:pt>
                <c:pt idx="2487">
                  <c:v>358</c:v>
                </c:pt>
                <c:pt idx="2488">
                  <c:v>358</c:v>
                </c:pt>
                <c:pt idx="2489">
                  <c:v>358</c:v>
                </c:pt>
                <c:pt idx="2490">
                  <c:v>358</c:v>
                </c:pt>
                <c:pt idx="2491">
                  <c:v>359</c:v>
                </c:pt>
                <c:pt idx="2492">
                  <c:v>359</c:v>
                </c:pt>
                <c:pt idx="2493">
                  <c:v>359</c:v>
                </c:pt>
                <c:pt idx="2494">
                  <c:v>359</c:v>
                </c:pt>
                <c:pt idx="2495">
                  <c:v>359</c:v>
                </c:pt>
                <c:pt idx="2496">
                  <c:v>359</c:v>
                </c:pt>
                <c:pt idx="2497">
                  <c:v>359</c:v>
                </c:pt>
                <c:pt idx="2498">
                  <c:v>360</c:v>
                </c:pt>
                <c:pt idx="2499">
                  <c:v>360</c:v>
                </c:pt>
                <c:pt idx="2500">
                  <c:v>360</c:v>
                </c:pt>
                <c:pt idx="2501">
                  <c:v>360</c:v>
                </c:pt>
                <c:pt idx="2502">
                  <c:v>360</c:v>
                </c:pt>
                <c:pt idx="2503">
                  <c:v>360</c:v>
                </c:pt>
                <c:pt idx="2504">
                  <c:v>360</c:v>
                </c:pt>
                <c:pt idx="2505">
                  <c:v>361</c:v>
                </c:pt>
                <c:pt idx="2506">
                  <c:v>361</c:v>
                </c:pt>
                <c:pt idx="2507">
                  <c:v>361</c:v>
                </c:pt>
                <c:pt idx="2508">
                  <c:v>361</c:v>
                </c:pt>
                <c:pt idx="2509">
                  <c:v>361</c:v>
                </c:pt>
                <c:pt idx="2510">
                  <c:v>361</c:v>
                </c:pt>
                <c:pt idx="2511">
                  <c:v>361</c:v>
                </c:pt>
                <c:pt idx="2512">
                  <c:v>362</c:v>
                </c:pt>
                <c:pt idx="2513">
                  <c:v>362</c:v>
                </c:pt>
                <c:pt idx="2514">
                  <c:v>362</c:v>
                </c:pt>
                <c:pt idx="2515">
                  <c:v>362</c:v>
                </c:pt>
                <c:pt idx="2516">
                  <c:v>362</c:v>
                </c:pt>
                <c:pt idx="2517">
                  <c:v>362</c:v>
                </c:pt>
                <c:pt idx="2518">
                  <c:v>362</c:v>
                </c:pt>
                <c:pt idx="2519">
                  <c:v>363</c:v>
                </c:pt>
                <c:pt idx="2520">
                  <c:v>363</c:v>
                </c:pt>
                <c:pt idx="2521">
                  <c:v>363</c:v>
                </c:pt>
                <c:pt idx="2522">
                  <c:v>363</c:v>
                </c:pt>
                <c:pt idx="2523">
                  <c:v>363</c:v>
                </c:pt>
                <c:pt idx="2524">
                  <c:v>363</c:v>
                </c:pt>
                <c:pt idx="2525">
                  <c:v>363</c:v>
                </c:pt>
                <c:pt idx="2526">
                  <c:v>364</c:v>
                </c:pt>
                <c:pt idx="2527">
                  <c:v>364</c:v>
                </c:pt>
                <c:pt idx="2528">
                  <c:v>364</c:v>
                </c:pt>
                <c:pt idx="2529">
                  <c:v>364</c:v>
                </c:pt>
                <c:pt idx="2530">
                  <c:v>364</c:v>
                </c:pt>
                <c:pt idx="2531">
                  <c:v>364</c:v>
                </c:pt>
                <c:pt idx="2532">
                  <c:v>364</c:v>
                </c:pt>
                <c:pt idx="2533">
                  <c:v>365</c:v>
                </c:pt>
                <c:pt idx="2534">
                  <c:v>365</c:v>
                </c:pt>
                <c:pt idx="2535">
                  <c:v>365</c:v>
                </c:pt>
                <c:pt idx="2536">
                  <c:v>365</c:v>
                </c:pt>
                <c:pt idx="2537">
                  <c:v>365</c:v>
                </c:pt>
                <c:pt idx="2538">
                  <c:v>365</c:v>
                </c:pt>
                <c:pt idx="2539">
                  <c:v>365</c:v>
                </c:pt>
                <c:pt idx="2540">
                  <c:v>366</c:v>
                </c:pt>
                <c:pt idx="2541">
                  <c:v>366</c:v>
                </c:pt>
                <c:pt idx="2542">
                  <c:v>366</c:v>
                </c:pt>
                <c:pt idx="2543">
                  <c:v>366</c:v>
                </c:pt>
                <c:pt idx="2544">
                  <c:v>366</c:v>
                </c:pt>
                <c:pt idx="2545">
                  <c:v>366</c:v>
                </c:pt>
                <c:pt idx="2546">
                  <c:v>366</c:v>
                </c:pt>
                <c:pt idx="2547">
                  <c:v>367</c:v>
                </c:pt>
                <c:pt idx="2548">
                  <c:v>367</c:v>
                </c:pt>
                <c:pt idx="2549">
                  <c:v>367</c:v>
                </c:pt>
                <c:pt idx="2550">
                  <c:v>367</c:v>
                </c:pt>
                <c:pt idx="2551">
                  <c:v>367</c:v>
                </c:pt>
                <c:pt idx="2552">
                  <c:v>367</c:v>
                </c:pt>
                <c:pt idx="2553">
                  <c:v>367</c:v>
                </c:pt>
                <c:pt idx="2554">
                  <c:v>368</c:v>
                </c:pt>
                <c:pt idx="2555">
                  <c:v>368</c:v>
                </c:pt>
                <c:pt idx="2556">
                  <c:v>368</c:v>
                </c:pt>
                <c:pt idx="2557">
                  <c:v>368</c:v>
                </c:pt>
                <c:pt idx="2558">
                  <c:v>368</c:v>
                </c:pt>
                <c:pt idx="2559">
                  <c:v>368</c:v>
                </c:pt>
                <c:pt idx="2560">
                  <c:v>368</c:v>
                </c:pt>
                <c:pt idx="2561">
                  <c:v>369</c:v>
                </c:pt>
                <c:pt idx="2562">
                  <c:v>369</c:v>
                </c:pt>
                <c:pt idx="2563">
                  <c:v>369</c:v>
                </c:pt>
                <c:pt idx="2564">
                  <c:v>369</c:v>
                </c:pt>
                <c:pt idx="2565">
                  <c:v>369</c:v>
                </c:pt>
                <c:pt idx="2566">
                  <c:v>369</c:v>
                </c:pt>
                <c:pt idx="2567">
                  <c:v>370</c:v>
                </c:pt>
                <c:pt idx="2568">
                  <c:v>370</c:v>
                </c:pt>
                <c:pt idx="2569">
                  <c:v>370</c:v>
                </c:pt>
                <c:pt idx="2570">
                  <c:v>370</c:v>
                </c:pt>
                <c:pt idx="2571">
                  <c:v>370</c:v>
                </c:pt>
                <c:pt idx="2572">
                  <c:v>370</c:v>
                </c:pt>
                <c:pt idx="2573">
                  <c:v>370</c:v>
                </c:pt>
                <c:pt idx="2574">
                  <c:v>371</c:v>
                </c:pt>
                <c:pt idx="2575">
                  <c:v>371</c:v>
                </c:pt>
                <c:pt idx="2576">
                  <c:v>371</c:v>
                </c:pt>
                <c:pt idx="2577">
                  <c:v>371</c:v>
                </c:pt>
                <c:pt idx="2578">
                  <c:v>371</c:v>
                </c:pt>
                <c:pt idx="2579">
                  <c:v>371</c:v>
                </c:pt>
                <c:pt idx="2580">
                  <c:v>371</c:v>
                </c:pt>
                <c:pt idx="2581">
                  <c:v>372</c:v>
                </c:pt>
                <c:pt idx="2582">
                  <c:v>372</c:v>
                </c:pt>
                <c:pt idx="2583">
                  <c:v>372</c:v>
                </c:pt>
                <c:pt idx="2584">
                  <c:v>372</c:v>
                </c:pt>
                <c:pt idx="2585">
                  <c:v>372</c:v>
                </c:pt>
                <c:pt idx="2586">
                  <c:v>372</c:v>
                </c:pt>
                <c:pt idx="2587">
                  <c:v>372</c:v>
                </c:pt>
                <c:pt idx="2588">
                  <c:v>373</c:v>
                </c:pt>
                <c:pt idx="2589">
                  <c:v>373</c:v>
                </c:pt>
                <c:pt idx="2590">
                  <c:v>373</c:v>
                </c:pt>
                <c:pt idx="2591">
                  <c:v>373</c:v>
                </c:pt>
                <c:pt idx="2592">
                  <c:v>373</c:v>
                </c:pt>
                <c:pt idx="2593">
                  <c:v>373</c:v>
                </c:pt>
                <c:pt idx="2594">
                  <c:v>373</c:v>
                </c:pt>
                <c:pt idx="2595">
                  <c:v>374</c:v>
                </c:pt>
                <c:pt idx="2596">
                  <c:v>374</c:v>
                </c:pt>
                <c:pt idx="2597">
                  <c:v>374</c:v>
                </c:pt>
                <c:pt idx="2598">
                  <c:v>374</c:v>
                </c:pt>
                <c:pt idx="2599">
                  <c:v>374</c:v>
                </c:pt>
                <c:pt idx="2600">
                  <c:v>374</c:v>
                </c:pt>
                <c:pt idx="2601">
                  <c:v>374</c:v>
                </c:pt>
                <c:pt idx="2602">
                  <c:v>375</c:v>
                </c:pt>
                <c:pt idx="2603">
                  <c:v>375</c:v>
                </c:pt>
                <c:pt idx="2604">
                  <c:v>375</c:v>
                </c:pt>
                <c:pt idx="2605">
                  <c:v>375</c:v>
                </c:pt>
                <c:pt idx="2606">
                  <c:v>375</c:v>
                </c:pt>
                <c:pt idx="2607">
                  <c:v>375</c:v>
                </c:pt>
                <c:pt idx="2608">
                  <c:v>375</c:v>
                </c:pt>
                <c:pt idx="2609">
                  <c:v>376</c:v>
                </c:pt>
                <c:pt idx="2610">
                  <c:v>376</c:v>
                </c:pt>
                <c:pt idx="2611">
                  <c:v>376</c:v>
                </c:pt>
                <c:pt idx="2612">
                  <c:v>376</c:v>
                </c:pt>
                <c:pt idx="2613">
                  <c:v>376</c:v>
                </c:pt>
                <c:pt idx="2614">
                  <c:v>376</c:v>
                </c:pt>
                <c:pt idx="2615">
                  <c:v>376</c:v>
                </c:pt>
                <c:pt idx="2616">
                  <c:v>377</c:v>
                </c:pt>
                <c:pt idx="2617">
                  <c:v>377</c:v>
                </c:pt>
                <c:pt idx="2618">
                  <c:v>377</c:v>
                </c:pt>
                <c:pt idx="2619">
                  <c:v>377</c:v>
                </c:pt>
                <c:pt idx="2620">
                  <c:v>377</c:v>
                </c:pt>
                <c:pt idx="2621">
                  <c:v>377</c:v>
                </c:pt>
                <c:pt idx="2622">
                  <c:v>377</c:v>
                </c:pt>
                <c:pt idx="2623">
                  <c:v>378</c:v>
                </c:pt>
                <c:pt idx="2624">
                  <c:v>378</c:v>
                </c:pt>
                <c:pt idx="2625">
                  <c:v>378</c:v>
                </c:pt>
                <c:pt idx="2626">
                  <c:v>378</c:v>
                </c:pt>
                <c:pt idx="2627">
                  <c:v>378</c:v>
                </c:pt>
                <c:pt idx="2628">
                  <c:v>378</c:v>
                </c:pt>
                <c:pt idx="2629">
                  <c:v>378</c:v>
                </c:pt>
                <c:pt idx="2630">
                  <c:v>379</c:v>
                </c:pt>
                <c:pt idx="2631">
                  <c:v>379</c:v>
                </c:pt>
                <c:pt idx="2632">
                  <c:v>379</c:v>
                </c:pt>
                <c:pt idx="2633">
                  <c:v>379</c:v>
                </c:pt>
                <c:pt idx="2634">
                  <c:v>379</c:v>
                </c:pt>
                <c:pt idx="2635">
                  <c:v>379</c:v>
                </c:pt>
                <c:pt idx="2636">
                  <c:v>379</c:v>
                </c:pt>
                <c:pt idx="2637">
                  <c:v>380</c:v>
                </c:pt>
                <c:pt idx="2638">
                  <c:v>380</c:v>
                </c:pt>
                <c:pt idx="2639">
                  <c:v>380</c:v>
                </c:pt>
                <c:pt idx="2640">
                  <c:v>380</c:v>
                </c:pt>
                <c:pt idx="2641">
                  <c:v>380</c:v>
                </c:pt>
                <c:pt idx="2642">
                  <c:v>380</c:v>
                </c:pt>
                <c:pt idx="2643">
                  <c:v>380</c:v>
                </c:pt>
                <c:pt idx="2644">
                  <c:v>381</c:v>
                </c:pt>
                <c:pt idx="2645">
                  <c:v>381</c:v>
                </c:pt>
                <c:pt idx="2646">
                  <c:v>381</c:v>
                </c:pt>
                <c:pt idx="2647">
                  <c:v>381</c:v>
                </c:pt>
                <c:pt idx="2648">
                  <c:v>381</c:v>
                </c:pt>
                <c:pt idx="2649">
                  <c:v>381</c:v>
                </c:pt>
                <c:pt idx="2650">
                  <c:v>381</c:v>
                </c:pt>
                <c:pt idx="2651">
                  <c:v>382</c:v>
                </c:pt>
                <c:pt idx="2652">
                  <c:v>382</c:v>
                </c:pt>
                <c:pt idx="2653">
                  <c:v>382</c:v>
                </c:pt>
                <c:pt idx="2654">
                  <c:v>382</c:v>
                </c:pt>
                <c:pt idx="2655">
                  <c:v>382</c:v>
                </c:pt>
                <c:pt idx="2656">
                  <c:v>382</c:v>
                </c:pt>
                <c:pt idx="2657">
                  <c:v>382</c:v>
                </c:pt>
                <c:pt idx="2658">
                  <c:v>383</c:v>
                </c:pt>
                <c:pt idx="2659">
                  <c:v>383</c:v>
                </c:pt>
                <c:pt idx="2660">
                  <c:v>383</c:v>
                </c:pt>
                <c:pt idx="2661">
                  <c:v>383</c:v>
                </c:pt>
                <c:pt idx="2662">
                  <c:v>383</c:v>
                </c:pt>
                <c:pt idx="2663">
                  <c:v>383</c:v>
                </c:pt>
                <c:pt idx="2664">
                  <c:v>383</c:v>
                </c:pt>
                <c:pt idx="2665">
                  <c:v>384</c:v>
                </c:pt>
                <c:pt idx="2666">
                  <c:v>384</c:v>
                </c:pt>
                <c:pt idx="2667">
                  <c:v>384</c:v>
                </c:pt>
                <c:pt idx="2668">
                  <c:v>384</c:v>
                </c:pt>
                <c:pt idx="2669">
                  <c:v>384</c:v>
                </c:pt>
                <c:pt idx="2670">
                  <c:v>384</c:v>
                </c:pt>
                <c:pt idx="2671">
                  <c:v>384</c:v>
                </c:pt>
                <c:pt idx="2672">
                  <c:v>385</c:v>
                </c:pt>
                <c:pt idx="2673">
                  <c:v>385</c:v>
                </c:pt>
                <c:pt idx="2674">
                  <c:v>385</c:v>
                </c:pt>
                <c:pt idx="2675">
                  <c:v>385</c:v>
                </c:pt>
                <c:pt idx="2676">
                  <c:v>385</c:v>
                </c:pt>
                <c:pt idx="2677">
                  <c:v>385</c:v>
                </c:pt>
                <c:pt idx="2678">
                  <c:v>385</c:v>
                </c:pt>
                <c:pt idx="2679">
                  <c:v>386</c:v>
                </c:pt>
                <c:pt idx="2680">
                  <c:v>386</c:v>
                </c:pt>
                <c:pt idx="2681">
                  <c:v>386</c:v>
                </c:pt>
                <c:pt idx="2682">
                  <c:v>386</c:v>
                </c:pt>
                <c:pt idx="2683">
                  <c:v>386</c:v>
                </c:pt>
                <c:pt idx="2684">
                  <c:v>386</c:v>
                </c:pt>
                <c:pt idx="2685">
                  <c:v>386</c:v>
                </c:pt>
                <c:pt idx="2686">
                  <c:v>387</c:v>
                </c:pt>
                <c:pt idx="2687">
                  <c:v>387</c:v>
                </c:pt>
                <c:pt idx="2688">
                  <c:v>387</c:v>
                </c:pt>
                <c:pt idx="2689">
                  <c:v>387</c:v>
                </c:pt>
                <c:pt idx="2690">
                  <c:v>387</c:v>
                </c:pt>
                <c:pt idx="2691">
                  <c:v>387</c:v>
                </c:pt>
                <c:pt idx="2692">
                  <c:v>388</c:v>
                </c:pt>
                <c:pt idx="2693">
                  <c:v>388</c:v>
                </c:pt>
                <c:pt idx="2694">
                  <c:v>388</c:v>
                </c:pt>
                <c:pt idx="2695">
                  <c:v>388</c:v>
                </c:pt>
                <c:pt idx="2696">
                  <c:v>388</c:v>
                </c:pt>
                <c:pt idx="2697">
                  <c:v>388</c:v>
                </c:pt>
                <c:pt idx="2698">
                  <c:v>388</c:v>
                </c:pt>
                <c:pt idx="2699">
                  <c:v>389</c:v>
                </c:pt>
                <c:pt idx="2700">
                  <c:v>389</c:v>
                </c:pt>
                <c:pt idx="2701">
                  <c:v>389</c:v>
                </c:pt>
                <c:pt idx="2702">
                  <c:v>389</c:v>
                </c:pt>
                <c:pt idx="2703">
                  <c:v>389</c:v>
                </c:pt>
                <c:pt idx="2704">
                  <c:v>389</c:v>
                </c:pt>
                <c:pt idx="2705">
                  <c:v>389</c:v>
                </c:pt>
                <c:pt idx="2706">
                  <c:v>390</c:v>
                </c:pt>
                <c:pt idx="2707">
                  <c:v>390</c:v>
                </c:pt>
                <c:pt idx="2708">
                  <c:v>390</c:v>
                </c:pt>
                <c:pt idx="2709">
                  <c:v>390</c:v>
                </c:pt>
                <c:pt idx="2710">
                  <c:v>390</c:v>
                </c:pt>
                <c:pt idx="2711">
                  <c:v>390</c:v>
                </c:pt>
                <c:pt idx="2712">
                  <c:v>390</c:v>
                </c:pt>
                <c:pt idx="2713">
                  <c:v>391</c:v>
                </c:pt>
                <c:pt idx="2714">
                  <c:v>391</c:v>
                </c:pt>
                <c:pt idx="2715">
                  <c:v>391</c:v>
                </c:pt>
                <c:pt idx="2716">
                  <c:v>391</c:v>
                </c:pt>
                <c:pt idx="2717">
                  <c:v>391</c:v>
                </c:pt>
                <c:pt idx="2718">
                  <c:v>391</c:v>
                </c:pt>
                <c:pt idx="2719">
                  <c:v>391</c:v>
                </c:pt>
                <c:pt idx="2720">
                  <c:v>392</c:v>
                </c:pt>
                <c:pt idx="2721">
                  <c:v>392</c:v>
                </c:pt>
                <c:pt idx="2722">
                  <c:v>392</c:v>
                </c:pt>
                <c:pt idx="2723">
                  <c:v>392</c:v>
                </c:pt>
                <c:pt idx="2724">
                  <c:v>392</c:v>
                </c:pt>
                <c:pt idx="2725">
                  <c:v>392</c:v>
                </c:pt>
                <c:pt idx="2726">
                  <c:v>392</c:v>
                </c:pt>
                <c:pt idx="2727">
                  <c:v>393</c:v>
                </c:pt>
                <c:pt idx="2728">
                  <c:v>393</c:v>
                </c:pt>
                <c:pt idx="2729">
                  <c:v>393</c:v>
                </c:pt>
                <c:pt idx="2730">
                  <c:v>393</c:v>
                </c:pt>
                <c:pt idx="2731">
                  <c:v>393</c:v>
                </c:pt>
                <c:pt idx="2732">
                  <c:v>393</c:v>
                </c:pt>
                <c:pt idx="2733">
                  <c:v>393</c:v>
                </c:pt>
                <c:pt idx="2734">
                  <c:v>394</c:v>
                </c:pt>
                <c:pt idx="2735">
                  <c:v>394</c:v>
                </c:pt>
                <c:pt idx="2736">
                  <c:v>394</c:v>
                </c:pt>
                <c:pt idx="2737">
                  <c:v>394</c:v>
                </c:pt>
                <c:pt idx="2738">
                  <c:v>394</c:v>
                </c:pt>
                <c:pt idx="2739">
                  <c:v>394</c:v>
                </c:pt>
                <c:pt idx="2740">
                  <c:v>394</c:v>
                </c:pt>
                <c:pt idx="2741">
                  <c:v>395</c:v>
                </c:pt>
                <c:pt idx="2742">
                  <c:v>395</c:v>
                </c:pt>
                <c:pt idx="2743">
                  <c:v>395</c:v>
                </c:pt>
                <c:pt idx="2744">
                  <c:v>395</c:v>
                </c:pt>
                <c:pt idx="2745">
                  <c:v>395</c:v>
                </c:pt>
                <c:pt idx="2746">
                  <c:v>395</c:v>
                </c:pt>
                <c:pt idx="2747">
                  <c:v>395</c:v>
                </c:pt>
                <c:pt idx="2748">
                  <c:v>396</c:v>
                </c:pt>
                <c:pt idx="2749">
                  <c:v>396</c:v>
                </c:pt>
                <c:pt idx="2750">
                  <c:v>396</c:v>
                </c:pt>
                <c:pt idx="2751">
                  <c:v>396</c:v>
                </c:pt>
                <c:pt idx="2752">
                  <c:v>396</c:v>
                </c:pt>
                <c:pt idx="2753">
                  <c:v>396</c:v>
                </c:pt>
                <c:pt idx="2754">
                  <c:v>396</c:v>
                </c:pt>
                <c:pt idx="2755">
                  <c:v>397</c:v>
                </c:pt>
                <c:pt idx="2756">
                  <c:v>397</c:v>
                </c:pt>
                <c:pt idx="2757">
                  <c:v>397</c:v>
                </c:pt>
                <c:pt idx="2758">
                  <c:v>397</c:v>
                </c:pt>
                <c:pt idx="2759">
                  <c:v>397</c:v>
                </c:pt>
                <c:pt idx="2760">
                  <c:v>397</c:v>
                </c:pt>
                <c:pt idx="2761">
                  <c:v>397</c:v>
                </c:pt>
                <c:pt idx="2762">
                  <c:v>398</c:v>
                </c:pt>
                <c:pt idx="2763">
                  <c:v>398</c:v>
                </c:pt>
                <c:pt idx="2764">
                  <c:v>398</c:v>
                </c:pt>
                <c:pt idx="2765">
                  <c:v>398</c:v>
                </c:pt>
                <c:pt idx="2766">
                  <c:v>398</c:v>
                </c:pt>
                <c:pt idx="2767">
                  <c:v>398</c:v>
                </c:pt>
                <c:pt idx="2768">
                  <c:v>398</c:v>
                </c:pt>
                <c:pt idx="2769">
                  <c:v>399</c:v>
                </c:pt>
                <c:pt idx="2770">
                  <c:v>399</c:v>
                </c:pt>
                <c:pt idx="2771">
                  <c:v>399</c:v>
                </c:pt>
                <c:pt idx="2772">
                  <c:v>399</c:v>
                </c:pt>
                <c:pt idx="2773">
                  <c:v>399</c:v>
                </c:pt>
                <c:pt idx="2774">
                  <c:v>399</c:v>
                </c:pt>
                <c:pt idx="2775">
                  <c:v>399</c:v>
                </c:pt>
                <c:pt idx="2776">
                  <c:v>400</c:v>
                </c:pt>
                <c:pt idx="2777">
                  <c:v>400</c:v>
                </c:pt>
                <c:pt idx="2778">
                  <c:v>400</c:v>
                </c:pt>
                <c:pt idx="2779">
                  <c:v>400</c:v>
                </c:pt>
                <c:pt idx="2780">
                  <c:v>400</c:v>
                </c:pt>
                <c:pt idx="2781">
                  <c:v>400</c:v>
                </c:pt>
                <c:pt idx="2782">
                  <c:v>400</c:v>
                </c:pt>
                <c:pt idx="2783">
                  <c:v>401</c:v>
                </c:pt>
                <c:pt idx="2784">
                  <c:v>401</c:v>
                </c:pt>
                <c:pt idx="2785">
                  <c:v>401</c:v>
                </c:pt>
                <c:pt idx="2786">
                  <c:v>401</c:v>
                </c:pt>
                <c:pt idx="2787">
                  <c:v>401</c:v>
                </c:pt>
                <c:pt idx="2788">
                  <c:v>401</c:v>
                </c:pt>
                <c:pt idx="2789">
                  <c:v>401</c:v>
                </c:pt>
                <c:pt idx="2790">
                  <c:v>402</c:v>
                </c:pt>
                <c:pt idx="2791">
                  <c:v>402</c:v>
                </c:pt>
                <c:pt idx="2792">
                  <c:v>402</c:v>
                </c:pt>
                <c:pt idx="2793">
                  <c:v>402</c:v>
                </c:pt>
                <c:pt idx="2794">
                  <c:v>402</c:v>
                </c:pt>
                <c:pt idx="2795">
                  <c:v>402</c:v>
                </c:pt>
                <c:pt idx="2796">
                  <c:v>402</c:v>
                </c:pt>
                <c:pt idx="2797">
                  <c:v>403</c:v>
                </c:pt>
                <c:pt idx="2798">
                  <c:v>403</c:v>
                </c:pt>
                <c:pt idx="2799">
                  <c:v>403</c:v>
                </c:pt>
                <c:pt idx="2800">
                  <c:v>403</c:v>
                </c:pt>
                <c:pt idx="2801">
                  <c:v>403</c:v>
                </c:pt>
                <c:pt idx="2802">
                  <c:v>403</c:v>
                </c:pt>
                <c:pt idx="2803">
                  <c:v>403</c:v>
                </c:pt>
                <c:pt idx="2804">
                  <c:v>404</c:v>
                </c:pt>
                <c:pt idx="2805">
                  <c:v>404</c:v>
                </c:pt>
                <c:pt idx="2806">
                  <c:v>404</c:v>
                </c:pt>
                <c:pt idx="2807">
                  <c:v>404</c:v>
                </c:pt>
                <c:pt idx="2808">
                  <c:v>404</c:v>
                </c:pt>
                <c:pt idx="2809">
                  <c:v>404</c:v>
                </c:pt>
                <c:pt idx="2810">
                  <c:v>404</c:v>
                </c:pt>
                <c:pt idx="2811">
                  <c:v>405</c:v>
                </c:pt>
                <c:pt idx="2812">
                  <c:v>405</c:v>
                </c:pt>
                <c:pt idx="2813">
                  <c:v>405</c:v>
                </c:pt>
                <c:pt idx="2814">
                  <c:v>405</c:v>
                </c:pt>
                <c:pt idx="2815">
                  <c:v>405</c:v>
                </c:pt>
                <c:pt idx="2816">
                  <c:v>405</c:v>
                </c:pt>
                <c:pt idx="2817">
                  <c:v>406</c:v>
                </c:pt>
                <c:pt idx="2818">
                  <c:v>406</c:v>
                </c:pt>
                <c:pt idx="2819">
                  <c:v>406</c:v>
                </c:pt>
                <c:pt idx="2820">
                  <c:v>406</c:v>
                </c:pt>
                <c:pt idx="2821">
                  <c:v>406</c:v>
                </c:pt>
                <c:pt idx="2822">
                  <c:v>406</c:v>
                </c:pt>
                <c:pt idx="2823">
                  <c:v>406</c:v>
                </c:pt>
                <c:pt idx="2824">
                  <c:v>407</c:v>
                </c:pt>
                <c:pt idx="2825">
                  <c:v>407</c:v>
                </c:pt>
                <c:pt idx="2826">
                  <c:v>407</c:v>
                </c:pt>
                <c:pt idx="2827">
                  <c:v>407</c:v>
                </c:pt>
                <c:pt idx="2828">
                  <c:v>407</c:v>
                </c:pt>
                <c:pt idx="2829">
                  <c:v>407</c:v>
                </c:pt>
                <c:pt idx="2830">
                  <c:v>407</c:v>
                </c:pt>
                <c:pt idx="2831">
                  <c:v>408</c:v>
                </c:pt>
                <c:pt idx="2832">
                  <c:v>408</c:v>
                </c:pt>
                <c:pt idx="2833">
                  <c:v>408</c:v>
                </c:pt>
                <c:pt idx="2834">
                  <c:v>408</c:v>
                </c:pt>
                <c:pt idx="2835">
                  <c:v>408</c:v>
                </c:pt>
                <c:pt idx="2836">
                  <c:v>408</c:v>
                </c:pt>
                <c:pt idx="2837">
                  <c:v>408</c:v>
                </c:pt>
                <c:pt idx="2838">
                  <c:v>409</c:v>
                </c:pt>
                <c:pt idx="2839">
                  <c:v>409</c:v>
                </c:pt>
                <c:pt idx="2840">
                  <c:v>409</c:v>
                </c:pt>
                <c:pt idx="2841">
                  <c:v>409</c:v>
                </c:pt>
                <c:pt idx="2842">
                  <c:v>409</c:v>
                </c:pt>
                <c:pt idx="2843">
                  <c:v>409</c:v>
                </c:pt>
                <c:pt idx="2844">
                  <c:v>409</c:v>
                </c:pt>
                <c:pt idx="2845">
                  <c:v>410</c:v>
                </c:pt>
                <c:pt idx="2846">
                  <c:v>410</c:v>
                </c:pt>
                <c:pt idx="2847">
                  <c:v>410</c:v>
                </c:pt>
                <c:pt idx="2848">
                  <c:v>410</c:v>
                </c:pt>
                <c:pt idx="2849">
                  <c:v>410</c:v>
                </c:pt>
                <c:pt idx="2850">
                  <c:v>410</c:v>
                </c:pt>
                <c:pt idx="2851">
                  <c:v>410</c:v>
                </c:pt>
                <c:pt idx="2852">
                  <c:v>411</c:v>
                </c:pt>
                <c:pt idx="2853">
                  <c:v>411</c:v>
                </c:pt>
                <c:pt idx="2854">
                  <c:v>411</c:v>
                </c:pt>
                <c:pt idx="2855">
                  <c:v>411</c:v>
                </c:pt>
                <c:pt idx="2856">
                  <c:v>411</c:v>
                </c:pt>
                <c:pt idx="2857">
                  <c:v>411</c:v>
                </c:pt>
                <c:pt idx="2858">
                  <c:v>411</c:v>
                </c:pt>
                <c:pt idx="2859">
                  <c:v>412</c:v>
                </c:pt>
                <c:pt idx="2860">
                  <c:v>412</c:v>
                </c:pt>
                <c:pt idx="2861">
                  <c:v>412</c:v>
                </c:pt>
                <c:pt idx="2862">
                  <c:v>412</c:v>
                </c:pt>
                <c:pt idx="2863">
                  <c:v>412</c:v>
                </c:pt>
                <c:pt idx="2864">
                  <c:v>412</c:v>
                </c:pt>
                <c:pt idx="2865">
                  <c:v>412</c:v>
                </c:pt>
                <c:pt idx="2866">
                  <c:v>413</c:v>
                </c:pt>
                <c:pt idx="2867">
                  <c:v>413</c:v>
                </c:pt>
                <c:pt idx="2868">
                  <c:v>413</c:v>
                </c:pt>
                <c:pt idx="2869">
                  <c:v>413</c:v>
                </c:pt>
                <c:pt idx="2870">
                  <c:v>413</c:v>
                </c:pt>
                <c:pt idx="2871">
                  <c:v>413</c:v>
                </c:pt>
                <c:pt idx="2872">
                  <c:v>413</c:v>
                </c:pt>
                <c:pt idx="2873">
                  <c:v>414</c:v>
                </c:pt>
                <c:pt idx="2874">
                  <c:v>414</c:v>
                </c:pt>
                <c:pt idx="2875">
                  <c:v>414</c:v>
                </c:pt>
                <c:pt idx="2876">
                  <c:v>414</c:v>
                </c:pt>
                <c:pt idx="2877">
                  <c:v>414</c:v>
                </c:pt>
                <c:pt idx="2878">
                  <c:v>414</c:v>
                </c:pt>
                <c:pt idx="2879">
                  <c:v>414</c:v>
                </c:pt>
                <c:pt idx="2880">
                  <c:v>415</c:v>
                </c:pt>
                <c:pt idx="2881">
                  <c:v>415</c:v>
                </c:pt>
                <c:pt idx="2882">
                  <c:v>415</c:v>
                </c:pt>
                <c:pt idx="2883">
                  <c:v>415</c:v>
                </c:pt>
                <c:pt idx="2884">
                  <c:v>415</c:v>
                </c:pt>
                <c:pt idx="2885">
                  <c:v>415</c:v>
                </c:pt>
                <c:pt idx="2886">
                  <c:v>415</c:v>
                </c:pt>
                <c:pt idx="2887">
                  <c:v>416</c:v>
                </c:pt>
                <c:pt idx="2888">
                  <c:v>416</c:v>
                </c:pt>
                <c:pt idx="2889">
                  <c:v>416</c:v>
                </c:pt>
                <c:pt idx="2890">
                  <c:v>416</c:v>
                </c:pt>
                <c:pt idx="2891">
                  <c:v>416</c:v>
                </c:pt>
                <c:pt idx="2892">
                  <c:v>416</c:v>
                </c:pt>
                <c:pt idx="2893">
                  <c:v>416</c:v>
                </c:pt>
                <c:pt idx="2894">
                  <c:v>417</c:v>
                </c:pt>
                <c:pt idx="2895">
                  <c:v>417</c:v>
                </c:pt>
                <c:pt idx="2896">
                  <c:v>417</c:v>
                </c:pt>
                <c:pt idx="2897">
                  <c:v>417</c:v>
                </c:pt>
                <c:pt idx="2898">
                  <c:v>417</c:v>
                </c:pt>
                <c:pt idx="2899">
                  <c:v>417</c:v>
                </c:pt>
                <c:pt idx="2900">
                  <c:v>417</c:v>
                </c:pt>
                <c:pt idx="2901">
                  <c:v>418</c:v>
                </c:pt>
                <c:pt idx="2902">
                  <c:v>418</c:v>
                </c:pt>
                <c:pt idx="2903">
                  <c:v>418</c:v>
                </c:pt>
                <c:pt idx="2904">
                  <c:v>418</c:v>
                </c:pt>
                <c:pt idx="2905">
                  <c:v>418</c:v>
                </c:pt>
                <c:pt idx="2906">
                  <c:v>418</c:v>
                </c:pt>
                <c:pt idx="2907">
                  <c:v>418</c:v>
                </c:pt>
                <c:pt idx="2908">
                  <c:v>419</c:v>
                </c:pt>
                <c:pt idx="2909">
                  <c:v>419</c:v>
                </c:pt>
                <c:pt idx="2910">
                  <c:v>419</c:v>
                </c:pt>
                <c:pt idx="2911">
                  <c:v>419</c:v>
                </c:pt>
                <c:pt idx="2912">
                  <c:v>419</c:v>
                </c:pt>
                <c:pt idx="2913">
                  <c:v>419</c:v>
                </c:pt>
                <c:pt idx="2914">
                  <c:v>419</c:v>
                </c:pt>
                <c:pt idx="2915">
                  <c:v>420</c:v>
                </c:pt>
                <c:pt idx="2916">
                  <c:v>420</c:v>
                </c:pt>
                <c:pt idx="2917">
                  <c:v>420</c:v>
                </c:pt>
                <c:pt idx="2918">
                  <c:v>420</c:v>
                </c:pt>
                <c:pt idx="2919">
                  <c:v>420</c:v>
                </c:pt>
                <c:pt idx="2920">
                  <c:v>420</c:v>
                </c:pt>
                <c:pt idx="2921">
                  <c:v>420</c:v>
                </c:pt>
                <c:pt idx="2922">
                  <c:v>421</c:v>
                </c:pt>
                <c:pt idx="2923">
                  <c:v>421</c:v>
                </c:pt>
                <c:pt idx="2924">
                  <c:v>421</c:v>
                </c:pt>
                <c:pt idx="2925">
                  <c:v>421</c:v>
                </c:pt>
                <c:pt idx="2926">
                  <c:v>421</c:v>
                </c:pt>
                <c:pt idx="2927">
                  <c:v>421</c:v>
                </c:pt>
                <c:pt idx="2928">
                  <c:v>421</c:v>
                </c:pt>
                <c:pt idx="2929">
                  <c:v>422</c:v>
                </c:pt>
                <c:pt idx="2930">
                  <c:v>422</c:v>
                </c:pt>
                <c:pt idx="2931">
                  <c:v>422</c:v>
                </c:pt>
                <c:pt idx="2932">
                  <c:v>422</c:v>
                </c:pt>
                <c:pt idx="2933">
                  <c:v>422</c:v>
                </c:pt>
                <c:pt idx="2934">
                  <c:v>422</c:v>
                </c:pt>
                <c:pt idx="2935">
                  <c:v>422</c:v>
                </c:pt>
                <c:pt idx="2936">
                  <c:v>423</c:v>
                </c:pt>
                <c:pt idx="2937">
                  <c:v>423</c:v>
                </c:pt>
                <c:pt idx="2938">
                  <c:v>423</c:v>
                </c:pt>
                <c:pt idx="2939">
                  <c:v>423</c:v>
                </c:pt>
                <c:pt idx="2940">
                  <c:v>423</c:v>
                </c:pt>
                <c:pt idx="2941">
                  <c:v>423</c:v>
                </c:pt>
                <c:pt idx="2942">
                  <c:v>424</c:v>
                </c:pt>
                <c:pt idx="2943">
                  <c:v>424</c:v>
                </c:pt>
                <c:pt idx="2944">
                  <c:v>424</c:v>
                </c:pt>
                <c:pt idx="2945">
                  <c:v>424</c:v>
                </c:pt>
                <c:pt idx="2946">
                  <c:v>424</c:v>
                </c:pt>
                <c:pt idx="2947">
                  <c:v>424</c:v>
                </c:pt>
                <c:pt idx="2948">
                  <c:v>424</c:v>
                </c:pt>
                <c:pt idx="2949">
                  <c:v>425</c:v>
                </c:pt>
                <c:pt idx="2950">
                  <c:v>425</c:v>
                </c:pt>
                <c:pt idx="2951">
                  <c:v>425</c:v>
                </c:pt>
                <c:pt idx="2952">
                  <c:v>425</c:v>
                </c:pt>
                <c:pt idx="2953">
                  <c:v>425</c:v>
                </c:pt>
                <c:pt idx="2954">
                  <c:v>425</c:v>
                </c:pt>
                <c:pt idx="2955">
                  <c:v>425</c:v>
                </c:pt>
                <c:pt idx="2956">
                  <c:v>426</c:v>
                </c:pt>
                <c:pt idx="2957">
                  <c:v>426</c:v>
                </c:pt>
                <c:pt idx="2958">
                  <c:v>426</c:v>
                </c:pt>
                <c:pt idx="2959">
                  <c:v>426</c:v>
                </c:pt>
                <c:pt idx="2960">
                  <c:v>426</c:v>
                </c:pt>
                <c:pt idx="2961">
                  <c:v>426</c:v>
                </c:pt>
                <c:pt idx="2962">
                  <c:v>426</c:v>
                </c:pt>
                <c:pt idx="2963">
                  <c:v>427</c:v>
                </c:pt>
                <c:pt idx="2964">
                  <c:v>427</c:v>
                </c:pt>
                <c:pt idx="2965">
                  <c:v>427</c:v>
                </c:pt>
                <c:pt idx="2966">
                  <c:v>427</c:v>
                </c:pt>
                <c:pt idx="2967">
                  <c:v>427</c:v>
                </c:pt>
                <c:pt idx="2968">
                  <c:v>427</c:v>
                </c:pt>
                <c:pt idx="2969">
                  <c:v>427</c:v>
                </c:pt>
                <c:pt idx="2970">
                  <c:v>428</c:v>
                </c:pt>
                <c:pt idx="2971">
                  <c:v>428</c:v>
                </c:pt>
                <c:pt idx="2972">
                  <c:v>428</c:v>
                </c:pt>
                <c:pt idx="2973">
                  <c:v>428</c:v>
                </c:pt>
                <c:pt idx="2974">
                  <c:v>428</c:v>
                </c:pt>
                <c:pt idx="2975">
                  <c:v>428</c:v>
                </c:pt>
                <c:pt idx="2976">
                  <c:v>428</c:v>
                </c:pt>
                <c:pt idx="2977">
                  <c:v>429</c:v>
                </c:pt>
                <c:pt idx="2978">
                  <c:v>429</c:v>
                </c:pt>
                <c:pt idx="2979">
                  <c:v>429</c:v>
                </c:pt>
                <c:pt idx="2980">
                  <c:v>429</c:v>
                </c:pt>
                <c:pt idx="2981">
                  <c:v>429</c:v>
                </c:pt>
                <c:pt idx="2982">
                  <c:v>429</c:v>
                </c:pt>
                <c:pt idx="2983">
                  <c:v>429</c:v>
                </c:pt>
                <c:pt idx="2984">
                  <c:v>430</c:v>
                </c:pt>
                <c:pt idx="2985">
                  <c:v>430</c:v>
                </c:pt>
                <c:pt idx="2986">
                  <c:v>430</c:v>
                </c:pt>
                <c:pt idx="2987">
                  <c:v>430</c:v>
                </c:pt>
                <c:pt idx="2988">
                  <c:v>430</c:v>
                </c:pt>
                <c:pt idx="2989">
                  <c:v>430</c:v>
                </c:pt>
                <c:pt idx="2990">
                  <c:v>430</c:v>
                </c:pt>
                <c:pt idx="2991">
                  <c:v>431</c:v>
                </c:pt>
                <c:pt idx="2992">
                  <c:v>431</c:v>
                </c:pt>
                <c:pt idx="2993">
                  <c:v>431</c:v>
                </c:pt>
                <c:pt idx="2994">
                  <c:v>431</c:v>
                </c:pt>
                <c:pt idx="2995">
                  <c:v>431</c:v>
                </c:pt>
                <c:pt idx="2996">
                  <c:v>431</c:v>
                </c:pt>
                <c:pt idx="2997">
                  <c:v>431</c:v>
                </c:pt>
                <c:pt idx="2998">
                  <c:v>432</c:v>
                </c:pt>
                <c:pt idx="2999">
                  <c:v>432</c:v>
                </c:pt>
                <c:pt idx="3000">
                  <c:v>432</c:v>
                </c:pt>
                <c:pt idx="3001">
                  <c:v>432</c:v>
                </c:pt>
                <c:pt idx="3002">
                  <c:v>432</c:v>
                </c:pt>
                <c:pt idx="3003">
                  <c:v>432</c:v>
                </c:pt>
                <c:pt idx="3004">
                  <c:v>432</c:v>
                </c:pt>
                <c:pt idx="3005">
                  <c:v>433</c:v>
                </c:pt>
                <c:pt idx="3006">
                  <c:v>433</c:v>
                </c:pt>
                <c:pt idx="3007">
                  <c:v>433</c:v>
                </c:pt>
                <c:pt idx="3008">
                  <c:v>433</c:v>
                </c:pt>
                <c:pt idx="3009">
                  <c:v>433</c:v>
                </c:pt>
                <c:pt idx="3010">
                  <c:v>433</c:v>
                </c:pt>
                <c:pt idx="3011">
                  <c:v>433</c:v>
                </c:pt>
                <c:pt idx="3012">
                  <c:v>434</c:v>
                </c:pt>
                <c:pt idx="3013">
                  <c:v>434</c:v>
                </c:pt>
                <c:pt idx="3014">
                  <c:v>434</c:v>
                </c:pt>
                <c:pt idx="3015">
                  <c:v>434</c:v>
                </c:pt>
                <c:pt idx="3016">
                  <c:v>434</c:v>
                </c:pt>
                <c:pt idx="3017">
                  <c:v>434</c:v>
                </c:pt>
                <c:pt idx="3018">
                  <c:v>434</c:v>
                </c:pt>
                <c:pt idx="3019">
                  <c:v>435</c:v>
                </c:pt>
                <c:pt idx="3020">
                  <c:v>435</c:v>
                </c:pt>
                <c:pt idx="3021">
                  <c:v>435</c:v>
                </c:pt>
                <c:pt idx="3022">
                  <c:v>435</c:v>
                </c:pt>
                <c:pt idx="3023">
                  <c:v>435</c:v>
                </c:pt>
                <c:pt idx="3024">
                  <c:v>435</c:v>
                </c:pt>
                <c:pt idx="3025">
                  <c:v>435</c:v>
                </c:pt>
                <c:pt idx="3026">
                  <c:v>436</c:v>
                </c:pt>
                <c:pt idx="3027">
                  <c:v>436</c:v>
                </c:pt>
                <c:pt idx="3028">
                  <c:v>436</c:v>
                </c:pt>
                <c:pt idx="3029">
                  <c:v>436</c:v>
                </c:pt>
                <c:pt idx="3030">
                  <c:v>436</c:v>
                </c:pt>
                <c:pt idx="3031">
                  <c:v>436</c:v>
                </c:pt>
                <c:pt idx="3032">
                  <c:v>436</c:v>
                </c:pt>
                <c:pt idx="3033">
                  <c:v>437</c:v>
                </c:pt>
                <c:pt idx="3034">
                  <c:v>437</c:v>
                </c:pt>
                <c:pt idx="3035">
                  <c:v>437</c:v>
                </c:pt>
                <c:pt idx="3036">
                  <c:v>437</c:v>
                </c:pt>
                <c:pt idx="3037">
                  <c:v>437</c:v>
                </c:pt>
                <c:pt idx="3038">
                  <c:v>437</c:v>
                </c:pt>
                <c:pt idx="3039">
                  <c:v>437</c:v>
                </c:pt>
                <c:pt idx="3040">
                  <c:v>438</c:v>
                </c:pt>
                <c:pt idx="3041">
                  <c:v>438</c:v>
                </c:pt>
                <c:pt idx="3042">
                  <c:v>438</c:v>
                </c:pt>
                <c:pt idx="3043">
                  <c:v>438</c:v>
                </c:pt>
                <c:pt idx="3044">
                  <c:v>438</c:v>
                </c:pt>
                <c:pt idx="3045">
                  <c:v>438</c:v>
                </c:pt>
                <c:pt idx="3046">
                  <c:v>438</c:v>
                </c:pt>
                <c:pt idx="3047">
                  <c:v>439</c:v>
                </c:pt>
                <c:pt idx="3048">
                  <c:v>439</c:v>
                </c:pt>
                <c:pt idx="3049">
                  <c:v>439</c:v>
                </c:pt>
                <c:pt idx="3050">
                  <c:v>439</c:v>
                </c:pt>
                <c:pt idx="3051">
                  <c:v>439</c:v>
                </c:pt>
                <c:pt idx="3052">
                  <c:v>439</c:v>
                </c:pt>
                <c:pt idx="3053">
                  <c:v>439</c:v>
                </c:pt>
                <c:pt idx="3054">
                  <c:v>440</c:v>
                </c:pt>
                <c:pt idx="3055">
                  <c:v>440</c:v>
                </c:pt>
                <c:pt idx="3056">
                  <c:v>440</c:v>
                </c:pt>
                <c:pt idx="3057">
                  <c:v>440</c:v>
                </c:pt>
                <c:pt idx="3058">
                  <c:v>440</c:v>
                </c:pt>
                <c:pt idx="3059">
                  <c:v>440</c:v>
                </c:pt>
                <c:pt idx="3060">
                  <c:v>440</c:v>
                </c:pt>
                <c:pt idx="3061">
                  <c:v>441</c:v>
                </c:pt>
                <c:pt idx="3062">
                  <c:v>441</c:v>
                </c:pt>
                <c:pt idx="3063">
                  <c:v>441</c:v>
                </c:pt>
                <c:pt idx="3064">
                  <c:v>441</c:v>
                </c:pt>
                <c:pt idx="3065">
                  <c:v>441</c:v>
                </c:pt>
                <c:pt idx="3066">
                  <c:v>441</c:v>
                </c:pt>
                <c:pt idx="3067">
                  <c:v>442</c:v>
                </c:pt>
                <c:pt idx="3068">
                  <c:v>442</c:v>
                </c:pt>
                <c:pt idx="3069">
                  <c:v>442</c:v>
                </c:pt>
                <c:pt idx="3070">
                  <c:v>442</c:v>
                </c:pt>
                <c:pt idx="3071">
                  <c:v>442</c:v>
                </c:pt>
                <c:pt idx="3072">
                  <c:v>442</c:v>
                </c:pt>
                <c:pt idx="3073">
                  <c:v>442</c:v>
                </c:pt>
                <c:pt idx="3074">
                  <c:v>443</c:v>
                </c:pt>
                <c:pt idx="3075">
                  <c:v>443</c:v>
                </c:pt>
                <c:pt idx="3076">
                  <c:v>443</c:v>
                </c:pt>
                <c:pt idx="3077">
                  <c:v>443</c:v>
                </c:pt>
                <c:pt idx="3078">
                  <c:v>443</c:v>
                </c:pt>
                <c:pt idx="3079">
                  <c:v>443</c:v>
                </c:pt>
                <c:pt idx="3080">
                  <c:v>443</c:v>
                </c:pt>
                <c:pt idx="3081">
                  <c:v>444</c:v>
                </c:pt>
                <c:pt idx="3082">
                  <c:v>444</c:v>
                </c:pt>
                <c:pt idx="3083">
                  <c:v>444</c:v>
                </c:pt>
                <c:pt idx="3084">
                  <c:v>444</c:v>
                </c:pt>
                <c:pt idx="3085">
                  <c:v>444</c:v>
                </c:pt>
                <c:pt idx="3086">
                  <c:v>444</c:v>
                </c:pt>
                <c:pt idx="3087">
                  <c:v>444</c:v>
                </c:pt>
                <c:pt idx="3088">
                  <c:v>445</c:v>
                </c:pt>
                <c:pt idx="3089">
                  <c:v>445</c:v>
                </c:pt>
                <c:pt idx="3090">
                  <c:v>445</c:v>
                </c:pt>
                <c:pt idx="3091">
                  <c:v>445</c:v>
                </c:pt>
                <c:pt idx="3092">
                  <c:v>445</c:v>
                </c:pt>
                <c:pt idx="3093">
                  <c:v>445</c:v>
                </c:pt>
                <c:pt idx="3094">
                  <c:v>445</c:v>
                </c:pt>
                <c:pt idx="3095">
                  <c:v>446</c:v>
                </c:pt>
                <c:pt idx="3096">
                  <c:v>446</c:v>
                </c:pt>
                <c:pt idx="3097">
                  <c:v>446</c:v>
                </c:pt>
                <c:pt idx="3098">
                  <c:v>446</c:v>
                </c:pt>
                <c:pt idx="3099">
                  <c:v>446</c:v>
                </c:pt>
                <c:pt idx="3100">
                  <c:v>446</c:v>
                </c:pt>
                <c:pt idx="3101">
                  <c:v>446</c:v>
                </c:pt>
                <c:pt idx="3102">
                  <c:v>447</c:v>
                </c:pt>
                <c:pt idx="3103">
                  <c:v>447</c:v>
                </c:pt>
                <c:pt idx="3104">
                  <c:v>447</c:v>
                </c:pt>
                <c:pt idx="3105">
                  <c:v>447</c:v>
                </c:pt>
                <c:pt idx="3106">
                  <c:v>447</c:v>
                </c:pt>
                <c:pt idx="3107">
                  <c:v>447</c:v>
                </c:pt>
                <c:pt idx="3108">
                  <c:v>447</c:v>
                </c:pt>
                <c:pt idx="3109">
                  <c:v>448</c:v>
                </c:pt>
                <c:pt idx="3110">
                  <c:v>448</c:v>
                </c:pt>
                <c:pt idx="3111">
                  <c:v>448</c:v>
                </c:pt>
                <c:pt idx="3112">
                  <c:v>448</c:v>
                </c:pt>
                <c:pt idx="3113">
                  <c:v>448</c:v>
                </c:pt>
                <c:pt idx="3114">
                  <c:v>448</c:v>
                </c:pt>
                <c:pt idx="3115">
                  <c:v>448</c:v>
                </c:pt>
                <c:pt idx="3116">
                  <c:v>449</c:v>
                </c:pt>
                <c:pt idx="3117">
                  <c:v>449</c:v>
                </c:pt>
                <c:pt idx="3118">
                  <c:v>449</c:v>
                </c:pt>
                <c:pt idx="3119">
                  <c:v>449</c:v>
                </c:pt>
                <c:pt idx="3120">
                  <c:v>449</c:v>
                </c:pt>
                <c:pt idx="3121">
                  <c:v>449</c:v>
                </c:pt>
                <c:pt idx="3122">
                  <c:v>449</c:v>
                </c:pt>
                <c:pt idx="3123">
                  <c:v>450</c:v>
                </c:pt>
                <c:pt idx="3124">
                  <c:v>450</c:v>
                </c:pt>
                <c:pt idx="3125">
                  <c:v>450</c:v>
                </c:pt>
                <c:pt idx="3126">
                  <c:v>450</c:v>
                </c:pt>
                <c:pt idx="3127">
                  <c:v>450</c:v>
                </c:pt>
                <c:pt idx="3128">
                  <c:v>450</c:v>
                </c:pt>
                <c:pt idx="3129">
                  <c:v>450</c:v>
                </c:pt>
                <c:pt idx="3130">
                  <c:v>451</c:v>
                </c:pt>
                <c:pt idx="3131">
                  <c:v>451</c:v>
                </c:pt>
                <c:pt idx="3132">
                  <c:v>451</c:v>
                </c:pt>
                <c:pt idx="3133">
                  <c:v>451</c:v>
                </c:pt>
                <c:pt idx="3134">
                  <c:v>451</c:v>
                </c:pt>
                <c:pt idx="3135">
                  <c:v>451</c:v>
                </c:pt>
                <c:pt idx="3136">
                  <c:v>451</c:v>
                </c:pt>
                <c:pt idx="3137">
                  <c:v>452</c:v>
                </c:pt>
                <c:pt idx="3138">
                  <c:v>452</c:v>
                </c:pt>
                <c:pt idx="3139">
                  <c:v>452</c:v>
                </c:pt>
                <c:pt idx="3140">
                  <c:v>452</c:v>
                </c:pt>
                <c:pt idx="3141">
                  <c:v>452</c:v>
                </c:pt>
                <c:pt idx="3142">
                  <c:v>452</c:v>
                </c:pt>
                <c:pt idx="3143">
                  <c:v>452</c:v>
                </c:pt>
                <c:pt idx="3144">
                  <c:v>453</c:v>
                </c:pt>
                <c:pt idx="3145">
                  <c:v>453</c:v>
                </c:pt>
                <c:pt idx="3146">
                  <c:v>453</c:v>
                </c:pt>
                <c:pt idx="3147">
                  <c:v>453</c:v>
                </c:pt>
                <c:pt idx="3148">
                  <c:v>453</c:v>
                </c:pt>
                <c:pt idx="3149">
                  <c:v>453</c:v>
                </c:pt>
                <c:pt idx="3150">
                  <c:v>453</c:v>
                </c:pt>
                <c:pt idx="3151">
                  <c:v>454</c:v>
                </c:pt>
                <c:pt idx="3152">
                  <c:v>454</c:v>
                </c:pt>
                <c:pt idx="3153">
                  <c:v>454</c:v>
                </c:pt>
                <c:pt idx="3154">
                  <c:v>454</c:v>
                </c:pt>
                <c:pt idx="3155">
                  <c:v>454</c:v>
                </c:pt>
                <c:pt idx="3156">
                  <c:v>454</c:v>
                </c:pt>
                <c:pt idx="3157">
                  <c:v>454</c:v>
                </c:pt>
                <c:pt idx="3158">
                  <c:v>455</c:v>
                </c:pt>
                <c:pt idx="3159">
                  <c:v>455</c:v>
                </c:pt>
                <c:pt idx="3160">
                  <c:v>455</c:v>
                </c:pt>
                <c:pt idx="3161">
                  <c:v>455</c:v>
                </c:pt>
                <c:pt idx="3162">
                  <c:v>455</c:v>
                </c:pt>
                <c:pt idx="3163">
                  <c:v>455</c:v>
                </c:pt>
                <c:pt idx="3164">
                  <c:v>455</c:v>
                </c:pt>
                <c:pt idx="3165">
                  <c:v>456</c:v>
                </c:pt>
                <c:pt idx="3166">
                  <c:v>456</c:v>
                </c:pt>
                <c:pt idx="3167">
                  <c:v>456</c:v>
                </c:pt>
                <c:pt idx="3168">
                  <c:v>456</c:v>
                </c:pt>
                <c:pt idx="3169">
                  <c:v>456</c:v>
                </c:pt>
                <c:pt idx="3170">
                  <c:v>456</c:v>
                </c:pt>
                <c:pt idx="3171">
                  <c:v>456</c:v>
                </c:pt>
                <c:pt idx="3172">
                  <c:v>457</c:v>
                </c:pt>
                <c:pt idx="3173">
                  <c:v>457</c:v>
                </c:pt>
                <c:pt idx="3174">
                  <c:v>457</c:v>
                </c:pt>
                <c:pt idx="3175">
                  <c:v>457</c:v>
                </c:pt>
                <c:pt idx="3176">
                  <c:v>457</c:v>
                </c:pt>
                <c:pt idx="3177">
                  <c:v>457</c:v>
                </c:pt>
                <c:pt idx="3178">
                  <c:v>457</c:v>
                </c:pt>
                <c:pt idx="3179">
                  <c:v>458</c:v>
                </c:pt>
                <c:pt idx="3180">
                  <c:v>458</c:v>
                </c:pt>
                <c:pt idx="3181">
                  <c:v>458</c:v>
                </c:pt>
                <c:pt idx="3182">
                  <c:v>458</c:v>
                </c:pt>
                <c:pt idx="3183">
                  <c:v>458</c:v>
                </c:pt>
                <c:pt idx="3184">
                  <c:v>458</c:v>
                </c:pt>
                <c:pt idx="3185">
                  <c:v>458</c:v>
                </c:pt>
                <c:pt idx="3186">
                  <c:v>459</c:v>
                </c:pt>
                <c:pt idx="3187">
                  <c:v>459</c:v>
                </c:pt>
                <c:pt idx="3188">
                  <c:v>459</c:v>
                </c:pt>
                <c:pt idx="3189">
                  <c:v>459</c:v>
                </c:pt>
                <c:pt idx="3190">
                  <c:v>459</c:v>
                </c:pt>
                <c:pt idx="3191">
                  <c:v>459</c:v>
                </c:pt>
                <c:pt idx="3192">
                  <c:v>460</c:v>
                </c:pt>
                <c:pt idx="3193">
                  <c:v>460</c:v>
                </c:pt>
                <c:pt idx="3194">
                  <c:v>460</c:v>
                </c:pt>
                <c:pt idx="3195">
                  <c:v>460</c:v>
                </c:pt>
                <c:pt idx="3196">
                  <c:v>460</c:v>
                </c:pt>
                <c:pt idx="3197">
                  <c:v>460</c:v>
                </c:pt>
                <c:pt idx="3198">
                  <c:v>460</c:v>
                </c:pt>
                <c:pt idx="3199">
                  <c:v>461</c:v>
                </c:pt>
                <c:pt idx="3200">
                  <c:v>461</c:v>
                </c:pt>
                <c:pt idx="3201">
                  <c:v>461</c:v>
                </c:pt>
                <c:pt idx="3202">
                  <c:v>461</c:v>
                </c:pt>
                <c:pt idx="3203">
                  <c:v>461</c:v>
                </c:pt>
                <c:pt idx="3204">
                  <c:v>461</c:v>
                </c:pt>
                <c:pt idx="3205">
                  <c:v>461</c:v>
                </c:pt>
                <c:pt idx="3206">
                  <c:v>462</c:v>
                </c:pt>
                <c:pt idx="3207">
                  <c:v>462</c:v>
                </c:pt>
                <c:pt idx="3208">
                  <c:v>462</c:v>
                </c:pt>
                <c:pt idx="3209">
                  <c:v>462</c:v>
                </c:pt>
                <c:pt idx="3210">
                  <c:v>462</c:v>
                </c:pt>
                <c:pt idx="3211">
                  <c:v>462</c:v>
                </c:pt>
                <c:pt idx="3212">
                  <c:v>462</c:v>
                </c:pt>
                <c:pt idx="3213">
                  <c:v>463</c:v>
                </c:pt>
                <c:pt idx="3214">
                  <c:v>463</c:v>
                </c:pt>
                <c:pt idx="3215">
                  <c:v>463</c:v>
                </c:pt>
                <c:pt idx="3216">
                  <c:v>463</c:v>
                </c:pt>
                <c:pt idx="3217">
                  <c:v>463</c:v>
                </c:pt>
                <c:pt idx="3218">
                  <c:v>463</c:v>
                </c:pt>
                <c:pt idx="3219">
                  <c:v>463</c:v>
                </c:pt>
                <c:pt idx="3220">
                  <c:v>464</c:v>
                </c:pt>
                <c:pt idx="3221">
                  <c:v>464</c:v>
                </c:pt>
                <c:pt idx="3222">
                  <c:v>464</c:v>
                </c:pt>
                <c:pt idx="3223">
                  <c:v>464</c:v>
                </c:pt>
                <c:pt idx="3224">
                  <c:v>464</c:v>
                </c:pt>
                <c:pt idx="3225">
                  <c:v>464</c:v>
                </c:pt>
                <c:pt idx="3226">
                  <c:v>464</c:v>
                </c:pt>
                <c:pt idx="3227">
                  <c:v>465</c:v>
                </c:pt>
                <c:pt idx="3228">
                  <c:v>465</c:v>
                </c:pt>
                <c:pt idx="3229">
                  <c:v>465</c:v>
                </c:pt>
                <c:pt idx="3230">
                  <c:v>465</c:v>
                </c:pt>
                <c:pt idx="3231">
                  <c:v>465</c:v>
                </c:pt>
                <c:pt idx="3232">
                  <c:v>465</c:v>
                </c:pt>
                <c:pt idx="3233">
                  <c:v>465</c:v>
                </c:pt>
                <c:pt idx="3234">
                  <c:v>466</c:v>
                </c:pt>
                <c:pt idx="3235">
                  <c:v>466</c:v>
                </c:pt>
                <c:pt idx="3236">
                  <c:v>466</c:v>
                </c:pt>
                <c:pt idx="3237">
                  <c:v>466</c:v>
                </c:pt>
                <c:pt idx="3238">
                  <c:v>466</c:v>
                </c:pt>
                <c:pt idx="3239">
                  <c:v>466</c:v>
                </c:pt>
                <c:pt idx="3240">
                  <c:v>466</c:v>
                </c:pt>
                <c:pt idx="3241">
                  <c:v>467</c:v>
                </c:pt>
                <c:pt idx="3242">
                  <c:v>467</c:v>
                </c:pt>
                <c:pt idx="3243">
                  <c:v>467</c:v>
                </c:pt>
                <c:pt idx="3244">
                  <c:v>467</c:v>
                </c:pt>
                <c:pt idx="3245">
                  <c:v>467</c:v>
                </c:pt>
                <c:pt idx="3246">
                  <c:v>467</c:v>
                </c:pt>
                <c:pt idx="3247">
                  <c:v>467</c:v>
                </c:pt>
                <c:pt idx="3248">
                  <c:v>468</c:v>
                </c:pt>
                <c:pt idx="3249">
                  <c:v>468</c:v>
                </c:pt>
                <c:pt idx="3250">
                  <c:v>468</c:v>
                </c:pt>
                <c:pt idx="3251">
                  <c:v>468</c:v>
                </c:pt>
                <c:pt idx="3252">
                  <c:v>468</c:v>
                </c:pt>
                <c:pt idx="3253">
                  <c:v>468</c:v>
                </c:pt>
                <c:pt idx="3254">
                  <c:v>468</c:v>
                </c:pt>
                <c:pt idx="3255">
                  <c:v>469</c:v>
                </c:pt>
                <c:pt idx="3256">
                  <c:v>469</c:v>
                </c:pt>
                <c:pt idx="3257">
                  <c:v>469</c:v>
                </c:pt>
                <c:pt idx="3258">
                  <c:v>469</c:v>
                </c:pt>
                <c:pt idx="3259">
                  <c:v>469</c:v>
                </c:pt>
                <c:pt idx="3260">
                  <c:v>469</c:v>
                </c:pt>
                <c:pt idx="3261">
                  <c:v>469</c:v>
                </c:pt>
                <c:pt idx="3262">
                  <c:v>470</c:v>
                </c:pt>
                <c:pt idx="3263">
                  <c:v>470</c:v>
                </c:pt>
                <c:pt idx="3264">
                  <c:v>470</c:v>
                </c:pt>
                <c:pt idx="3265">
                  <c:v>470</c:v>
                </c:pt>
                <c:pt idx="3266">
                  <c:v>470</c:v>
                </c:pt>
                <c:pt idx="3267">
                  <c:v>470</c:v>
                </c:pt>
                <c:pt idx="3268">
                  <c:v>470</c:v>
                </c:pt>
                <c:pt idx="3269">
                  <c:v>471</c:v>
                </c:pt>
                <c:pt idx="3270">
                  <c:v>471</c:v>
                </c:pt>
                <c:pt idx="3271">
                  <c:v>471</c:v>
                </c:pt>
                <c:pt idx="3272">
                  <c:v>471</c:v>
                </c:pt>
                <c:pt idx="3273">
                  <c:v>471</c:v>
                </c:pt>
                <c:pt idx="3274">
                  <c:v>471</c:v>
                </c:pt>
                <c:pt idx="3275">
                  <c:v>471</c:v>
                </c:pt>
                <c:pt idx="3276">
                  <c:v>472</c:v>
                </c:pt>
                <c:pt idx="3277">
                  <c:v>472</c:v>
                </c:pt>
                <c:pt idx="3278">
                  <c:v>472</c:v>
                </c:pt>
                <c:pt idx="3279">
                  <c:v>472</c:v>
                </c:pt>
                <c:pt idx="3280">
                  <c:v>472</c:v>
                </c:pt>
                <c:pt idx="3281">
                  <c:v>472</c:v>
                </c:pt>
                <c:pt idx="3282">
                  <c:v>472</c:v>
                </c:pt>
                <c:pt idx="3283">
                  <c:v>473</c:v>
                </c:pt>
                <c:pt idx="3284">
                  <c:v>473</c:v>
                </c:pt>
                <c:pt idx="3285">
                  <c:v>473</c:v>
                </c:pt>
                <c:pt idx="3286">
                  <c:v>473</c:v>
                </c:pt>
                <c:pt idx="3287">
                  <c:v>473</c:v>
                </c:pt>
                <c:pt idx="3288">
                  <c:v>473</c:v>
                </c:pt>
                <c:pt idx="3289">
                  <c:v>473</c:v>
                </c:pt>
                <c:pt idx="3290">
                  <c:v>474</c:v>
                </c:pt>
                <c:pt idx="3291">
                  <c:v>474</c:v>
                </c:pt>
                <c:pt idx="3292">
                  <c:v>474</c:v>
                </c:pt>
                <c:pt idx="3293">
                  <c:v>474</c:v>
                </c:pt>
                <c:pt idx="3294">
                  <c:v>474</c:v>
                </c:pt>
                <c:pt idx="3295">
                  <c:v>474</c:v>
                </c:pt>
                <c:pt idx="3296">
                  <c:v>474</c:v>
                </c:pt>
                <c:pt idx="3297">
                  <c:v>475</c:v>
                </c:pt>
                <c:pt idx="3298">
                  <c:v>475</c:v>
                </c:pt>
                <c:pt idx="3299">
                  <c:v>475</c:v>
                </c:pt>
                <c:pt idx="3300">
                  <c:v>475</c:v>
                </c:pt>
                <c:pt idx="3301">
                  <c:v>475</c:v>
                </c:pt>
                <c:pt idx="3302">
                  <c:v>475</c:v>
                </c:pt>
                <c:pt idx="3303">
                  <c:v>475</c:v>
                </c:pt>
                <c:pt idx="3304">
                  <c:v>476</c:v>
                </c:pt>
                <c:pt idx="3305">
                  <c:v>476</c:v>
                </c:pt>
                <c:pt idx="3306">
                  <c:v>476</c:v>
                </c:pt>
                <c:pt idx="3307">
                  <c:v>476</c:v>
                </c:pt>
                <c:pt idx="3308">
                  <c:v>476</c:v>
                </c:pt>
                <c:pt idx="3309">
                  <c:v>476</c:v>
                </c:pt>
                <c:pt idx="3310">
                  <c:v>476</c:v>
                </c:pt>
                <c:pt idx="3311">
                  <c:v>477</c:v>
                </c:pt>
                <c:pt idx="3312">
                  <c:v>477</c:v>
                </c:pt>
                <c:pt idx="3313">
                  <c:v>477</c:v>
                </c:pt>
                <c:pt idx="3314">
                  <c:v>477</c:v>
                </c:pt>
                <c:pt idx="3315">
                  <c:v>477</c:v>
                </c:pt>
                <c:pt idx="3316">
                  <c:v>477</c:v>
                </c:pt>
                <c:pt idx="3317">
                  <c:v>478</c:v>
                </c:pt>
                <c:pt idx="3318">
                  <c:v>478</c:v>
                </c:pt>
                <c:pt idx="3319">
                  <c:v>478</c:v>
                </c:pt>
                <c:pt idx="3320">
                  <c:v>478</c:v>
                </c:pt>
                <c:pt idx="3321">
                  <c:v>478</c:v>
                </c:pt>
                <c:pt idx="3322">
                  <c:v>478</c:v>
                </c:pt>
                <c:pt idx="3323">
                  <c:v>478</c:v>
                </c:pt>
                <c:pt idx="3324">
                  <c:v>479</c:v>
                </c:pt>
                <c:pt idx="3325">
                  <c:v>479</c:v>
                </c:pt>
                <c:pt idx="3326">
                  <c:v>479</c:v>
                </c:pt>
                <c:pt idx="3327">
                  <c:v>479</c:v>
                </c:pt>
                <c:pt idx="3328">
                  <c:v>479</c:v>
                </c:pt>
                <c:pt idx="3329">
                  <c:v>479</c:v>
                </c:pt>
                <c:pt idx="3330">
                  <c:v>479</c:v>
                </c:pt>
                <c:pt idx="3331">
                  <c:v>480</c:v>
                </c:pt>
                <c:pt idx="3332">
                  <c:v>480</c:v>
                </c:pt>
                <c:pt idx="3333">
                  <c:v>480</c:v>
                </c:pt>
                <c:pt idx="3334">
                  <c:v>480</c:v>
                </c:pt>
                <c:pt idx="3335">
                  <c:v>480</c:v>
                </c:pt>
                <c:pt idx="3336">
                  <c:v>480</c:v>
                </c:pt>
                <c:pt idx="3337">
                  <c:v>480</c:v>
                </c:pt>
                <c:pt idx="3338">
                  <c:v>481</c:v>
                </c:pt>
                <c:pt idx="3339">
                  <c:v>481</c:v>
                </c:pt>
                <c:pt idx="3340">
                  <c:v>481</c:v>
                </c:pt>
                <c:pt idx="3341">
                  <c:v>481</c:v>
                </c:pt>
                <c:pt idx="3342">
                  <c:v>481</c:v>
                </c:pt>
                <c:pt idx="3343">
                  <c:v>481</c:v>
                </c:pt>
                <c:pt idx="3344">
                  <c:v>481</c:v>
                </c:pt>
                <c:pt idx="3345">
                  <c:v>482</c:v>
                </c:pt>
                <c:pt idx="3346">
                  <c:v>482</c:v>
                </c:pt>
                <c:pt idx="3347">
                  <c:v>482</c:v>
                </c:pt>
                <c:pt idx="3348">
                  <c:v>482</c:v>
                </c:pt>
                <c:pt idx="3349">
                  <c:v>482</c:v>
                </c:pt>
                <c:pt idx="3350">
                  <c:v>482</c:v>
                </c:pt>
                <c:pt idx="3351">
                  <c:v>482</c:v>
                </c:pt>
                <c:pt idx="3352">
                  <c:v>483</c:v>
                </c:pt>
                <c:pt idx="3353">
                  <c:v>483</c:v>
                </c:pt>
                <c:pt idx="3354">
                  <c:v>483</c:v>
                </c:pt>
                <c:pt idx="3355">
                  <c:v>483</c:v>
                </c:pt>
                <c:pt idx="3356">
                  <c:v>483</c:v>
                </c:pt>
                <c:pt idx="3357">
                  <c:v>483</c:v>
                </c:pt>
                <c:pt idx="3358">
                  <c:v>483</c:v>
                </c:pt>
                <c:pt idx="3359">
                  <c:v>484</c:v>
                </c:pt>
                <c:pt idx="3360">
                  <c:v>484</c:v>
                </c:pt>
                <c:pt idx="3361">
                  <c:v>484</c:v>
                </c:pt>
                <c:pt idx="3362">
                  <c:v>484</c:v>
                </c:pt>
                <c:pt idx="3363">
                  <c:v>484</c:v>
                </c:pt>
                <c:pt idx="3364">
                  <c:v>484</c:v>
                </c:pt>
                <c:pt idx="3365">
                  <c:v>484</c:v>
                </c:pt>
                <c:pt idx="3366">
                  <c:v>485</c:v>
                </c:pt>
                <c:pt idx="3367">
                  <c:v>485</c:v>
                </c:pt>
                <c:pt idx="3368">
                  <c:v>485</c:v>
                </c:pt>
                <c:pt idx="3369">
                  <c:v>485</c:v>
                </c:pt>
                <c:pt idx="3370">
                  <c:v>485</c:v>
                </c:pt>
                <c:pt idx="3371">
                  <c:v>485</c:v>
                </c:pt>
                <c:pt idx="3372">
                  <c:v>485</c:v>
                </c:pt>
                <c:pt idx="3373">
                  <c:v>486</c:v>
                </c:pt>
                <c:pt idx="3374">
                  <c:v>486</c:v>
                </c:pt>
                <c:pt idx="3375">
                  <c:v>486</c:v>
                </c:pt>
                <c:pt idx="3376">
                  <c:v>486</c:v>
                </c:pt>
                <c:pt idx="3377">
                  <c:v>486</c:v>
                </c:pt>
                <c:pt idx="3378">
                  <c:v>486</c:v>
                </c:pt>
                <c:pt idx="3379">
                  <c:v>486</c:v>
                </c:pt>
                <c:pt idx="3380">
                  <c:v>487</c:v>
                </c:pt>
                <c:pt idx="3381">
                  <c:v>487</c:v>
                </c:pt>
                <c:pt idx="3382">
                  <c:v>487</c:v>
                </c:pt>
                <c:pt idx="3383">
                  <c:v>487</c:v>
                </c:pt>
                <c:pt idx="3384">
                  <c:v>487</c:v>
                </c:pt>
                <c:pt idx="3385">
                  <c:v>487</c:v>
                </c:pt>
                <c:pt idx="3386">
                  <c:v>487</c:v>
                </c:pt>
                <c:pt idx="3387">
                  <c:v>488</c:v>
                </c:pt>
                <c:pt idx="3388">
                  <c:v>488</c:v>
                </c:pt>
                <c:pt idx="3389">
                  <c:v>488</c:v>
                </c:pt>
                <c:pt idx="3390">
                  <c:v>488</c:v>
                </c:pt>
                <c:pt idx="3391">
                  <c:v>488</c:v>
                </c:pt>
                <c:pt idx="3392">
                  <c:v>488</c:v>
                </c:pt>
                <c:pt idx="3393">
                  <c:v>488</c:v>
                </c:pt>
                <c:pt idx="3394">
                  <c:v>489</c:v>
                </c:pt>
                <c:pt idx="3395">
                  <c:v>489</c:v>
                </c:pt>
                <c:pt idx="3396">
                  <c:v>489</c:v>
                </c:pt>
                <c:pt idx="3397">
                  <c:v>489</c:v>
                </c:pt>
                <c:pt idx="3398">
                  <c:v>489</c:v>
                </c:pt>
                <c:pt idx="3399">
                  <c:v>489</c:v>
                </c:pt>
                <c:pt idx="3400">
                  <c:v>489</c:v>
                </c:pt>
                <c:pt idx="3401">
                  <c:v>490</c:v>
                </c:pt>
                <c:pt idx="3402">
                  <c:v>490</c:v>
                </c:pt>
                <c:pt idx="3403">
                  <c:v>490</c:v>
                </c:pt>
                <c:pt idx="3404">
                  <c:v>490</c:v>
                </c:pt>
                <c:pt idx="3405">
                  <c:v>490</c:v>
                </c:pt>
                <c:pt idx="3406">
                  <c:v>490</c:v>
                </c:pt>
                <c:pt idx="3407">
                  <c:v>490</c:v>
                </c:pt>
                <c:pt idx="3408">
                  <c:v>491</c:v>
                </c:pt>
                <c:pt idx="3409">
                  <c:v>491</c:v>
                </c:pt>
                <c:pt idx="3410">
                  <c:v>491</c:v>
                </c:pt>
                <c:pt idx="3411">
                  <c:v>491</c:v>
                </c:pt>
                <c:pt idx="3412">
                  <c:v>491</c:v>
                </c:pt>
                <c:pt idx="3413">
                  <c:v>491</c:v>
                </c:pt>
                <c:pt idx="3414">
                  <c:v>491</c:v>
                </c:pt>
                <c:pt idx="3415">
                  <c:v>492</c:v>
                </c:pt>
                <c:pt idx="3416">
                  <c:v>492</c:v>
                </c:pt>
                <c:pt idx="3417">
                  <c:v>492</c:v>
                </c:pt>
                <c:pt idx="3418">
                  <c:v>492</c:v>
                </c:pt>
                <c:pt idx="3419">
                  <c:v>492</c:v>
                </c:pt>
                <c:pt idx="3420">
                  <c:v>492</c:v>
                </c:pt>
                <c:pt idx="3421">
                  <c:v>492</c:v>
                </c:pt>
                <c:pt idx="3422">
                  <c:v>493</c:v>
                </c:pt>
                <c:pt idx="3423">
                  <c:v>493</c:v>
                </c:pt>
                <c:pt idx="3424">
                  <c:v>493</c:v>
                </c:pt>
                <c:pt idx="3425">
                  <c:v>493</c:v>
                </c:pt>
                <c:pt idx="3426">
                  <c:v>493</c:v>
                </c:pt>
                <c:pt idx="3427">
                  <c:v>493</c:v>
                </c:pt>
                <c:pt idx="3428">
                  <c:v>493</c:v>
                </c:pt>
                <c:pt idx="3429">
                  <c:v>494</c:v>
                </c:pt>
                <c:pt idx="3430">
                  <c:v>494</c:v>
                </c:pt>
                <c:pt idx="3431">
                  <c:v>494</c:v>
                </c:pt>
                <c:pt idx="3432">
                  <c:v>494</c:v>
                </c:pt>
                <c:pt idx="3433">
                  <c:v>494</c:v>
                </c:pt>
                <c:pt idx="3434">
                  <c:v>494</c:v>
                </c:pt>
                <c:pt idx="3435">
                  <c:v>494</c:v>
                </c:pt>
                <c:pt idx="3436">
                  <c:v>495</c:v>
                </c:pt>
                <c:pt idx="3437">
                  <c:v>495</c:v>
                </c:pt>
                <c:pt idx="3438">
                  <c:v>495</c:v>
                </c:pt>
                <c:pt idx="3439">
                  <c:v>495</c:v>
                </c:pt>
                <c:pt idx="3440">
                  <c:v>495</c:v>
                </c:pt>
                <c:pt idx="3441">
                  <c:v>495</c:v>
                </c:pt>
                <c:pt idx="3442">
                  <c:v>496</c:v>
                </c:pt>
                <c:pt idx="3443">
                  <c:v>496</c:v>
                </c:pt>
                <c:pt idx="3444">
                  <c:v>496</c:v>
                </c:pt>
                <c:pt idx="3445">
                  <c:v>496</c:v>
                </c:pt>
                <c:pt idx="3446">
                  <c:v>496</c:v>
                </c:pt>
                <c:pt idx="3447">
                  <c:v>496</c:v>
                </c:pt>
                <c:pt idx="3448">
                  <c:v>496</c:v>
                </c:pt>
                <c:pt idx="3449">
                  <c:v>497</c:v>
                </c:pt>
                <c:pt idx="3450">
                  <c:v>497</c:v>
                </c:pt>
                <c:pt idx="3451">
                  <c:v>497</c:v>
                </c:pt>
                <c:pt idx="3452">
                  <c:v>497</c:v>
                </c:pt>
                <c:pt idx="3453">
                  <c:v>497</c:v>
                </c:pt>
                <c:pt idx="3454">
                  <c:v>497</c:v>
                </c:pt>
                <c:pt idx="3455">
                  <c:v>497</c:v>
                </c:pt>
                <c:pt idx="3456">
                  <c:v>498</c:v>
                </c:pt>
                <c:pt idx="3457">
                  <c:v>498</c:v>
                </c:pt>
                <c:pt idx="3458">
                  <c:v>498</c:v>
                </c:pt>
                <c:pt idx="3459">
                  <c:v>498</c:v>
                </c:pt>
                <c:pt idx="3460">
                  <c:v>498</c:v>
                </c:pt>
                <c:pt idx="3461">
                  <c:v>498</c:v>
                </c:pt>
                <c:pt idx="3462">
                  <c:v>498</c:v>
                </c:pt>
                <c:pt idx="3463">
                  <c:v>499</c:v>
                </c:pt>
                <c:pt idx="3464">
                  <c:v>499</c:v>
                </c:pt>
                <c:pt idx="3465">
                  <c:v>499</c:v>
                </c:pt>
                <c:pt idx="3466">
                  <c:v>499</c:v>
                </c:pt>
                <c:pt idx="3467">
                  <c:v>499</c:v>
                </c:pt>
                <c:pt idx="3468">
                  <c:v>499</c:v>
                </c:pt>
                <c:pt idx="3469">
                  <c:v>499</c:v>
                </c:pt>
                <c:pt idx="3470">
                  <c:v>500</c:v>
                </c:pt>
                <c:pt idx="3471">
                  <c:v>500</c:v>
                </c:pt>
                <c:pt idx="3472">
                  <c:v>500</c:v>
                </c:pt>
                <c:pt idx="3473">
                  <c:v>500</c:v>
                </c:pt>
                <c:pt idx="3474">
                  <c:v>500</c:v>
                </c:pt>
                <c:pt idx="3475">
                  <c:v>500</c:v>
                </c:pt>
                <c:pt idx="3476">
                  <c:v>500</c:v>
                </c:pt>
                <c:pt idx="3477">
                  <c:v>501</c:v>
                </c:pt>
                <c:pt idx="3478">
                  <c:v>501</c:v>
                </c:pt>
                <c:pt idx="3479">
                  <c:v>501</c:v>
                </c:pt>
                <c:pt idx="3480">
                  <c:v>501</c:v>
                </c:pt>
                <c:pt idx="3481">
                  <c:v>501</c:v>
                </c:pt>
                <c:pt idx="3482">
                  <c:v>501</c:v>
                </c:pt>
                <c:pt idx="3483">
                  <c:v>501</c:v>
                </c:pt>
                <c:pt idx="3484">
                  <c:v>502</c:v>
                </c:pt>
                <c:pt idx="3485">
                  <c:v>502</c:v>
                </c:pt>
                <c:pt idx="3486">
                  <c:v>502</c:v>
                </c:pt>
                <c:pt idx="3487">
                  <c:v>502</c:v>
                </c:pt>
                <c:pt idx="3488">
                  <c:v>502</c:v>
                </c:pt>
                <c:pt idx="3489">
                  <c:v>502</c:v>
                </c:pt>
                <c:pt idx="3490">
                  <c:v>502</c:v>
                </c:pt>
                <c:pt idx="3491">
                  <c:v>503</c:v>
                </c:pt>
                <c:pt idx="3492">
                  <c:v>503</c:v>
                </c:pt>
                <c:pt idx="3493">
                  <c:v>503</c:v>
                </c:pt>
                <c:pt idx="3494">
                  <c:v>503</c:v>
                </c:pt>
                <c:pt idx="3495">
                  <c:v>503</c:v>
                </c:pt>
                <c:pt idx="3496">
                  <c:v>503</c:v>
                </c:pt>
                <c:pt idx="3497">
                  <c:v>503</c:v>
                </c:pt>
                <c:pt idx="3498">
                  <c:v>504</c:v>
                </c:pt>
                <c:pt idx="3499">
                  <c:v>504</c:v>
                </c:pt>
                <c:pt idx="3500">
                  <c:v>504</c:v>
                </c:pt>
                <c:pt idx="3501">
                  <c:v>504</c:v>
                </c:pt>
                <c:pt idx="3502">
                  <c:v>504</c:v>
                </c:pt>
                <c:pt idx="3503">
                  <c:v>504</c:v>
                </c:pt>
                <c:pt idx="3504">
                  <c:v>504</c:v>
                </c:pt>
                <c:pt idx="3505">
                  <c:v>505</c:v>
                </c:pt>
                <c:pt idx="3506">
                  <c:v>505</c:v>
                </c:pt>
                <c:pt idx="3507">
                  <c:v>505</c:v>
                </c:pt>
                <c:pt idx="3508">
                  <c:v>505</c:v>
                </c:pt>
                <c:pt idx="3509">
                  <c:v>505</c:v>
                </c:pt>
                <c:pt idx="3510">
                  <c:v>505</c:v>
                </c:pt>
                <c:pt idx="3511">
                  <c:v>505</c:v>
                </c:pt>
                <c:pt idx="3512">
                  <c:v>506</c:v>
                </c:pt>
                <c:pt idx="3513">
                  <c:v>506</c:v>
                </c:pt>
                <c:pt idx="3514">
                  <c:v>506</c:v>
                </c:pt>
                <c:pt idx="3515">
                  <c:v>506</c:v>
                </c:pt>
                <c:pt idx="3516">
                  <c:v>506</c:v>
                </c:pt>
                <c:pt idx="3517">
                  <c:v>506</c:v>
                </c:pt>
                <c:pt idx="3518">
                  <c:v>506</c:v>
                </c:pt>
                <c:pt idx="3519">
                  <c:v>507</c:v>
                </c:pt>
                <c:pt idx="3520">
                  <c:v>507</c:v>
                </c:pt>
                <c:pt idx="3521">
                  <c:v>507</c:v>
                </c:pt>
                <c:pt idx="3522">
                  <c:v>507</c:v>
                </c:pt>
                <c:pt idx="3523">
                  <c:v>507</c:v>
                </c:pt>
                <c:pt idx="3524">
                  <c:v>507</c:v>
                </c:pt>
                <c:pt idx="3525">
                  <c:v>507</c:v>
                </c:pt>
                <c:pt idx="3526">
                  <c:v>508</c:v>
                </c:pt>
                <c:pt idx="3527">
                  <c:v>508</c:v>
                </c:pt>
                <c:pt idx="3528">
                  <c:v>508</c:v>
                </c:pt>
                <c:pt idx="3529">
                  <c:v>508</c:v>
                </c:pt>
                <c:pt idx="3530">
                  <c:v>508</c:v>
                </c:pt>
                <c:pt idx="3531">
                  <c:v>508</c:v>
                </c:pt>
                <c:pt idx="3532">
                  <c:v>508</c:v>
                </c:pt>
                <c:pt idx="3533">
                  <c:v>509</c:v>
                </c:pt>
                <c:pt idx="3534">
                  <c:v>509</c:v>
                </c:pt>
                <c:pt idx="3535">
                  <c:v>509</c:v>
                </c:pt>
                <c:pt idx="3536">
                  <c:v>509</c:v>
                </c:pt>
                <c:pt idx="3537">
                  <c:v>509</c:v>
                </c:pt>
                <c:pt idx="3538">
                  <c:v>509</c:v>
                </c:pt>
                <c:pt idx="3539">
                  <c:v>509</c:v>
                </c:pt>
                <c:pt idx="3540">
                  <c:v>510</c:v>
                </c:pt>
                <c:pt idx="3541">
                  <c:v>510</c:v>
                </c:pt>
                <c:pt idx="3542">
                  <c:v>510</c:v>
                </c:pt>
                <c:pt idx="3543">
                  <c:v>510</c:v>
                </c:pt>
                <c:pt idx="3544">
                  <c:v>510</c:v>
                </c:pt>
                <c:pt idx="3545">
                  <c:v>510</c:v>
                </c:pt>
                <c:pt idx="3546">
                  <c:v>510</c:v>
                </c:pt>
                <c:pt idx="3547">
                  <c:v>511</c:v>
                </c:pt>
                <c:pt idx="3548">
                  <c:v>511</c:v>
                </c:pt>
                <c:pt idx="3549">
                  <c:v>511</c:v>
                </c:pt>
                <c:pt idx="3550">
                  <c:v>511</c:v>
                </c:pt>
                <c:pt idx="3551">
                  <c:v>511</c:v>
                </c:pt>
                <c:pt idx="3552">
                  <c:v>511</c:v>
                </c:pt>
                <c:pt idx="3553">
                  <c:v>511</c:v>
                </c:pt>
                <c:pt idx="3554">
                  <c:v>512</c:v>
                </c:pt>
                <c:pt idx="3555">
                  <c:v>512</c:v>
                </c:pt>
                <c:pt idx="3556">
                  <c:v>512</c:v>
                </c:pt>
                <c:pt idx="3557">
                  <c:v>512</c:v>
                </c:pt>
                <c:pt idx="3558">
                  <c:v>512</c:v>
                </c:pt>
                <c:pt idx="3559">
                  <c:v>512</c:v>
                </c:pt>
                <c:pt idx="3560">
                  <c:v>512</c:v>
                </c:pt>
                <c:pt idx="3561">
                  <c:v>513</c:v>
                </c:pt>
                <c:pt idx="3562">
                  <c:v>513</c:v>
                </c:pt>
                <c:pt idx="3563">
                  <c:v>513</c:v>
                </c:pt>
                <c:pt idx="3564">
                  <c:v>513</c:v>
                </c:pt>
                <c:pt idx="3565">
                  <c:v>513</c:v>
                </c:pt>
                <c:pt idx="3566">
                  <c:v>513</c:v>
                </c:pt>
                <c:pt idx="3567">
                  <c:v>514</c:v>
                </c:pt>
                <c:pt idx="3568">
                  <c:v>514</c:v>
                </c:pt>
                <c:pt idx="3569">
                  <c:v>514</c:v>
                </c:pt>
                <c:pt idx="3570">
                  <c:v>514</c:v>
                </c:pt>
                <c:pt idx="3571">
                  <c:v>514</c:v>
                </c:pt>
                <c:pt idx="3572">
                  <c:v>514</c:v>
                </c:pt>
                <c:pt idx="3573">
                  <c:v>514</c:v>
                </c:pt>
                <c:pt idx="3574">
                  <c:v>515</c:v>
                </c:pt>
                <c:pt idx="3575">
                  <c:v>515</c:v>
                </c:pt>
                <c:pt idx="3576">
                  <c:v>515</c:v>
                </c:pt>
                <c:pt idx="3577">
                  <c:v>515</c:v>
                </c:pt>
                <c:pt idx="3578">
                  <c:v>515</c:v>
                </c:pt>
                <c:pt idx="3579">
                  <c:v>515</c:v>
                </c:pt>
                <c:pt idx="3580">
                  <c:v>515</c:v>
                </c:pt>
                <c:pt idx="3581">
                  <c:v>516</c:v>
                </c:pt>
                <c:pt idx="3582">
                  <c:v>516</c:v>
                </c:pt>
                <c:pt idx="3583">
                  <c:v>516</c:v>
                </c:pt>
                <c:pt idx="3584">
                  <c:v>516</c:v>
                </c:pt>
                <c:pt idx="3585">
                  <c:v>516</c:v>
                </c:pt>
                <c:pt idx="3586">
                  <c:v>516</c:v>
                </c:pt>
                <c:pt idx="3587">
                  <c:v>516</c:v>
                </c:pt>
                <c:pt idx="3588">
                  <c:v>517</c:v>
                </c:pt>
                <c:pt idx="3589">
                  <c:v>517</c:v>
                </c:pt>
                <c:pt idx="3590">
                  <c:v>517</c:v>
                </c:pt>
                <c:pt idx="3591">
                  <c:v>517</c:v>
                </c:pt>
                <c:pt idx="3592">
                  <c:v>517</c:v>
                </c:pt>
                <c:pt idx="3593">
                  <c:v>517</c:v>
                </c:pt>
                <c:pt idx="3594">
                  <c:v>517</c:v>
                </c:pt>
                <c:pt idx="3595">
                  <c:v>518</c:v>
                </c:pt>
                <c:pt idx="3596">
                  <c:v>518</c:v>
                </c:pt>
                <c:pt idx="3597">
                  <c:v>518</c:v>
                </c:pt>
                <c:pt idx="3598">
                  <c:v>518</c:v>
                </c:pt>
                <c:pt idx="3599">
                  <c:v>518</c:v>
                </c:pt>
                <c:pt idx="3600">
                  <c:v>518</c:v>
                </c:pt>
                <c:pt idx="3601">
                  <c:v>518</c:v>
                </c:pt>
                <c:pt idx="3602">
                  <c:v>519</c:v>
                </c:pt>
                <c:pt idx="3603">
                  <c:v>519</c:v>
                </c:pt>
                <c:pt idx="3604">
                  <c:v>519</c:v>
                </c:pt>
                <c:pt idx="3605">
                  <c:v>519</c:v>
                </c:pt>
                <c:pt idx="3606">
                  <c:v>519</c:v>
                </c:pt>
                <c:pt idx="3607">
                  <c:v>519</c:v>
                </c:pt>
                <c:pt idx="3608">
                  <c:v>519</c:v>
                </c:pt>
                <c:pt idx="3609">
                  <c:v>520</c:v>
                </c:pt>
                <c:pt idx="3610">
                  <c:v>520</c:v>
                </c:pt>
                <c:pt idx="3611">
                  <c:v>520</c:v>
                </c:pt>
                <c:pt idx="3612">
                  <c:v>520</c:v>
                </c:pt>
                <c:pt idx="3613">
                  <c:v>520</c:v>
                </c:pt>
                <c:pt idx="3614">
                  <c:v>520</c:v>
                </c:pt>
                <c:pt idx="3615">
                  <c:v>520</c:v>
                </c:pt>
                <c:pt idx="3616">
                  <c:v>521</c:v>
                </c:pt>
                <c:pt idx="3617">
                  <c:v>521</c:v>
                </c:pt>
                <c:pt idx="3618">
                  <c:v>521</c:v>
                </c:pt>
                <c:pt idx="3619">
                  <c:v>521</c:v>
                </c:pt>
                <c:pt idx="3620">
                  <c:v>521</c:v>
                </c:pt>
                <c:pt idx="3621">
                  <c:v>521</c:v>
                </c:pt>
                <c:pt idx="3622">
                  <c:v>521</c:v>
                </c:pt>
                <c:pt idx="3623">
                  <c:v>522</c:v>
                </c:pt>
                <c:pt idx="3624">
                  <c:v>522</c:v>
                </c:pt>
                <c:pt idx="3625">
                  <c:v>522</c:v>
                </c:pt>
                <c:pt idx="3626">
                  <c:v>522</c:v>
                </c:pt>
                <c:pt idx="3627">
                  <c:v>522</c:v>
                </c:pt>
                <c:pt idx="3628">
                  <c:v>522</c:v>
                </c:pt>
                <c:pt idx="3629">
                  <c:v>522</c:v>
                </c:pt>
                <c:pt idx="3630">
                  <c:v>523</c:v>
                </c:pt>
                <c:pt idx="3631">
                  <c:v>523</c:v>
                </c:pt>
                <c:pt idx="3632">
                  <c:v>523</c:v>
                </c:pt>
                <c:pt idx="3633">
                  <c:v>523</c:v>
                </c:pt>
                <c:pt idx="3634">
                  <c:v>523</c:v>
                </c:pt>
                <c:pt idx="3635">
                  <c:v>523</c:v>
                </c:pt>
                <c:pt idx="3636">
                  <c:v>523</c:v>
                </c:pt>
                <c:pt idx="3637">
                  <c:v>524</c:v>
                </c:pt>
                <c:pt idx="3638">
                  <c:v>524</c:v>
                </c:pt>
                <c:pt idx="3639">
                  <c:v>524</c:v>
                </c:pt>
                <c:pt idx="3640">
                  <c:v>524</c:v>
                </c:pt>
                <c:pt idx="3641">
                  <c:v>524</c:v>
                </c:pt>
                <c:pt idx="3642">
                  <c:v>524</c:v>
                </c:pt>
                <c:pt idx="3643">
                  <c:v>524</c:v>
                </c:pt>
                <c:pt idx="3644">
                  <c:v>525</c:v>
                </c:pt>
                <c:pt idx="3645">
                  <c:v>525</c:v>
                </c:pt>
                <c:pt idx="3646">
                  <c:v>525</c:v>
                </c:pt>
                <c:pt idx="3647">
                  <c:v>525</c:v>
                </c:pt>
                <c:pt idx="3648">
                  <c:v>525</c:v>
                </c:pt>
                <c:pt idx="3649">
                  <c:v>525</c:v>
                </c:pt>
                <c:pt idx="3650">
                  <c:v>525</c:v>
                </c:pt>
                <c:pt idx="3651">
                  <c:v>526</c:v>
                </c:pt>
                <c:pt idx="3652">
                  <c:v>526</c:v>
                </c:pt>
                <c:pt idx="3653">
                  <c:v>526</c:v>
                </c:pt>
                <c:pt idx="3654">
                  <c:v>526</c:v>
                </c:pt>
                <c:pt idx="3655">
                  <c:v>526</c:v>
                </c:pt>
                <c:pt idx="3656">
                  <c:v>526</c:v>
                </c:pt>
                <c:pt idx="3657">
                  <c:v>526</c:v>
                </c:pt>
                <c:pt idx="3658">
                  <c:v>527</c:v>
                </c:pt>
                <c:pt idx="3659">
                  <c:v>527</c:v>
                </c:pt>
                <c:pt idx="3660">
                  <c:v>527</c:v>
                </c:pt>
                <c:pt idx="3661">
                  <c:v>527</c:v>
                </c:pt>
                <c:pt idx="3662">
                  <c:v>527</c:v>
                </c:pt>
                <c:pt idx="3663">
                  <c:v>527</c:v>
                </c:pt>
                <c:pt idx="3664">
                  <c:v>527</c:v>
                </c:pt>
                <c:pt idx="3665">
                  <c:v>528</c:v>
                </c:pt>
                <c:pt idx="3666">
                  <c:v>528</c:v>
                </c:pt>
                <c:pt idx="3667">
                  <c:v>528</c:v>
                </c:pt>
                <c:pt idx="3668">
                  <c:v>528</c:v>
                </c:pt>
                <c:pt idx="3669">
                  <c:v>528</c:v>
                </c:pt>
                <c:pt idx="3670">
                  <c:v>528</c:v>
                </c:pt>
                <c:pt idx="3671">
                  <c:v>528</c:v>
                </c:pt>
                <c:pt idx="3672">
                  <c:v>529</c:v>
                </c:pt>
                <c:pt idx="3673">
                  <c:v>529</c:v>
                </c:pt>
                <c:pt idx="3674">
                  <c:v>529</c:v>
                </c:pt>
                <c:pt idx="3675">
                  <c:v>529</c:v>
                </c:pt>
                <c:pt idx="3676">
                  <c:v>529</c:v>
                </c:pt>
                <c:pt idx="3677">
                  <c:v>529</c:v>
                </c:pt>
                <c:pt idx="3678">
                  <c:v>529</c:v>
                </c:pt>
                <c:pt idx="3679">
                  <c:v>530</c:v>
                </c:pt>
                <c:pt idx="3680">
                  <c:v>530</c:v>
                </c:pt>
                <c:pt idx="3681">
                  <c:v>530</c:v>
                </c:pt>
                <c:pt idx="3682">
                  <c:v>530</c:v>
                </c:pt>
                <c:pt idx="3683">
                  <c:v>530</c:v>
                </c:pt>
                <c:pt idx="3684">
                  <c:v>530</c:v>
                </c:pt>
                <c:pt idx="3685">
                  <c:v>530</c:v>
                </c:pt>
                <c:pt idx="3686">
                  <c:v>531</c:v>
                </c:pt>
                <c:pt idx="3687">
                  <c:v>531</c:v>
                </c:pt>
                <c:pt idx="3688">
                  <c:v>531</c:v>
                </c:pt>
                <c:pt idx="3689">
                  <c:v>531</c:v>
                </c:pt>
                <c:pt idx="3690">
                  <c:v>531</c:v>
                </c:pt>
                <c:pt idx="3691">
                  <c:v>531</c:v>
                </c:pt>
                <c:pt idx="3692">
                  <c:v>532</c:v>
                </c:pt>
                <c:pt idx="3693">
                  <c:v>532</c:v>
                </c:pt>
                <c:pt idx="3694">
                  <c:v>532</c:v>
                </c:pt>
                <c:pt idx="3695">
                  <c:v>532</c:v>
                </c:pt>
                <c:pt idx="3696">
                  <c:v>532</c:v>
                </c:pt>
                <c:pt idx="3697">
                  <c:v>532</c:v>
                </c:pt>
                <c:pt idx="3698">
                  <c:v>532</c:v>
                </c:pt>
                <c:pt idx="3699">
                  <c:v>533</c:v>
                </c:pt>
                <c:pt idx="3700">
                  <c:v>533</c:v>
                </c:pt>
                <c:pt idx="3701">
                  <c:v>533</c:v>
                </c:pt>
                <c:pt idx="3702">
                  <c:v>533</c:v>
                </c:pt>
                <c:pt idx="3703">
                  <c:v>533</c:v>
                </c:pt>
                <c:pt idx="3704">
                  <c:v>533</c:v>
                </c:pt>
                <c:pt idx="3705">
                  <c:v>533</c:v>
                </c:pt>
                <c:pt idx="3706">
                  <c:v>534</c:v>
                </c:pt>
                <c:pt idx="3707">
                  <c:v>534</c:v>
                </c:pt>
                <c:pt idx="3708">
                  <c:v>534</c:v>
                </c:pt>
                <c:pt idx="3709">
                  <c:v>534</c:v>
                </c:pt>
                <c:pt idx="3710">
                  <c:v>534</c:v>
                </c:pt>
                <c:pt idx="3711">
                  <c:v>534</c:v>
                </c:pt>
                <c:pt idx="3712">
                  <c:v>534</c:v>
                </c:pt>
                <c:pt idx="3713">
                  <c:v>535</c:v>
                </c:pt>
                <c:pt idx="3714">
                  <c:v>535</c:v>
                </c:pt>
                <c:pt idx="3715">
                  <c:v>535</c:v>
                </c:pt>
                <c:pt idx="3716">
                  <c:v>535</c:v>
                </c:pt>
                <c:pt idx="3717">
                  <c:v>535</c:v>
                </c:pt>
                <c:pt idx="3718">
                  <c:v>535</c:v>
                </c:pt>
                <c:pt idx="3719">
                  <c:v>535</c:v>
                </c:pt>
                <c:pt idx="3720">
                  <c:v>536</c:v>
                </c:pt>
                <c:pt idx="3721">
                  <c:v>536</c:v>
                </c:pt>
                <c:pt idx="3722">
                  <c:v>536</c:v>
                </c:pt>
                <c:pt idx="3723">
                  <c:v>536</c:v>
                </c:pt>
                <c:pt idx="3724">
                  <c:v>536</c:v>
                </c:pt>
                <c:pt idx="3725">
                  <c:v>536</c:v>
                </c:pt>
                <c:pt idx="3726">
                  <c:v>536</c:v>
                </c:pt>
                <c:pt idx="3727">
                  <c:v>537</c:v>
                </c:pt>
                <c:pt idx="3728">
                  <c:v>537</c:v>
                </c:pt>
                <c:pt idx="3729">
                  <c:v>537</c:v>
                </c:pt>
                <c:pt idx="3730">
                  <c:v>537</c:v>
                </c:pt>
                <c:pt idx="3731">
                  <c:v>537</c:v>
                </c:pt>
                <c:pt idx="3732">
                  <c:v>537</c:v>
                </c:pt>
                <c:pt idx="3733">
                  <c:v>537</c:v>
                </c:pt>
                <c:pt idx="3734">
                  <c:v>538</c:v>
                </c:pt>
                <c:pt idx="3735">
                  <c:v>538</c:v>
                </c:pt>
                <c:pt idx="3736">
                  <c:v>538</c:v>
                </c:pt>
                <c:pt idx="3737">
                  <c:v>538</c:v>
                </c:pt>
                <c:pt idx="3738">
                  <c:v>538</c:v>
                </c:pt>
                <c:pt idx="3739">
                  <c:v>538</c:v>
                </c:pt>
                <c:pt idx="3740">
                  <c:v>538</c:v>
                </c:pt>
                <c:pt idx="3741">
                  <c:v>539</c:v>
                </c:pt>
                <c:pt idx="3742">
                  <c:v>539</c:v>
                </c:pt>
                <c:pt idx="3743">
                  <c:v>539</c:v>
                </c:pt>
                <c:pt idx="3744">
                  <c:v>539</c:v>
                </c:pt>
                <c:pt idx="3745">
                  <c:v>539</c:v>
                </c:pt>
                <c:pt idx="3746">
                  <c:v>539</c:v>
                </c:pt>
                <c:pt idx="3747">
                  <c:v>539</c:v>
                </c:pt>
                <c:pt idx="3748">
                  <c:v>540</c:v>
                </c:pt>
                <c:pt idx="3749">
                  <c:v>540</c:v>
                </c:pt>
                <c:pt idx="3750">
                  <c:v>540</c:v>
                </c:pt>
                <c:pt idx="3751">
                  <c:v>540</c:v>
                </c:pt>
                <c:pt idx="3752">
                  <c:v>540</c:v>
                </c:pt>
                <c:pt idx="3753">
                  <c:v>540</c:v>
                </c:pt>
                <c:pt idx="3754">
                  <c:v>540</c:v>
                </c:pt>
                <c:pt idx="3755">
                  <c:v>541</c:v>
                </c:pt>
                <c:pt idx="3756">
                  <c:v>541</c:v>
                </c:pt>
                <c:pt idx="3757">
                  <c:v>541</c:v>
                </c:pt>
                <c:pt idx="3758">
                  <c:v>541</c:v>
                </c:pt>
                <c:pt idx="3759">
                  <c:v>541</c:v>
                </c:pt>
                <c:pt idx="3760">
                  <c:v>541</c:v>
                </c:pt>
                <c:pt idx="3761">
                  <c:v>541</c:v>
                </c:pt>
                <c:pt idx="3762">
                  <c:v>542</c:v>
                </c:pt>
                <c:pt idx="3763">
                  <c:v>542</c:v>
                </c:pt>
                <c:pt idx="3764">
                  <c:v>542</c:v>
                </c:pt>
                <c:pt idx="3765">
                  <c:v>542</c:v>
                </c:pt>
                <c:pt idx="3766">
                  <c:v>542</c:v>
                </c:pt>
                <c:pt idx="3767">
                  <c:v>542</c:v>
                </c:pt>
                <c:pt idx="3768">
                  <c:v>542</c:v>
                </c:pt>
                <c:pt idx="3769">
                  <c:v>543</c:v>
                </c:pt>
                <c:pt idx="3770">
                  <c:v>543</c:v>
                </c:pt>
                <c:pt idx="3771">
                  <c:v>543</c:v>
                </c:pt>
                <c:pt idx="3772">
                  <c:v>543</c:v>
                </c:pt>
                <c:pt idx="3773">
                  <c:v>543</c:v>
                </c:pt>
                <c:pt idx="3774">
                  <c:v>543</c:v>
                </c:pt>
                <c:pt idx="3775">
                  <c:v>543</c:v>
                </c:pt>
                <c:pt idx="3776">
                  <c:v>544</c:v>
                </c:pt>
                <c:pt idx="3777">
                  <c:v>544</c:v>
                </c:pt>
                <c:pt idx="3778">
                  <c:v>544</c:v>
                </c:pt>
                <c:pt idx="3779">
                  <c:v>544</c:v>
                </c:pt>
                <c:pt idx="3780">
                  <c:v>544</c:v>
                </c:pt>
                <c:pt idx="3781">
                  <c:v>544</c:v>
                </c:pt>
                <c:pt idx="3782">
                  <c:v>544</c:v>
                </c:pt>
                <c:pt idx="3783">
                  <c:v>545</c:v>
                </c:pt>
                <c:pt idx="3784">
                  <c:v>545</c:v>
                </c:pt>
                <c:pt idx="3785">
                  <c:v>545</c:v>
                </c:pt>
                <c:pt idx="3786">
                  <c:v>545</c:v>
                </c:pt>
                <c:pt idx="3787">
                  <c:v>545</c:v>
                </c:pt>
                <c:pt idx="3788">
                  <c:v>545</c:v>
                </c:pt>
                <c:pt idx="3789">
                  <c:v>545</c:v>
                </c:pt>
                <c:pt idx="3790">
                  <c:v>546</c:v>
                </c:pt>
                <c:pt idx="3791">
                  <c:v>546</c:v>
                </c:pt>
                <c:pt idx="3792">
                  <c:v>546</c:v>
                </c:pt>
                <c:pt idx="3793">
                  <c:v>546</c:v>
                </c:pt>
                <c:pt idx="3794">
                  <c:v>546</c:v>
                </c:pt>
                <c:pt idx="3795">
                  <c:v>546</c:v>
                </c:pt>
                <c:pt idx="3796">
                  <c:v>546</c:v>
                </c:pt>
                <c:pt idx="3797">
                  <c:v>547</c:v>
                </c:pt>
                <c:pt idx="3798">
                  <c:v>547</c:v>
                </c:pt>
                <c:pt idx="3799">
                  <c:v>547</c:v>
                </c:pt>
                <c:pt idx="3800">
                  <c:v>547</c:v>
                </c:pt>
                <c:pt idx="3801">
                  <c:v>547</c:v>
                </c:pt>
                <c:pt idx="3802">
                  <c:v>547</c:v>
                </c:pt>
                <c:pt idx="3803">
                  <c:v>547</c:v>
                </c:pt>
                <c:pt idx="3804">
                  <c:v>548</c:v>
                </c:pt>
                <c:pt idx="3805">
                  <c:v>548</c:v>
                </c:pt>
                <c:pt idx="3806">
                  <c:v>548</c:v>
                </c:pt>
                <c:pt idx="3807">
                  <c:v>548</c:v>
                </c:pt>
                <c:pt idx="3808">
                  <c:v>548</c:v>
                </c:pt>
                <c:pt idx="3809">
                  <c:v>548</c:v>
                </c:pt>
                <c:pt idx="3810">
                  <c:v>548</c:v>
                </c:pt>
                <c:pt idx="3811">
                  <c:v>549</c:v>
                </c:pt>
                <c:pt idx="3812">
                  <c:v>549</c:v>
                </c:pt>
                <c:pt idx="3813">
                  <c:v>549</c:v>
                </c:pt>
                <c:pt idx="3814">
                  <c:v>549</c:v>
                </c:pt>
                <c:pt idx="3815">
                  <c:v>549</c:v>
                </c:pt>
                <c:pt idx="3816">
                  <c:v>549</c:v>
                </c:pt>
                <c:pt idx="3817">
                  <c:v>550</c:v>
                </c:pt>
                <c:pt idx="3818">
                  <c:v>550</c:v>
                </c:pt>
                <c:pt idx="3819">
                  <c:v>550</c:v>
                </c:pt>
                <c:pt idx="3820">
                  <c:v>550</c:v>
                </c:pt>
                <c:pt idx="3821">
                  <c:v>550</c:v>
                </c:pt>
                <c:pt idx="3822">
                  <c:v>550</c:v>
                </c:pt>
                <c:pt idx="3823">
                  <c:v>550</c:v>
                </c:pt>
                <c:pt idx="3824">
                  <c:v>551</c:v>
                </c:pt>
                <c:pt idx="3825">
                  <c:v>551</c:v>
                </c:pt>
                <c:pt idx="3826">
                  <c:v>551</c:v>
                </c:pt>
                <c:pt idx="3827">
                  <c:v>551</c:v>
                </c:pt>
                <c:pt idx="3828">
                  <c:v>551</c:v>
                </c:pt>
                <c:pt idx="3829">
                  <c:v>551</c:v>
                </c:pt>
                <c:pt idx="3830">
                  <c:v>551</c:v>
                </c:pt>
                <c:pt idx="3831">
                  <c:v>552</c:v>
                </c:pt>
                <c:pt idx="3832">
                  <c:v>552</c:v>
                </c:pt>
                <c:pt idx="3833">
                  <c:v>552</c:v>
                </c:pt>
                <c:pt idx="3834">
                  <c:v>552</c:v>
                </c:pt>
                <c:pt idx="3835">
                  <c:v>552</c:v>
                </c:pt>
                <c:pt idx="3836">
                  <c:v>552</c:v>
                </c:pt>
                <c:pt idx="3837">
                  <c:v>552</c:v>
                </c:pt>
                <c:pt idx="3838">
                  <c:v>553</c:v>
                </c:pt>
                <c:pt idx="3839">
                  <c:v>553</c:v>
                </c:pt>
                <c:pt idx="3840">
                  <c:v>553</c:v>
                </c:pt>
                <c:pt idx="3841">
                  <c:v>553</c:v>
                </c:pt>
                <c:pt idx="3842">
                  <c:v>553</c:v>
                </c:pt>
                <c:pt idx="3843">
                  <c:v>553</c:v>
                </c:pt>
                <c:pt idx="3844">
                  <c:v>553</c:v>
                </c:pt>
                <c:pt idx="3845">
                  <c:v>554</c:v>
                </c:pt>
                <c:pt idx="3846">
                  <c:v>554</c:v>
                </c:pt>
                <c:pt idx="3847">
                  <c:v>554</c:v>
                </c:pt>
                <c:pt idx="3848">
                  <c:v>554</c:v>
                </c:pt>
                <c:pt idx="3849">
                  <c:v>554</c:v>
                </c:pt>
                <c:pt idx="3850">
                  <c:v>554</c:v>
                </c:pt>
                <c:pt idx="3851">
                  <c:v>554</c:v>
                </c:pt>
                <c:pt idx="3852">
                  <c:v>555</c:v>
                </c:pt>
                <c:pt idx="3853">
                  <c:v>555</c:v>
                </c:pt>
                <c:pt idx="3854">
                  <c:v>555</c:v>
                </c:pt>
                <c:pt idx="3855">
                  <c:v>555</c:v>
                </c:pt>
                <c:pt idx="3856">
                  <c:v>555</c:v>
                </c:pt>
                <c:pt idx="3857">
                  <c:v>555</c:v>
                </c:pt>
                <c:pt idx="3858">
                  <c:v>555</c:v>
                </c:pt>
                <c:pt idx="3859">
                  <c:v>556</c:v>
                </c:pt>
                <c:pt idx="3860">
                  <c:v>556</c:v>
                </c:pt>
                <c:pt idx="3861">
                  <c:v>556</c:v>
                </c:pt>
                <c:pt idx="3862">
                  <c:v>556</c:v>
                </c:pt>
                <c:pt idx="3863">
                  <c:v>556</c:v>
                </c:pt>
                <c:pt idx="3864">
                  <c:v>556</c:v>
                </c:pt>
                <c:pt idx="3865">
                  <c:v>556</c:v>
                </c:pt>
                <c:pt idx="3866">
                  <c:v>557</c:v>
                </c:pt>
                <c:pt idx="3867">
                  <c:v>557</c:v>
                </c:pt>
                <c:pt idx="3868">
                  <c:v>557</c:v>
                </c:pt>
                <c:pt idx="3869">
                  <c:v>557</c:v>
                </c:pt>
                <c:pt idx="3870">
                  <c:v>557</c:v>
                </c:pt>
                <c:pt idx="3871">
                  <c:v>557</c:v>
                </c:pt>
                <c:pt idx="3872">
                  <c:v>557</c:v>
                </c:pt>
                <c:pt idx="3873">
                  <c:v>558</c:v>
                </c:pt>
                <c:pt idx="3874">
                  <c:v>558</c:v>
                </c:pt>
                <c:pt idx="3875">
                  <c:v>558</c:v>
                </c:pt>
                <c:pt idx="3876">
                  <c:v>558</c:v>
                </c:pt>
                <c:pt idx="3877">
                  <c:v>558</c:v>
                </c:pt>
                <c:pt idx="3878">
                  <c:v>558</c:v>
                </c:pt>
                <c:pt idx="3879">
                  <c:v>558</c:v>
                </c:pt>
                <c:pt idx="3880">
                  <c:v>559</c:v>
                </c:pt>
                <c:pt idx="3881">
                  <c:v>559</c:v>
                </c:pt>
                <c:pt idx="3882">
                  <c:v>559</c:v>
                </c:pt>
                <c:pt idx="3883">
                  <c:v>559</c:v>
                </c:pt>
                <c:pt idx="3884">
                  <c:v>559</c:v>
                </c:pt>
                <c:pt idx="3885">
                  <c:v>559</c:v>
                </c:pt>
                <c:pt idx="3886">
                  <c:v>559</c:v>
                </c:pt>
                <c:pt idx="3887">
                  <c:v>560</c:v>
                </c:pt>
                <c:pt idx="3888">
                  <c:v>560</c:v>
                </c:pt>
                <c:pt idx="3889">
                  <c:v>560</c:v>
                </c:pt>
                <c:pt idx="3890">
                  <c:v>560</c:v>
                </c:pt>
                <c:pt idx="3891">
                  <c:v>560</c:v>
                </c:pt>
                <c:pt idx="3892">
                  <c:v>560</c:v>
                </c:pt>
                <c:pt idx="3893">
                  <c:v>560</c:v>
                </c:pt>
                <c:pt idx="3894">
                  <c:v>561</c:v>
                </c:pt>
                <c:pt idx="3895">
                  <c:v>561</c:v>
                </c:pt>
                <c:pt idx="3896">
                  <c:v>561</c:v>
                </c:pt>
                <c:pt idx="3897">
                  <c:v>561</c:v>
                </c:pt>
                <c:pt idx="3898">
                  <c:v>561</c:v>
                </c:pt>
                <c:pt idx="3899">
                  <c:v>561</c:v>
                </c:pt>
                <c:pt idx="3900">
                  <c:v>561</c:v>
                </c:pt>
                <c:pt idx="3901">
                  <c:v>562</c:v>
                </c:pt>
                <c:pt idx="3902">
                  <c:v>562</c:v>
                </c:pt>
                <c:pt idx="3903">
                  <c:v>562</c:v>
                </c:pt>
                <c:pt idx="3904">
                  <c:v>562</c:v>
                </c:pt>
                <c:pt idx="3905">
                  <c:v>562</c:v>
                </c:pt>
                <c:pt idx="3906">
                  <c:v>562</c:v>
                </c:pt>
                <c:pt idx="3907">
                  <c:v>562</c:v>
                </c:pt>
                <c:pt idx="3908">
                  <c:v>563</c:v>
                </c:pt>
                <c:pt idx="3909">
                  <c:v>563</c:v>
                </c:pt>
                <c:pt idx="3910">
                  <c:v>563</c:v>
                </c:pt>
                <c:pt idx="3911">
                  <c:v>563</c:v>
                </c:pt>
                <c:pt idx="3912">
                  <c:v>563</c:v>
                </c:pt>
                <c:pt idx="3913">
                  <c:v>563</c:v>
                </c:pt>
                <c:pt idx="3914">
                  <c:v>563</c:v>
                </c:pt>
                <c:pt idx="3915">
                  <c:v>564</c:v>
                </c:pt>
                <c:pt idx="3916">
                  <c:v>564</c:v>
                </c:pt>
                <c:pt idx="3917">
                  <c:v>564</c:v>
                </c:pt>
                <c:pt idx="3918">
                  <c:v>564</c:v>
                </c:pt>
                <c:pt idx="3919">
                  <c:v>564</c:v>
                </c:pt>
                <c:pt idx="3920">
                  <c:v>564</c:v>
                </c:pt>
                <c:pt idx="3921">
                  <c:v>564</c:v>
                </c:pt>
                <c:pt idx="3922">
                  <c:v>565</c:v>
                </c:pt>
                <c:pt idx="3923">
                  <c:v>565</c:v>
                </c:pt>
                <c:pt idx="3924">
                  <c:v>565</c:v>
                </c:pt>
                <c:pt idx="3925">
                  <c:v>565</c:v>
                </c:pt>
                <c:pt idx="3926">
                  <c:v>565</c:v>
                </c:pt>
                <c:pt idx="3927">
                  <c:v>565</c:v>
                </c:pt>
                <c:pt idx="3928">
                  <c:v>565</c:v>
                </c:pt>
                <c:pt idx="3929">
                  <c:v>566</c:v>
                </c:pt>
                <c:pt idx="3930">
                  <c:v>566</c:v>
                </c:pt>
                <c:pt idx="3931">
                  <c:v>566</c:v>
                </c:pt>
                <c:pt idx="3932">
                  <c:v>566</c:v>
                </c:pt>
                <c:pt idx="3933">
                  <c:v>566</c:v>
                </c:pt>
                <c:pt idx="3934">
                  <c:v>566</c:v>
                </c:pt>
                <c:pt idx="3935">
                  <c:v>566</c:v>
                </c:pt>
                <c:pt idx="3936">
                  <c:v>567</c:v>
                </c:pt>
                <c:pt idx="3937">
                  <c:v>567</c:v>
                </c:pt>
                <c:pt idx="3938">
                  <c:v>567</c:v>
                </c:pt>
                <c:pt idx="3939">
                  <c:v>567</c:v>
                </c:pt>
                <c:pt idx="3940">
                  <c:v>567</c:v>
                </c:pt>
                <c:pt idx="3941">
                  <c:v>567</c:v>
                </c:pt>
                <c:pt idx="3942">
                  <c:v>568</c:v>
                </c:pt>
                <c:pt idx="3943">
                  <c:v>568</c:v>
                </c:pt>
                <c:pt idx="3944">
                  <c:v>568</c:v>
                </c:pt>
                <c:pt idx="3945">
                  <c:v>568</c:v>
                </c:pt>
                <c:pt idx="3946">
                  <c:v>568</c:v>
                </c:pt>
                <c:pt idx="3947">
                  <c:v>568</c:v>
                </c:pt>
                <c:pt idx="3948">
                  <c:v>568</c:v>
                </c:pt>
                <c:pt idx="3949">
                  <c:v>569</c:v>
                </c:pt>
                <c:pt idx="3950">
                  <c:v>569</c:v>
                </c:pt>
                <c:pt idx="3951">
                  <c:v>569</c:v>
                </c:pt>
                <c:pt idx="3952">
                  <c:v>569</c:v>
                </c:pt>
                <c:pt idx="3953">
                  <c:v>569</c:v>
                </c:pt>
                <c:pt idx="3954">
                  <c:v>569</c:v>
                </c:pt>
                <c:pt idx="3955">
                  <c:v>569</c:v>
                </c:pt>
                <c:pt idx="3956">
                  <c:v>570</c:v>
                </c:pt>
                <c:pt idx="3957">
                  <c:v>570</c:v>
                </c:pt>
                <c:pt idx="3958">
                  <c:v>570</c:v>
                </c:pt>
                <c:pt idx="3959">
                  <c:v>570</c:v>
                </c:pt>
                <c:pt idx="3960">
                  <c:v>570</c:v>
                </c:pt>
                <c:pt idx="3961">
                  <c:v>570</c:v>
                </c:pt>
                <c:pt idx="3962">
                  <c:v>570</c:v>
                </c:pt>
                <c:pt idx="3963">
                  <c:v>571</c:v>
                </c:pt>
                <c:pt idx="3964">
                  <c:v>571</c:v>
                </c:pt>
                <c:pt idx="3965">
                  <c:v>571</c:v>
                </c:pt>
                <c:pt idx="3966">
                  <c:v>571</c:v>
                </c:pt>
                <c:pt idx="3967">
                  <c:v>571</c:v>
                </c:pt>
                <c:pt idx="3968">
                  <c:v>571</c:v>
                </c:pt>
                <c:pt idx="3969">
                  <c:v>571</c:v>
                </c:pt>
                <c:pt idx="3970">
                  <c:v>572</c:v>
                </c:pt>
                <c:pt idx="3971">
                  <c:v>572</c:v>
                </c:pt>
                <c:pt idx="3972">
                  <c:v>572</c:v>
                </c:pt>
                <c:pt idx="3973">
                  <c:v>572</c:v>
                </c:pt>
                <c:pt idx="3974">
                  <c:v>572</c:v>
                </c:pt>
                <c:pt idx="3975">
                  <c:v>572</c:v>
                </c:pt>
                <c:pt idx="3976">
                  <c:v>572</c:v>
                </c:pt>
                <c:pt idx="3977">
                  <c:v>573</c:v>
                </c:pt>
                <c:pt idx="3978">
                  <c:v>573</c:v>
                </c:pt>
                <c:pt idx="3979">
                  <c:v>573</c:v>
                </c:pt>
                <c:pt idx="3980">
                  <c:v>573</c:v>
                </c:pt>
                <c:pt idx="3981">
                  <c:v>573</c:v>
                </c:pt>
                <c:pt idx="3982">
                  <c:v>573</c:v>
                </c:pt>
                <c:pt idx="3983">
                  <c:v>573</c:v>
                </c:pt>
                <c:pt idx="3984">
                  <c:v>574</c:v>
                </c:pt>
                <c:pt idx="3985">
                  <c:v>574</c:v>
                </c:pt>
                <c:pt idx="3986">
                  <c:v>574</c:v>
                </c:pt>
                <c:pt idx="3987">
                  <c:v>574</c:v>
                </c:pt>
                <c:pt idx="3988">
                  <c:v>574</c:v>
                </c:pt>
                <c:pt idx="3989">
                  <c:v>574</c:v>
                </c:pt>
                <c:pt idx="3990">
                  <c:v>574</c:v>
                </c:pt>
                <c:pt idx="3991">
                  <c:v>575</c:v>
                </c:pt>
                <c:pt idx="3992">
                  <c:v>575</c:v>
                </c:pt>
                <c:pt idx="3993">
                  <c:v>575</c:v>
                </c:pt>
                <c:pt idx="3994">
                  <c:v>575</c:v>
                </c:pt>
                <c:pt idx="3995">
                  <c:v>575</c:v>
                </c:pt>
                <c:pt idx="3996">
                  <c:v>575</c:v>
                </c:pt>
                <c:pt idx="3997">
                  <c:v>575</c:v>
                </c:pt>
                <c:pt idx="3998">
                  <c:v>576</c:v>
                </c:pt>
                <c:pt idx="3999">
                  <c:v>576</c:v>
                </c:pt>
                <c:pt idx="4000">
                  <c:v>576</c:v>
                </c:pt>
                <c:pt idx="4001">
                  <c:v>576</c:v>
                </c:pt>
                <c:pt idx="4002">
                  <c:v>576</c:v>
                </c:pt>
                <c:pt idx="4003">
                  <c:v>576</c:v>
                </c:pt>
                <c:pt idx="4004">
                  <c:v>576</c:v>
                </c:pt>
                <c:pt idx="4005">
                  <c:v>577</c:v>
                </c:pt>
                <c:pt idx="4006">
                  <c:v>577</c:v>
                </c:pt>
                <c:pt idx="4007">
                  <c:v>577</c:v>
                </c:pt>
                <c:pt idx="4008">
                  <c:v>577</c:v>
                </c:pt>
                <c:pt idx="4009">
                  <c:v>577</c:v>
                </c:pt>
                <c:pt idx="4010">
                  <c:v>577</c:v>
                </c:pt>
                <c:pt idx="4011">
                  <c:v>577</c:v>
                </c:pt>
                <c:pt idx="4012">
                  <c:v>578</c:v>
                </c:pt>
                <c:pt idx="4013">
                  <c:v>578</c:v>
                </c:pt>
                <c:pt idx="4014">
                  <c:v>578</c:v>
                </c:pt>
                <c:pt idx="4015">
                  <c:v>578</c:v>
                </c:pt>
                <c:pt idx="4016">
                  <c:v>578</c:v>
                </c:pt>
                <c:pt idx="4017">
                  <c:v>578</c:v>
                </c:pt>
                <c:pt idx="4018">
                  <c:v>578</c:v>
                </c:pt>
                <c:pt idx="4019">
                  <c:v>579</c:v>
                </c:pt>
                <c:pt idx="4020">
                  <c:v>579</c:v>
                </c:pt>
                <c:pt idx="4021">
                  <c:v>579</c:v>
                </c:pt>
                <c:pt idx="4022">
                  <c:v>579</c:v>
                </c:pt>
                <c:pt idx="4023">
                  <c:v>579</c:v>
                </c:pt>
                <c:pt idx="4024">
                  <c:v>579</c:v>
                </c:pt>
                <c:pt idx="4025">
                  <c:v>579</c:v>
                </c:pt>
                <c:pt idx="4026">
                  <c:v>580</c:v>
                </c:pt>
                <c:pt idx="4027">
                  <c:v>580</c:v>
                </c:pt>
                <c:pt idx="4028">
                  <c:v>580</c:v>
                </c:pt>
                <c:pt idx="4029">
                  <c:v>580</c:v>
                </c:pt>
                <c:pt idx="4030">
                  <c:v>580</c:v>
                </c:pt>
                <c:pt idx="4031">
                  <c:v>580</c:v>
                </c:pt>
                <c:pt idx="4032">
                  <c:v>580</c:v>
                </c:pt>
                <c:pt idx="4033">
                  <c:v>581</c:v>
                </c:pt>
                <c:pt idx="4034">
                  <c:v>581</c:v>
                </c:pt>
                <c:pt idx="4035">
                  <c:v>581</c:v>
                </c:pt>
                <c:pt idx="4036">
                  <c:v>581</c:v>
                </c:pt>
                <c:pt idx="4037">
                  <c:v>581</c:v>
                </c:pt>
                <c:pt idx="4038">
                  <c:v>581</c:v>
                </c:pt>
                <c:pt idx="4039">
                  <c:v>581</c:v>
                </c:pt>
                <c:pt idx="4040">
                  <c:v>582</c:v>
                </c:pt>
                <c:pt idx="4041">
                  <c:v>582</c:v>
                </c:pt>
                <c:pt idx="4042">
                  <c:v>582</c:v>
                </c:pt>
                <c:pt idx="4043">
                  <c:v>582</c:v>
                </c:pt>
                <c:pt idx="4044">
                  <c:v>582</c:v>
                </c:pt>
                <c:pt idx="4045">
                  <c:v>582</c:v>
                </c:pt>
                <c:pt idx="4046">
                  <c:v>582</c:v>
                </c:pt>
                <c:pt idx="4047">
                  <c:v>583</c:v>
                </c:pt>
                <c:pt idx="4048">
                  <c:v>583</c:v>
                </c:pt>
                <c:pt idx="4049">
                  <c:v>583</c:v>
                </c:pt>
                <c:pt idx="4050">
                  <c:v>583</c:v>
                </c:pt>
                <c:pt idx="4051">
                  <c:v>583</c:v>
                </c:pt>
                <c:pt idx="4052">
                  <c:v>583</c:v>
                </c:pt>
                <c:pt idx="4053">
                  <c:v>583</c:v>
                </c:pt>
                <c:pt idx="4054">
                  <c:v>584</c:v>
                </c:pt>
                <c:pt idx="4055">
                  <c:v>584</c:v>
                </c:pt>
                <c:pt idx="4056">
                  <c:v>584</c:v>
                </c:pt>
                <c:pt idx="4057">
                  <c:v>584</c:v>
                </c:pt>
                <c:pt idx="4058">
                  <c:v>584</c:v>
                </c:pt>
                <c:pt idx="4059">
                  <c:v>584</c:v>
                </c:pt>
                <c:pt idx="4060">
                  <c:v>584</c:v>
                </c:pt>
                <c:pt idx="4061">
                  <c:v>585</c:v>
                </c:pt>
                <c:pt idx="4062">
                  <c:v>585</c:v>
                </c:pt>
                <c:pt idx="4063">
                  <c:v>585</c:v>
                </c:pt>
                <c:pt idx="4064">
                  <c:v>585</c:v>
                </c:pt>
                <c:pt idx="4065">
                  <c:v>585</c:v>
                </c:pt>
                <c:pt idx="4066">
                  <c:v>585</c:v>
                </c:pt>
                <c:pt idx="4067">
                  <c:v>586</c:v>
                </c:pt>
                <c:pt idx="4068">
                  <c:v>586</c:v>
                </c:pt>
                <c:pt idx="4069">
                  <c:v>586</c:v>
                </c:pt>
                <c:pt idx="4070">
                  <c:v>586</c:v>
                </c:pt>
                <c:pt idx="4071">
                  <c:v>586</c:v>
                </c:pt>
                <c:pt idx="4072">
                  <c:v>586</c:v>
                </c:pt>
                <c:pt idx="4073">
                  <c:v>586</c:v>
                </c:pt>
                <c:pt idx="4074">
                  <c:v>587</c:v>
                </c:pt>
                <c:pt idx="4075">
                  <c:v>587</c:v>
                </c:pt>
                <c:pt idx="4076">
                  <c:v>587</c:v>
                </c:pt>
                <c:pt idx="4077">
                  <c:v>587</c:v>
                </c:pt>
                <c:pt idx="4078">
                  <c:v>587</c:v>
                </c:pt>
                <c:pt idx="4079">
                  <c:v>587</c:v>
                </c:pt>
                <c:pt idx="4080">
                  <c:v>587</c:v>
                </c:pt>
                <c:pt idx="4081">
                  <c:v>588</c:v>
                </c:pt>
                <c:pt idx="4082">
                  <c:v>588</c:v>
                </c:pt>
                <c:pt idx="4083">
                  <c:v>588</c:v>
                </c:pt>
                <c:pt idx="4084">
                  <c:v>588</c:v>
                </c:pt>
                <c:pt idx="4085">
                  <c:v>588</c:v>
                </c:pt>
                <c:pt idx="4086">
                  <c:v>588</c:v>
                </c:pt>
                <c:pt idx="4087">
                  <c:v>588</c:v>
                </c:pt>
                <c:pt idx="4088">
                  <c:v>589</c:v>
                </c:pt>
                <c:pt idx="4089">
                  <c:v>589</c:v>
                </c:pt>
                <c:pt idx="4090">
                  <c:v>589</c:v>
                </c:pt>
                <c:pt idx="4091">
                  <c:v>589</c:v>
                </c:pt>
                <c:pt idx="4092">
                  <c:v>589</c:v>
                </c:pt>
                <c:pt idx="4093">
                  <c:v>589</c:v>
                </c:pt>
                <c:pt idx="4094">
                  <c:v>589</c:v>
                </c:pt>
                <c:pt idx="4095">
                  <c:v>590</c:v>
                </c:pt>
                <c:pt idx="4096">
                  <c:v>590</c:v>
                </c:pt>
                <c:pt idx="4097">
                  <c:v>590</c:v>
                </c:pt>
                <c:pt idx="4098">
                  <c:v>590</c:v>
                </c:pt>
                <c:pt idx="4099">
                  <c:v>590</c:v>
                </c:pt>
                <c:pt idx="4100">
                  <c:v>590</c:v>
                </c:pt>
                <c:pt idx="4101">
                  <c:v>590</c:v>
                </c:pt>
                <c:pt idx="4102">
                  <c:v>591</c:v>
                </c:pt>
                <c:pt idx="4103">
                  <c:v>591</c:v>
                </c:pt>
                <c:pt idx="4104">
                  <c:v>591</c:v>
                </c:pt>
                <c:pt idx="4105">
                  <c:v>591</c:v>
                </c:pt>
                <c:pt idx="4106">
                  <c:v>591</c:v>
                </c:pt>
                <c:pt idx="4107">
                  <c:v>591</c:v>
                </c:pt>
                <c:pt idx="4108">
                  <c:v>591</c:v>
                </c:pt>
                <c:pt idx="4109">
                  <c:v>592</c:v>
                </c:pt>
                <c:pt idx="4110">
                  <c:v>592</c:v>
                </c:pt>
                <c:pt idx="4111">
                  <c:v>592</c:v>
                </c:pt>
                <c:pt idx="4112">
                  <c:v>592</c:v>
                </c:pt>
                <c:pt idx="4113">
                  <c:v>592</c:v>
                </c:pt>
                <c:pt idx="4114">
                  <c:v>592</c:v>
                </c:pt>
                <c:pt idx="4115">
                  <c:v>592</c:v>
                </c:pt>
                <c:pt idx="4116">
                  <c:v>593</c:v>
                </c:pt>
                <c:pt idx="4117">
                  <c:v>593</c:v>
                </c:pt>
                <c:pt idx="4118">
                  <c:v>593</c:v>
                </c:pt>
                <c:pt idx="4119">
                  <c:v>593</c:v>
                </c:pt>
                <c:pt idx="4120">
                  <c:v>593</c:v>
                </c:pt>
                <c:pt idx="4121">
                  <c:v>593</c:v>
                </c:pt>
                <c:pt idx="4122">
                  <c:v>593</c:v>
                </c:pt>
                <c:pt idx="4123">
                  <c:v>594</c:v>
                </c:pt>
                <c:pt idx="4124">
                  <c:v>594</c:v>
                </c:pt>
                <c:pt idx="4125">
                  <c:v>594</c:v>
                </c:pt>
                <c:pt idx="4126">
                  <c:v>594</c:v>
                </c:pt>
                <c:pt idx="4127">
                  <c:v>594</c:v>
                </c:pt>
                <c:pt idx="4128">
                  <c:v>594</c:v>
                </c:pt>
                <c:pt idx="4129">
                  <c:v>594</c:v>
                </c:pt>
                <c:pt idx="4130">
                  <c:v>595</c:v>
                </c:pt>
                <c:pt idx="4131">
                  <c:v>595</c:v>
                </c:pt>
                <c:pt idx="4132">
                  <c:v>595</c:v>
                </c:pt>
                <c:pt idx="4133">
                  <c:v>595</c:v>
                </c:pt>
                <c:pt idx="4134">
                  <c:v>595</c:v>
                </c:pt>
                <c:pt idx="4135">
                  <c:v>595</c:v>
                </c:pt>
                <c:pt idx="4136">
                  <c:v>595</c:v>
                </c:pt>
                <c:pt idx="4137">
                  <c:v>596</c:v>
                </c:pt>
                <c:pt idx="4138">
                  <c:v>596</c:v>
                </c:pt>
                <c:pt idx="4139">
                  <c:v>596</c:v>
                </c:pt>
                <c:pt idx="4140">
                  <c:v>596</c:v>
                </c:pt>
                <c:pt idx="4141">
                  <c:v>596</c:v>
                </c:pt>
                <c:pt idx="4142">
                  <c:v>596</c:v>
                </c:pt>
                <c:pt idx="4143">
                  <c:v>596</c:v>
                </c:pt>
                <c:pt idx="4144">
                  <c:v>597</c:v>
                </c:pt>
                <c:pt idx="4145">
                  <c:v>597</c:v>
                </c:pt>
                <c:pt idx="4146">
                  <c:v>597</c:v>
                </c:pt>
                <c:pt idx="4147">
                  <c:v>597</c:v>
                </c:pt>
                <c:pt idx="4148">
                  <c:v>597</c:v>
                </c:pt>
                <c:pt idx="4149">
                  <c:v>597</c:v>
                </c:pt>
                <c:pt idx="4150">
                  <c:v>597</c:v>
                </c:pt>
                <c:pt idx="4151">
                  <c:v>598</c:v>
                </c:pt>
                <c:pt idx="4152">
                  <c:v>598</c:v>
                </c:pt>
                <c:pt idx="4153">
                  <c:v>598</c:v>
                </c:pt>
                <c:pt idx="4154">
                  <c:v>598</c:v>
                </c:pt>
                <c:pt idx="4155">
                  <c:v>598</c:v>
                </c:pt>
                <c:pt idx="4156">
                  <c:v>598</c:v>
                </c:pt>
                <c:pt idx="4157">
                  <c:v>598</c:v>
                </c:pt>
                <c:pt idx="4158">
                  <c:v>599</c:v>
                </c:pt>
                <c:pt idx="4159">
                  <c:v>599</c:v>
                </c:pt>
                <c:pt idx="4160">
                  <c:v>599</c:v>
                </c:pt>
                <c:pt idx="4161">
                  <c:v>599</c:v>
                </c:pt>
                <c:pt idx="4162">
                  <c:v>599</c:v>
                </c:pt>
                <c:pt idx="4163">
                  <c:v>599</c:v>
                </c:pt>
                <c:pt idx="4164">
                  <c:v>599</c:v>
                </c:pt>
                <c:pt idx="4165">
                  <c:v>600</c:v>
                </c:pt>
                <c:pt idx="4166">
                  <c:v>600</c:v>
                </c:pt>
                <c:pt idx="4167">
                  <c:v>600</c:v>
                </c:pt>
                <c:pt idx="4168">
                  <c:v>600</c:v>
                </c:pt>
                <c:pt idx="4169">
                  <c:v>600</c:v>
                </c:pt>
                <c:pt idx="4170">
                  <c:v>600</c:v>
                </c:pt>
                <c:pt idx="4171">
                  <c:v>600</c:v>
                </c:pt>
                <c:pt idx="4172">
                  <c:v>601</c:v>
                </c:pt>
                <c:pt idx="4173">
                  <c:v>601</c:v>
                </c:pt>
                <c:pt idx="4174">
                  <c:v>601</c:v>
                </c:pt>
                <c:pt idx="4175">
                  <c:v>601</c:v>
                </c:pt>
                <c:pt idx="4176">
                  <c:v>601</c:v>
                </c:pt>
                <c:pt idx="4177">
                  <c:v>601</c:v>
                </c:pt>
                <c:pt idx="4178">
                  <c:v>601</c:v>
                </c:pt>
                <c:pt idx="4179">
                  <c:v>602</c:v>
                </c:pt>
                <c:pt idx="4180">
                  <c:v>602</c:v>
                </c:pt>
                <c:pt idx="4181">
                  <c:v>602</c:v>
                </c:pt>
                <c:pt idx="4182">
                  <c:v>602</c:v>
                </c:pt>
                <c:pt idx="4183">
                  <c:v>602</c:v>
                </c:pt>
                <c:pt idx="4184">
                  <c:v>602</c:v>
                </c:pt>
                <c:pt idx="4185">
                  <c:v>602</c:v>
                </c:pt>
                <c:pt idx="4186">
                  <c:v>603</c:v>
                </c:pt>
                <c:pt idx="4187">
                  <c:v>603</c:v>
                </c:pt>
                <c:pt idx="4188">
                  <c:v>603</c:v>
                </c:pt>
                <c:pt idx="4189">
                  <c:v>603</c:v>
                </c:pt>
                <c:pt idx="4190">
                  <c:v>603</c:v>
                </c:pt>
                <c:pt idx="4191">
                  <c:v>603</c:v>
                </c:pt>
                <c:pt idx="4192">
                  <c:v>604</c:v>
                </c:pt>
                <c:pt idx="4193">
                  <c:v>604</c:v>
                </c:pt>
                <c:pt idx="4194">
                  <c:v>604</c:v>
                </c:pt>
                <c:pt idx="4195">
                  <c:v>604</c:v>
                </c:pt>
                <c:pt idx="4196">
                  <c:v>604</c:v>
                </c:pt>
                <c:pt idx="4197">
                  <c:v>604</c:v>
                </c:pt>
                <c:pt idx="4198">
                  <c:v>604</c:v>
                </c:pt>
                <c:pt idx="4199">
                  <c:v>605</c:v>
                </c:pt>
                <c:pt idx="4200">
                  <c:v>605</c:v>
                </c:pt>
                <c:pt idx="4201">
                  <c:v>605</c:v>
                </c:pt>
                <c:pt idx="4202">
                  <c:v>605</c:v>
                </c:pt>
                <c:pt idx="4203">
                  <c:v>605</c:v>
                </c:pt>
                <c:pt idx="4204">
                  <c:v>605</c:v>
                </c:pt>
                <c:pt idx="4205">
                  <c:v>605</c:v>
                </c:pt>
                <c:pt idx="4206">
                  <c:v>606</c:v>
                </c:pt>
                <c:pt idx="4207">
                  <c:v>606</c:v>
                </c:pt>
                <c:pt idx="4208">
                  <c:v>606</c:v>
                </c:pt>
                <c:pt idx="4209">
                  <c:v>606</c:v>
                </c:pt>
                <c:pt idx="4210">
                  <c:v>606</c:v>
                </c:pt>
                <c:pt idx="4211">
                  <c:v>606</c:v>
                </c:pt>
                <c:pt idx="4212">
                  <c:v>606</c:v>
                </c:pt>
                <c:pt idx="4213">
                  <c:v>607</c:v>
                </c:pt>
                <c:pt idx="4214">
                  <c:v>607</c:v>
                </c:pt>
                <c:pt idx="4215">
                  <c:v>607</c:v>
                </c:pt>
                <c:pt idx="4216">
                  <c:v>607</c:v>
                </c:pt>
                <c:pt idx="4217">
                  <c:v>607</c:v>
                </c:pt>
                <c:pt idx="4218">
                  <c:v>607</c:v>
                </c:pt>
                <c:pt idx="4219">
                  <c:v>607</c:v>
                </c:pt>
                <c:pt idx="4220">
                  <c:v>608</c:v>
                </c:pt>
                <c:pt idx="4221">
                  <c:v>608</c:v>
                </c:pt>
                <c:pt idx="4222">
                  <c:v>608</c:v>
                </c:pt>
                <c:pt idx="4223">
                  <c:v>608</c:v>
                </c:pt>
                <c:pt idx="4224">
                  <c:v>608</c:v>
                </c:pt>
                <c:pt idx="4225">
                  <c:v>608</c:v>
                </c:pt>
                <c:pt idx="4226">
                  <c:v>608</c:v>
                </c:pt>
                <c:pt idx="4227">
                  <c:v>609</c:v>
                </c:pt>
                <c:pt idx="4228">
                  <c:v>609</c:v>
                </c:pt>
                <c:pt idx="4229">
                  <c:v>609</c:v>
                </c:pt>
                <c:pt idx="4230">
                  <c:v>609</c:v>
                </c:pt>
                <c:pt idx="4231">
                  <c:v>609</c:v>
                </c:pt>
                <c:pt idx="4232">
                  <c:v>609</c:v>
                </c:pt>
                <c:pt idx="4233">
                  <c:v>609</c:v>
                </c:pt>
                <c:pt idx="4234">
                  <c:v>610</c:v>
                </c:pt>
                <c:pt idx="4235">
                  <c:v>610</c:v>
                </c:pt>
                <c:pt idx="4236">
                  <c:v>610</c:v>
                </c:pt>
                <c:pt idx="4237">
                  <c:v>610</c:v>
                </c:pt>
                <c:pt idx="4238">
                  <c:v>610</c:v>
                </c:pt>
                <c:pt idx="4239">
                  <c:v>610</c:v>
                </c:pt>
                <c:pt idx="4240">
                  <c:v>610</c:v>
                </c:pt>
                <c:pt idx="4241">
                  <c:v>611</c:v>
                </c:pt>
                <c:pt idx="4242">
                  <c:v>611</c:v>
                </c:pt>
                <c:pt idx="4243">
                  <c:v>611</c:v>
                </c:pt>
                <c:pt idx="4244">
                  <c:v>611</c:v>
                </c:pt>
                <c:pt idx="4245">
                  <c:v>611</c:v>
                </c:pt>
                <c:pt idx="4246">
                  <c:v>611</c:v>
                </c:pt>
                <c:pt idx="4247">
                  <c:v>611</c:v>
                </c:pt>
                <c:pt idx="4248">
                  <c:v>612</c:v>
                </c:pt>
                <c:pt idx="4249">
                  <c:v>612</c:v>
                </c:pt>
                <c:pt idx="4250">
                  <c:v>612</c:v>
                </c:pt>
                <c:pt idx="4251">
                  <c:v>612</c:v>
                </c:pt>
                <c:pt idx="4252">
                  <c:v>612</c:v>
                </c:pt>
                <c:pt idx="4253">
                  <c:v>612</c:v>
                </c:pt>
                <c:pt idx="4254">
                  <c:v>612</c:v>
                </c:pt>
                <c:pt idx="4255">
                  <c:v>613</c:v>
                </c:pt>
                <c:pt idx="4256">
                  <c:v>613</c:v>
                </c:pt>
                <c:pt idx="4257">
                  <c:v>613</c:v>
                </c:pt>
                <c:pt idx="4258">
                  <c:v>613</c:v>
                </c:pt>
                <c:pt idx="4259">
                  <c:v>613</c:v>
                </c:pt>
                <c:pt idx="4260">
                  <c:v>613</c:v>
                </c:pt>
                <c:pt idx="4261">
                  <c:v>613</c:v>
                </c:pt>
                <c:pt idx="4262">
                  <c:v>614</c:v>
                </c:pt>
                <c:pt idx="4263">
                  <c:v>614</c:v>
                </c:pt>
                <c:pt idx="4264">
                  <c:v>614</c:v>
                </c:pt>
                <c:pt idx="4265">
                  <c:v>614</c:v>
                </c:pt>
                <c:pt idx="4266">
                  <c:v>614</c:v>
                </c:pt>
                <c:pt idx="4267">
                  <c:v>614</c:v>
                </c:pt>
                <c:pt idx="4268">
                  <c:v>614</c:v>
                </c:pt>
                <c:pt idx="4269">
                  <c:v>615</c:v>
                </c:pt>
                <c:pt idx="4270">
                  <c:v>615</c:v>
                </c:pt>
                <c:pt idx="4271">
                  <c:v>615</c:v>
                </c:pt>
                <c:pt idx="4272">
                  <c:v>615</c:v>
                </c:pt>
                <c:pt idx="4273">
                  <c:v>615</c:v>
                </c:pt>
                <c:pt idx="4274">
                  <c:v>615</c:v>
                </c:pt>
                <c:pt idx="4275">
                  <c:v>615</c:v>
                </c:pt>
                <c:pt idx="4276">
                  <c:v>616</c:v>
                </c:pt>
                <c:pt idx="4277">
                  <c:v>616</c:v>
                </c:pt>
                <c:pt idx="4278">
                  <c:v>616</c:v>
                </c:pt>
                <c:pt idx="4279">
                  <c:v>616</c:v>
                </c:pt>
                <c:pt idx="4280">
                  <c:v>616</c:v>
                </c:pt>
                <c:pt idx="4281">
                  <c:v>616</c:v>
                </c:pt>
                <c:pt idx="4282">
                  <c:v>616</c:v>
                </c:pt>
                <c:pt idx="4283">
                  <c:v>617</c:v>
                </c:pt>
                <c:pt idx="4284">
                  <c:v>617</c:v>
                </c:pt>
                <c:pt idx="4285">
                  <c:v>617</c:v>
                </c:pt>
                <c:pt idx="4286">
                  <c:v>617</c:v>
                </c:pt>
                <c:pt idx="4287">
                  <c:v>617</c:v>
                </c:pt>
                <c:pt idx="4288">
                  <c:v>617</c:v>
                </c:pt>
                <c:pt idx="4289">
                  <c:v>617</c:v>
                </c:pt>
                <c:pt idx="4290">
                  <c:v>618</c:v>
                </c:pt>
                <c:pt idx="4291">
                  <c:v>618</c:v>
                </c:pt>
                <c:pt idx="4292">
                  <c:v>618</c:v>
                </c:pt>
                <c:pt idx="4293">
                  <c:v>618</c:v>
                </c:pt>
                <c:pt idx="4294">
                  <c:v>618</c:v>
                </c:pt>
                <c:pt idx="4295">
                  <c:v>618</c:v>
                </c:pt>
                <c:pt idx="4296">
                  <c:v>618</c:v>
                </c:pt>
                <c:pt idx="4297">
                  <c:v>619</c:v>
                </c:pt>
                <c:pt idx="4298">
                  <c:v>619</c:v>
                </c:pt>
                <c:pt idx="4299">
                  <c:v>619</c:v>
                </c:pt>
                <c:pt idx="4300">
                  <c:v>619</c:v>
                </c:pt>
                <c:pt idx="4301">
                  <c:v>619</c:v>
                </c:pt>
                <c:pt idx="4302">
                  <c:v>619</c:v>
                </c:pt>
                <c:pt idx="4303">
                  <c:v>619</c:v>
                </c:pt>
                <c:pt idx="4304">
                  <c:v>620</c:v>
                </c:pt>
                <c:pt idx="4305">
                  <c:v>620</c:v>
                </c:pt>
                <c:pt idx="4306">
                  <c:v>620</c:v>
                </c:pt>
                <c:pt idx="4307">
                  <c:v>620</c:v>
                </c:pt>
                <c:pt idx="4308">
                  <c:v>620</c:v>
                </c:pt>
                <c:pt idx="4309">
                  <c:v>620</c:v>
                </c:pt>
                <c:pt idx="4310">
                  <c:v>620</c:v>
                </c:pt>
                <c:pt idx="4311">
                  <c:v>621</c:v>
                </c:pt>
                <c:pt idx="4312">
                  <c:v>621</c:v>
                </c:pt>
                <c:pt idx="4313">
                  <c:v>621</c:v>
                </c:pt>
                <c:pt idx="4314">
                  <c:v>621</c:v>
                </c:pt>
                <c:pt idx="4315">
                  <c:v>621</c:v>
                </c:pt>
                <c:pt idx="4316">
                  <c:v>621</c:v>
                </c:pt>
                <c:pt idx="4317">
                  <c:v>622</c:v>
                </c:pt>
                <c:pt idx="4318">
                  <c:v>622</c:v>
                </c:pt>
                <c:pt idx="4319">
                  <c:v>622</c:v>
                </c:pt>
                <c:pt idx="4320">
                  <c:v>622</c:v>
                </c:pt>
                <c:pt idx="4321">
                  <c:v>622</c:v>
                </c:pt>
                <c:pt idx="4322">
                  <c:v>622</c:v>
                </c:pt>
                <c:pt idx="4323">
                  <c:v>622</c:v>
                </c:pt>
                <c:pt idx="4324">
                  <c:v>623</c:v>
                </c:pt>
                <c:pt idx="4325">
                  <c:v>623</c:v>
                </c:pt>
                <c:pt idx="4326">
                  <c:v>623</c:v>
                </c:pt>
                <c:pt idx="4327">
                  <c:v>623</c:v>
                </c:pt>
                <c:pt idx="4328">
                  <c:v>623</c:v>
                </c:pt>
                <c:pt idx="4329">
                  <c:v>623</c:v>
                </c:pt>
                <c:pt idx="4330">
                  <c:v>623</c:v>
                </c:pt>
                <c:pt idx="4331">
                  <c:v>624</c:v>
                </c:pt>
                <c:pt idx="4332">
                  <c:v>624</c:v>
                </c:pt>
                <c:pt idx="4333">
                  <c:v>624</c:v>
                </c:pt>
                <c:pt idx="4334">
                  <c:v>624</c:v>
                </c:pt>
                <c:pt idx="4335">
                  <c:v>624</c:v>
                </c:pt>
                <c:pt idx="4336">
                  <c:v>624</c:v>
                </c:pt>
                <c:pt idx="4337">
                  <c:v>624</c:v>
                </c:pt>
                <c:pt idx="4338">
                  <c:v>625</c:v>
                </c:pt>
                <c:pt idx="4339">
                  <c:v>625</c:v>
                </c:pt>
                <c:pt idx="4340">
                  <c:v>625</c:v>
                </c:pt>
                <c:pt idx="4341">
                  <c:v>625</c:v>
                </c:pt>
                <c:pt idx="4342">
                  <c:v>625</c:v>
                </c:pt>
                <c:pt idx="4343">
                  <c:v>625</c:v>
                </c:pt>
                <c:pt idx="4344">
                  <c:v>625</c:v>
                </c:pt>
                <c:pt idx="4345">
                  <c:v>626</c:v>
                </c:pt>
                <c:pt idx="4346">
                  <c:v>626</c:v>
                </c:pt>
                <c:pt idx="4347">
                  <c:v>626</c:v>
                </c:pt>
                <c:pt idx="4348">
                  <c:v>626</c:v>
                </c:pt>
                <c:pt idx="4349">
                  <c:v>626</c:v>
                </c:pt>
                <c:pt idx="4350">
                  <c:v>626</c:v>
                </c:pt>
                <c:pt idx="4351">
                  <c:v>626</c:v>
                </c:pt>
                <c:pt idx="4352">
                  <c:v>627</c:v>
                </c:pt>
                <c:pt idx="4353">
                  <c:v>627</c:v>
                </c:pt>
                <c:pt idx="4354">
                  <c:v>627</c:v>
                </c:pt>
                <c:pt idx="4355">
                  <c:v>627</c:v>
                </c:pt>
                <c:pt idx="4356">
                  <c:v>627</c:v>
                </c:pt>
                <c:pt idx="4357">
                  <c:v>627</c:v>
                </c:pt>
                <c:pt idx="4358">
                  <c:v>627</c:v>
                </c:pt>
                <c:pt idx="4359">
                  <c:v>628</c:v>
                </c:pt>
                <c:pt idx="4360">
                  <c:v>628</c:v>
                </c:pt>
                <c:pt idx="4361">
                  <c:v>628</c:v>
                </c:pt>
                <c:pt idx="4362">
                  <c:v>628</c:v>
                </c:pt>
                <c:pt idx="4363">
                  <c:v>628</c:v>
                </c:pt>
                <c:pt idx="4364">
                  <c:v>628</c:v>
                </c:pt>
                <c:pt idx="4365">
                  <c:v>628</c:v>
                </c:pt>
                <c:pt idx="4366">
                  <c:v>629</c:v>
                </c:pt>
                <c:pt idx="4367">
                  <c:v>629</c:v>
                </c:pt>
                <c:pt idx="4368">
                  <c:v>629</c:v>
                </c:pt>
                <c:pt idx="4369">
                  <c:v>629</c:v>
                </c:pt>
                <c:pt idx="4370">
                  <c:v>629</c:v>
                </c:pt>
                <c:pt idx="4371">
                  <c:v>629</c:v>
                </c:pt>
                <c:pt idx="4372">
                  <c:v>629</c:v>
                </c:pt>
                <c:pt idx="4373">
                  <c:v>630</c:v>
                </c:pt>
                <c:pt idx="4374">
                  <c:v>630</c:v>
                </c:pt>
                <c:pt idx="4375">
                  <c:v>630</c:v>
                </c:pt>
                <c:pt idx="4376">
                  <c:v>630</c:v>
                </c:pt>
                <c:pt idx="4377">
                  <c:v>630</c:v>
                </c:pt>
                <c:pt idx="4378">
                  <c:v>630</c:v>
                </c:pt>
                <c:pt idx="4379">
                  <c:v>630</c:v>
                </c:pt>
                <c:pt idx="4380">
                  <c:v>631</c:v>
                </c:pt>
                <c:pt idx="4381">
                  <c:v>631</c:v>
                </c:pt>
                <c:pt idx="4382">
                  <c:v>631</c:v>
                </c:pt>
                <c:pt idx="4383">
                  <c:v>631</c:v>
                </c:pt>
                <c:pt idx="4384">
                  <c:v>631</c:v>
                </c:pt>
                <c:pt idx="4385">
                  <c:v>631</c:v>
                </c:pt>
                <c:pt idx="4386">
                  <c:v>631</c:v>
                </c:pt>
                <c:pt idx="4387">
                  <c:v>632</c:v>
                </c:pt>
                <c:pt idx="4388">
                  <c:v>632</c:v>
                </c:pt>
                <c:pt idx="4389">
                  <c:v>632</c:v>
                </c:pt>
                <c:pt idx="4390">
                  <c:v>632</c:v>
                </c:pt>
                <c:pt idx="4391">
                  <c:v>632</c:v>
                </c:pt>
                <c:pt idx="4392">
                  <c:v>632</c:v>
                </c:pt>
                <c:pt idx="4393">
                  <c:v>632</c:v>
                </c:pt>
                <c:pt idx="4394">
                  <c:v>633</c:v>
                </c:pt>
                <c:pt idx="4395">
                  <c:v>633</c:v>
                </c:pt>
                <c:pt idx="4396">
                  <c:v>633</c:v>
                </c:pt>
                <c:pt idx="4397">
                  <c:v>633</c:v>
                </c:pt>
                <c:pt idx="4398">
                  <c:v>633</c:v>
                </c:pt>
                <c:pt idx="4399">
                  <c:v>633</c:v>
                </c:pt>
                <c:pt idx="4400">
                  <c:v>633</c:v>
                </c:pt>
                <c:pt idx="4401">
                  <c:v>634</c:v>
                </c:pt>
                <c:pt idx="4402">
                  <c:v>634</c:v>
                </c:pt>
                <c:pt idx="4403">
                  <c:v>634</c:v>
                </c:pt>
                <c:pt idx="4404">
                  <c:v>634</c:v>
                </c:pt>
                <c:pt idx="4405">
                  <c:v>634</c:v>
                </c:pt>
                <c:pt idx="4406">
                  <c:v>634</c:v>
                </c:pt>
                <c:pt idx="4407">
                  <c:v>634</c:v>
                </c:pt>
                <c:pt idx="4408">
                  <c:v>635</c:v>
                </c:pt>
                <c:pt idx="4409">
                  <c:v>635</c:v>
                </c:pt>
                <c:pt idx="4410">
                  <c:v>635</c:v>
                </c:pt>
                <c:pt idx="4411">
                  <c:v>635</c:v>
                </c:pt>
                <c:pt idx="4412">
                  <c:v>635</c:v>
                </c:pt>
                <c:pt idx="4413">
                  <c:v>635</c:v>
                </c:pt>
                <c:pt idx="4414">
                  <c:v>635</c:v>
                </c:pt>
                <c:pt idx="4415">
                  <c:v>636</c:v>
                </c:pt>
                <c:pt idx="4416">
                  <c:v>636</c:v>
                </c:pt>
                <c:pt idx="4417">
                  <c:v>636</c:v>
                </c:pt>
                <c:pt idx="4418">
                  <c:v>636</c:v>
                </c:pt>
                <c:pt idx="4419">
                  <c:v>636</c:v>
                </c:pt>
                <c:pt idx="4420">
                  <c:v>636</c:v>
                </c:pt>
                <c:pt idx="4421">
                  <c:v>636</c:v>
                </c:pt>
                <c:pt idx="4422">
                  <c:v>637</c:v>
                </c:pt>
                <c:pt idx="4423">
                  <c:v>637</c:v>
                </c:pt>
                <c:pt idx="4424">
                  <c:v>637</c:v>
                </c:pt>
                <c:pt idx="4425">
                  <c:v>637</c:v>
                </c:pt>
                <c:pt idx="4426">
                  <c:v>637</c:v>
                </c:pt>
                <c:pt idx="4427">
                  <c:v>637</c:v>
                </c:pt>
                <c:pt idx="4428">
                  <c:v>637</c:v>
                </c:pt>
                <c:pt idx="4429">
                  <c:v>638</c:v>
                </c:pt>
                <c:pt idx="4430">
                  <c:v>638</c:v>
                </c:pt>
                <c:pt idx="4431">
                  <c:v>638</c:v>
                </c:pt>
                <c:pt idx="4432">
                  <c:v>638</c:v>
                </c:pt>
                <c:pt idx="4433">
                  <c:v>638</c:v>
                </c:pt>
                <c:pt idx="4434">
                  <c:v>638</c:v>
                </c:pt>
                <c:pt idx="4435">
                  <c:v>638</c:v>
                </c:pt>
                <c:pt idx="4436">
                  <c:v>639</c:v>
                </c:pt>
                <c:pt idx="4437">
                  <c:v>639</c:v>
                </c:pt>
                <c:pt idx="4438">
                  <c:v>639</c:v>
                </c:pt>
                <c:pt idx="4439">
                  <c:v>639</c:v>
                </c:pt>
                <c:pt idx="4440">
                  <c:v>639</c:v>
                </c:pt>
                <c:pt idx="4441">
                  <c:v>639</c:v>
                </c:pt>
                <c:pt idx="4442">
                  <c:v>640</c:v>
                </c:pt>
                <c:pt idx="4443">
                  <c:v>640</c:v>
                </c:pt>
                <c:pt idx="4444">
                  <c:v>640</c:v>
                </c:pt>
                <c:pt idx="4445">
                  <c:v>640</c:v>
                </c:pt>
                <c:pt idx="4446">
                  <c:v>640</c:v>
                </c:pt>
                <c:pt idx="4447">
                  <c:v>640</c:v>
                </c:pt>
                <c:pt idx="4448">
                  <c:v>640</c:v>
                </c:pt>
                <c:pt idx="4449">
                  <c:v>641</c:v>
                </c:pt>
                <c:pt idx="4450">
                  <c:v>641</c:v>
                </c:pt>
                <c:pt idx="4451">
                  <c:v>641</c:v>
                </c:pt>
                <c:pt idx="4452">
                  <c:v>641</c:v>
                </c:pt>
                <c:pt idx="4453">
                  <c:v>641</c:v>
                </c:pt>
                <c:pt idx="4454">
                  <c:v>641</c:v>
                </c:pt>
                <c:pt idx="4455">
                  <c:v>641</c:v>
                </c:pt>
                <c:pt idx="4456">
                  <c:v>642</c:v>
                </c:pt>
                <c:pt idx="4457">
                  <c:v>642</c:v>
                </c:pt>
                <c:pt idx="4458">
                  <c:v>642</c:v>
                </c:pt>
                <c:pt idx="4459">
                  <c:v>642</c:v>
                </c:pt>
                <c:pt idx="4460">
                  <c:v>642</c:v>
                </c:pt>
                <c:pt idx="4461">
                  <c:v>642</c:v>
                </c:pt>
                <c:pt idx="4462">
                  <c:v>642</c:v>
                </c:pt>
                <c:pt idx="4463">
                  <c:v>643</c:v>
                </c:pt>
                <c:pt idx="4464">
                  <c:v>643</c:v>
                </c:pt>
                <c:pt idx="4465">
                  <c:v>643</c:v>
                </c:pt>
                <c:pt idx="4466">
                  <c:v>643</c:v>
                </c:pt>
                <c:pt idx="4467">
                  <c:v>643</c:v>
                </c:pt>
                <c:pt idx="4468">
                  <c:v>643</c:v>
                </c:pt>
                <c:pt idx="4469">
                  <c:v>643</c:v>
                </c:pt>
                <c:pt idx="4470">
                  <c:v>644</c:v>
                </c:pt>
                <c:pt idx="4471">
                  <c:v>644</c:v>
                </c:pt>
                <c:pt idx="4472">
                  <c:v>644</c:v>
                </c:pt>
                <c:pt idx="4473">
                  <c:v>644</c:v>
                </c:pt>
                <c:pt idx="4474">
                  <c:v>644</c:v>
                </c:pt>
                <c:pt idx="4475">
                  <c:v>644</c:v>
                </c:pt>
                <c:pt idx="4476">
                  <c:v>644</c:v>
                </c:pt>
                <c:pt idx="4477">
                  <c:v>645</c:v>
                </c:pt>
                <c:pt idx="4478">
                  <c:v>645</c:v>
                </c:pt>
                <c:pt idx="4479">
                  <c:v>645</c:v>
                </c:pt>
                <c:pt idx="4480">
                  <c:v>645</c:v>
                </c:pt>
                <c:pt idx="4481">
                  <c:v>645</c:v>
                </c:pt>
                <c:pt idx="4482">
                  <c:v>645</c:v>
                </c:pt>
                <c:pt idx="4483">
                  <c:v>645</c:v>
                </c:pt>
                <c:pt idx="4484">
                  <c:v>646</c:v>
                </c:pt>
                <c:pt idx="4485">
                  <c:v>646</c:v>
                </c:pt>
                <c:pt idx="4486">
                  <c:v>646</c:v>
                </c:pt>
                <c:pt idx="4487">
                  <c:v>646</c:v>
                </c:pt>
                <c:pt idx="4488">
                  <c:v>646</c:v>
                </c:pt>
                <c:pt idx="4489">
                  <c:v>646</c:v>
                </c:pt>
                <c:pt idx="4490">
                  <c:v>646</c:v>
                </c:pt>
                <c:pt idx="4491">
                  <c:v>647</c:v>
                </c:pt>
                <c:pt idx="4492">
                  <c:v>647</c:v>
                </c:pt>
                <c:pt idx="4493">
                  <c:v>647</c:v>
                </c:pt>
                <c:pt idx="4494">
                  <c:v>647</c:v>
                </c:pt>
                <c:pt idx="4495">
                  <c:v>647</c:v>
                </c:pt>
                <c:pt idx="4496">
                  <c:v>647</c:v>
                </c:pt>
                <c:pt idx="4497">
                  <c:v>647</c:v>
                </c:pt>
                <c:pt idx="4498">
                  <c:v>648</c:v>
                </c:pt>
                <c:pt idx="4499">
                  <c:v>648</c:v>
                </c:pt>
                <c:pt idx="4500">
                  <c:v>648</c:v>
                </c:pt>
                <c:pt idx="4501">
                  <c:v>648</c:v>
                </c:pt>
                <c:pt idx="4502">
                  <c:v>648</c:v>
                </c:pt>
                <c:pt idx="4503">
                  <c:v>648</c:v>
                </c:pt>
                <c:pt idx="4504">
                  <c:v>648</c:v>
                </c:pt>
                <c:pt idx="4505">
                  <c:v>649</c:v>
                </c:pt>
                <c:pt idx="4506">
                  <c:v>649</c:v>
                </c:pt>
                <c:pt idx="4507">
                  <c:v>649</c:v>
                </c:pt>
                <c:pt idx="4508">
                  <c:v>649</c:v>
                </c:pt>
                <c:pt idx="4509">
                  <c:v>649</c:v>
                </c:pt>
                <c:pt idx="4510">
                  <c:v>649</c:v>
                </c:pt>
                <c:pt idx="4511">
                  <c:v>649</c:v>
                </c:pt>
                <c:pt idx="4512">
                  <c:v>650</c:v>
                </c:pt>
                <c:pt idx="4513">
                  <c:v>650</c:v>
                </c:pt>
                <c:pt idx="4514">
                  <c:v>650</c:v>
                </c:pt>
                <c:pt idx="4515">
                  <c:v>650</c:v>
                </c:pt>
                <c:pt idx="4516">
                  <c:v>650</c:v>
                </c:pt>
                <c:pt idx="4517">
                  <c:v>650</c:v>
                </c:pt>
                <c:pt idx="4518">
                  <c:v>650</c:v>
                </c:pt>
                <c:pt idx="4519">
                  <c:v>651</c:v>
                </c:pt>
                <c:pt idx="4520">
                  <c:v>651</c:v>
                </c:pt>
                <c:pt idx="4521">
                  <c:v>651</c:v>
                </c:pt>
                <c:pt idx="4522">
                  <c:v>651</c:v>
                </c:pt>
                <c:pt idx="4523">
                  <c:v>651</c:v>
                </c:pt>
                <c:pt idx="4524">
                  <c:v>651</c:v>
                </c:pt>
                <c:pt idx="4525">
                  <c:v>651</c:v>
                </c:pt>
                <c:pt idx="4526">
                  <c:v>652</c:v>
                </c:pt>
                <c:pt idx="4527">
                  <c:v>652</c:v>
                </c:pt>
                <c:pt idx="4528">
                  <c:v>652</c:v>
                </c:pt>
                <c:pt idx="4529">
                  <c:v>652</c:v>
                </c:pt>
                <c:pt idx="4530">
                  <c:v>652</c:v>
                </c:pt>
                <c:pt idx="4531">
                  <c:v>652</c:v>
                </c:pt>
                <c:pt idx="4532">
                  <c:v>652</c:v>
                </c:pt>
                <c:pt idx="4533">
                  <c:v>653</c:v>
                </c:pt>
                <c:pt idx="4534">
                  <c:v>653</c:v>
                </c:pt>
                <c:pt idx="4535">
                  <c:v>653</c:v>
                </c:pt>
                <c:pt idx="4536">
                  <c:v>653</c:v>
                </c:pt>
                <c:pt idx="4537">
                  <c:v>653</c:v>
                </c:pt>
                <c:pt idx="4538">
                  <c:v>653</c:v>
                </c:pt>
                <c:pt idx="4539">
                  <c:v>653</c:v>
                </c:pt>
                <c:pt idx="4540">
                  <c:v>654</c:v>
                </c:pt>
                <c:pt idx="4541">
                  <c:v>654</c:v>
                </c:pt>
                <c:pt idx="4542">
                  <c:v>654</c:v>
                </c:pt>
                <c:pt idx="4543">
                  <c:v>654</c:v>
                </c:pt>
                <c:pt idx="4544">
                  <c:v>654</c:v>
                </c:pt>
                <c:pt idx="4545">
                  <c:v>654</c:v>
                </c:pt>
                <c:pt idx="4546">
                  <c:v>654</c:v>
                </c:pt>
                <c:pt idx="4547">
                  <c:v>655</c:v>
                </c:pt>
                <c:pt idx="4548">
                  <c:v>655</c:v>
                </c:pt>
                <c:pt idx="4549">
                  <c:v>655</c:v>
                </c:pt>
                <c:pt idx="4550">
                  <c:v>655</c:v>
                </c:pt>
                <c:pt idx="4551">
                  <c:v>655</c:v>
                </c:pt>
                <c:pt idx="4552">
                  <c:v>655</c:v>
                </c:pt>
                <c:pt idx="4553">
                  <c:v>655</c:v>
                </c:pt>
                <c:pt idx="4554">
                  <c:v>656</c:v>
                </c:pt>
                <c:pt idx="4555">
                  <c:v>656</c:v>
                </c:pt>
                <c:pt idx="4556">
                  <c:v>656</c:v>
                </c:pt>
                <c:pt idx="4557">
                  <c:v>656</c:v>
                </c:pt>
                <c:pt idx="4558">
                  <c:v>656</c:v>
                </c:pt>
                <c:pt idx="4559">
                  <c:v>656</c:v>
                </c:pt>
                <c:pt idx="4560">
                  <c:v>656</c:v>
                </c:pt>
                <c:pt idx="4561">
                  <c:v>657</c:v>
                </c:pt>
                <c:pt idx="4562">
                  <c:v>657</c:v>
                </c:pt>
                <c:pt idx="4563">
                  <c:v>657</c:v>
                </c:pt>
                <c:pt idx="4564">
                  <c:v>657</c:v>
                </c:pt>
                <c:pt idx="4565">
                  <c:v>657</c:v>
                </c:pt>
                <c:pt idx="4566">
                  <c:v>657</c:v>
                </c:pt>
                <c:pt idx="4567">
                  <c:v>658</c:v>
                </c:pt>
                <c:pt idx="4568">
                  <c:v>658</c:v>
                </c:pt>
                <c:pt idx="4569">
                  <c:v>658</c:v>
                </c:pt>
                <c:pt idx="4570">
                  <c:v>658</c:v>
                </c:pt>
                <c:pt idx="4571">
                  <c:v>658</c:v>
                </c:pt>
                <c:pt idx="4572">
                  <c:v>658</c:v>
                </c:pt>
                <c:pt idx="4573">
                  <c:v>658</c:v>
                </c:pt>
                <c:pt idx="4574">
                  <c:v>659</c:v>
                </c:pt>
                <c:pt idx="4575">
                  <c:v>659</c:v>
                </c:pt>
                <c:pt idx="4576">
                  <c:v>659</c:v>
                </c:pt>
                <c:pt idx="4577">
                  <c:v>659</c:v>
                </c:pt>
                <c:pt idx="4578">
                  <c:v>659</c:v>
                </c:pt>
                <c:pt idx="4579">
                  <c:v>659</c:v>
                </c:pt>
                <c:pt idx="4580">
                  <c:v>659</c:v>
                </c:pt>
                <c:pt idx="4581">
                  <c:v>660</c:v>
                </c:pt>
                <c:pt idx="4582">
                  <c:v>660</c:v>
                </c:pt>
                <c:pt idx="4583">
                  <c:v>660</c:v>
                </c:pt>
                <c:pt idx="4584">
                  <c:v>660</c:v>
                </c:pt>
                <c:pt idx="4585">
                  <c:v>660</c:v>
                </c:pt>
                <c:pt idx="4586">
                  <c:v>660</c:v>
                </c:pt>
                <c:pt idx="4587">
                  <c:v>660</c:v>
                </c:pt>
                <c:pt idx="4588">
                  <c:v>661</c:v>
                </c:pt>
                <c:pt idx="4589">
                  <c:v>661</c:v>
                </c:pt>
                <c:pt idx="4590">
                  <c:v>661</c:v>
                </c:pt>
                <c:pt idx="4591">
                  <c:v>661</c:v>
                </c:pt>
                <c:pt idx="4592">
                  <c:v>661</c:v>
                </c:pt>
                <c:pt idx="4593">
                  <c:v>661</c:v>
                </c:pt>
                <c:pt idx="4594">
                  <c:v>661</c:v>
                </c:pt>
                <c:pt idx="4595">
                  <c:v>662</c:v>
                </c:pt>
                <c:pt idx="4596">
                  <c:v>662</c:v>
                </c:pt>
                <c:pt idx="4597">
                  <c:v>662</c:v>
                </c:pt>
                <c:pt idx="4598">
                  <c:v>662</c:v>
                </c:pt>
                <c:pt idx="4599">
                  <c:v>662</c:v>
                </c:pt>
                <c:pt idx="4600">
                  <c:v>662</c:v>
                </c:pt>
                <c:pt idx="4601">
                  <c:v>662</c:v>
                </c:pt>
                <c:pt idx="4602">
                  <c:v>663</c:v>
                </c:pt>
                <c:pt idx="4603">
                  <c:v>663</c:v>
                </c:pt>
                <c:pt idx="4604">
                  <c:v>663</c:v>
                </c:pt>
                <c:pt idx="4605">
                  <c:v>663</c:v>
                </c:pt>
                <c:pt idx="4606">
                  <c:v>663</c:v>
                </c:pt>
                <c:pt idx="4607">
                  <c:v>663</c:v>
                </c:pt>
                <c:pt idx="4608">
                  <c:v>663</c:v>
                </c:pt>
                <c:pt idx="4609">
                  <c:v>664</c:v>
                </c:pt>
                <c:pt idx="4610">
                  <c:v>664</c:v>
                </c:pt>
                <c:pt idx="4611">
                  <c:v>664</c:v>
                </c:pt>
                <c:pt idx="4612">
                  <c:v>664</c:v>
                </c:pt>
                <c:pt idx="4613">
                  <c:v>664</c:v>
                </c:pt>
                <c:pt idx="4614">
                  <c:v>664</c:v>
                </c:pt>
                <c:pt idx="4615">
                  <c:v>664</c:v>
                </c:pt>
                <c:pt idx="4616">
                  <c:v>665</c:v>
                </c:pt>
                <c:pt idx="4617">
                  <c:v>665</c:v>
                </c:pt>
                <c:pt idx="4618">
                  <c:v>665</c:v>
                </c:pt>
                <c:pt idx="4619">
                  <c:v>665</c:v>
                </c:pt>
                <c:pt idx="4620">
                  <c:v>665</c:v>
                </c:pt>
                <c:pt idx="4621">
                  <c:v>665</c:v>
                </c:pt>
                <c:pt idx="4622">
                  <c:v>665</c:v>
                </c:pt>
                <c:pt idx="4623">
                  <c:v>666</c:v>
                </c:pt>
                <c:pt idx="4624">
                  <c:v>666</c:v>
                </c:pt>
                <c:pt idx="4625">
                  <c:v>666</c:v>
                </c:pt>
                <c:pt idx="4626">
                  <c:v>666</c:v>
                </c:pt>
                <c:pt idx="4627">
                  <c:v>666</c:v>
                </c:pt>
                <c:pt idx="4628">
                  <c:v>666</c:v>
                </c:pt>
                <c:pt idx="4629">
                  <c:v>666</c:v>
                </c:pt>
                <c:pt idx="4630">
                  <c:v>667</c:v>
                </c:pt>
                <c:pt idx="4631">
                  <c:v>667</c:v>
                </c:pt>
                <c:pt idx="4632">
                  <c:v>667</c:v>
                </c:pt>
                <c:pt idx="4633">
                  <c:v>667</c:v>
                </c:pt>
                <c:pt idx="4634">
                  <c:v>667</c:v>
                </c:pt>
                <c:pt idx="4635">
                  <c:v>667</c:v>
                </c:pt>
                <c:pt idx="4636">
                  <c:v>667</c:v>
                </c:pt>
                <c:pt idx="4637">
                  <c:v>668</c:v>
                </c:pt>
                <c:pt idx="4638">
                  <c:v>668</c:v>
                </c:pt>
                <c:pt idx="4639">
                  <c:v>668</c:v>
                </c:pt>
                <c:pt idx="4640">
                  <c:v>668</c:v>
                </c:pt>
                <c:pt idx="4641">
                  <c:v>668</c:v>
                </c:pt>
                <c:pt idx="4642">
                  <c:v>668</c:v>
                </c:pt>
                <c:pt idx="4643">
                  <c:v>668</c:v>
                </c:pt>
                <c:pt idx="4644">
                  <c:v>669</c:v>
                </c:pt>
                <c:pt idx="4645">
                  <c:v>669</c:v>
                </c:pt>
                <c:pt idx="4646">
                  <c:v>669</c:v>
                </c:pt>
                <c:pt idx="4647">
                  <c:v>669</c:v>
                </c:pt>
                <c:pt idx="4648">
                  <c:v>669</c:v>
                </c:pt>
                <c:pt idx="4649">
                  <c:v>669</c:v>
                </c:pt>
                <c:pt idx="4650">
                  <c:v>669</c:v>
                </c:pt>
                <c:pt idx="4651">
                  <c:v>670</c:v>
                </c:pt>
                <c:pt idx="4652">
                  <c:v>670</c:v>
                </c:pt>
                <c:pt idx="4653">
                  <c:v>670</c:v>
                </c:pt>
                <c:pt idx="4654">
                  <c:v>670</c:v>
                </c:pt>
                <c:pt idx="4655">
                  <c:v>670</c:v>
                </c:pt>
                <c:pt idx="4656">
                  <c:v>670</c:v>
                </c:pt>
                <c:pt idx="4657">
                  <c:v>670</c:v>
                </c:pt>
                <c:pt idx="4658">
                  <c:v>671</c:v>
                </c:pt>
                <c:pt idx="4659">
                  <c:v>671</c:v>
                </c:pt>
                <c:pt idx="4660">
                  <c:v>671</c:v>
                </c:pt>
                <c:pt idx="4661">
                  <c:v>671</c:v>
                </c:pt>
                <c:pt idx="4662">
                  <c:v>671</c:v>
                </c:pt>
                <c:pt idx="4663">
                  <c:v>671</c:v>
                </c:pt>
                <c:pt idx="4664">
                  <c:v>671</c:v>
                </c:pt>
                <c:pt idx="4665">
                  <c:v>672</c:v>
                </c:pt>
                <c:pt idx="4666">
                  <c:v>672</c:v>
                </c:pt>
                <c:pt idx="4667">
                  <c:v>672</c:v>
                </c:pt>
                <c:pt idx="4668">
                  <c:v>672</c:v>
                </c:pt>
                <c:pt idx="4669">
                  <c:v>672</c:v>
                </c:pt>
                <c:pt idx="4670">
                  <c:v>672</c:v>
                </c:pt>
                <c:pt idx="4671">
                  <c:v>672</c:v>
                </c:pt>
                <c:pt idx="4672">
                  <c:v>673</c:v>
                </c:pt>
                <c:pt idx="4673">
                  <c:v>673</c:v>
                </c:pt>
                <c:pt idx="4674">
                  <c:v>673</c:v>
                </c:pt>
                <c:pt idx="4675">
                  <c:v>673</c:v>
                </c:pt>
                <c:pt idx="4676">
                  <c:v>673</c:v>
                </c:pt>
                <c:pt idx="4677">
                  <c:v>673</c:v>
                </c:pt>
                <c:pt idx="4678">
                  <c:v>673</c:v>
                </c:pt>
                <c:pt idx="4679">
                  <c:v>674</c:v>
                </c:pt>
                <c:pt idx="4680">
                  <c:v>674</c:v>
                </c:pt>
                <c:pt idx="4681">
                  <c:v>674</c:v>
                </c:pt>
                <c:pt idx="4682">
                  <c:v>674</c:v>
                </c:pt>
                <c:pt idx="4683">
                  <c:v>674</c:v>
                </c:pt>
                <c:pt idx="4684">
                  <c:v>674</c:v>
                </c:pt>
                <c:pt idx="4685">
                  <c:v>674</c:v>
                </c:pt>
                <c:pt idx="4686">
                  <c:v>675</c:v>
                </c:pt>
                <c:pt idx="4687">
                  <c:v>675</c:v>
                </c:pt>
                <c:pt idx="4688">
                  <c:v>675</c:v>
                </c:pt>
                <c:pt idx="4689">
                  <c:v>675</c:v>
                </c:pt>
                <c:pt idx="4690">
                  <c:v>675</c:v>
                </c:pt>
                <c:pt idx="4691">
                  <c:v>675</c:v>
                </c:pt>
                <c:pt idx="4692">
                  <c:v>676</c:v>
                </c:pt>
                <c:pt idx="4693">
                  <c:v>676</c:v>
                </c:pt>
                <c:pt idx="4694">
                  <c:v>676</c:v>
                </c:pt>
                <c:pt idx="4695">
                  <c:v>676</c:v>
                </c:pt>
                <c:pt idx="4696">
                  <c:v>676</c:v>
                </c:pt>
                <c:pt idx="4697">
                  <c:v>676</c:v>
                </c:pt>
                <c:pt idx="4698">
                  <c:v>676</c:v>
                </c:pt>
                <c:pt idx="4699">
                  <c:v>677</c:v>
                </c:pt>
                <c:pt idx="4700">
                  <c:v>677</c:v>
                </c:pt>
                <c:pt idx="4701">
                  <c:v>677</c:v>
                </c:pt>
                <c:pt idx="4702">
                  <c:v>677</c:v>
                </c:pt>
                <c:pt idx="4703">
                  <c:v>677</c:v>
                </c:pt>
                <c:pt idx="4704">
                  <c:v>677</c:v>
                </c:pt>
                <c:pt idx="4705">
                  <c:v>677</c:v>
                </c:pt>
                <c:pt idx="4706">
                  <c:v>678</c:v>
                </c:pt>
                <c:pt idx="4707">
                  <c:v>678</c:v>
                </c:pt>
                <c:pt idx="4708">
                  <c:v>678</c:v>
                </c:pt>
                <c:pt idx="4709">
                  <c:v>678</c:v>
                </c:pt>
                <c:pt idx="4710">
                  <c:v>678</c:v>
                </c:pt>
                <c:pt idx="4711">
                  <c:v>678</c:v>
                </c:pt>
                <c:pt idx="4712">
                  <c:v>678</c:v>
                </c:pt>
                <c:pt idx="4713">
                  <c:v>679</c:v>
                </c:pt>
                <c:pt idx="4714">
                  <c:v>679</c:v>
                </c:pt>
                <c:pt idx="4715">
                  <c:v>679</c:v>
                </c:pt>
                <c:pt idx="4716">
                  <c:v>679</c:v>
                </c:pt>
                <c:pt idx="4717">
                  <c:v>679</c:v>
                </c:pt>
                <c:pt idx="4718">
                  <c:v>679</c:v>
                </c:pt>
                <c:pt idx="4719">
                  <c:v>679</c:v>
                </c:pt>
                <c:pt idx="4720">
                  <c:v>680</c:v>
                </c:pt>
                <c:pt idx="4721">
                  <c:v>680</c:v>
                </c:pt>
                <c:pt idx="4722">
                  <c:v>680</c:v>
                </c:pt>
                <c:pt idx="4723">
                  <c:v>680</c:v>
                </c:pt>
                <c:pt idx="4724">
                  <c:v>680</c:v>
                </c:pt>
                <c:pt idx="4725">
                  <c:v>680</c:v>
                </c:pt>
                <c:pt idx="4726">
                  <c:v>680</c:v>
                </c:pt>
                <c:pt idx="4727">
                  <c:v>681</c:v>
                </c:pt>
                <c:pt idx="4728">
                  <c:v>681</c:v>
                </c:pt>
                <c:pt idx="4729">
                  <c:v>681</c:v>
                </c:pt>
                <c:pt idx="4730">
                  <c:v>681</c:v>
                </c:pt>
                <c:pt idx="4731">
                  <c:v>681</c:v>
                </c:pt>
                <c:pt idx="4732">
                  <c:v>681</c:v>
                </c:pt>
                <c:pt idx="4733">
                  <c:v>681</c:v>
                </c:pt>
                <c:pt idx="4734">
                  <c:v>682</c:v>
                </c:pt>
                <c:pt idx="4735">
                  <c:v>682</c:v>
                </c:pt>
                <c:pt idx="4736">
                  <c:v>682</c:v>
                </c:pt>
                <c:pt idx="4737">
                  <c:v>682</c:v>
                </c:pt>
                <c:pt idx="4738">
                  <c:v>682</c:v>
                </c:pt>
                <c:pt idx="4739">
                  <c:v>682</c:v>
                </c:pt>
                <c:pt idx="4740">
                  <c:v>682</c:v>
                </c:pt>
                <c:pt idx="4741">
                  <c:v>683</c:v>
                </c:pt>
                <c:pt idx="4742">
                  <c:v>683</c:v>
                </c:pt>
                <c:pt idx="4743">
                  <c:v>683</c:v>
                </c:pt>
                <c:pt idx="4744">
                  <c:v>683</c:v>
                </c:pt>
                <c:pt idx="4745">
                  <c:v>683</c:v>
                </c:pt>
                <c:pt idx="4746">
                  <c:v>683</c:v>
                </c:pt>
                <c:pt idx="4747">
                  <c:v>683</c:v>
                </c:pt>
                <c:pt idx="4748">
                  <c:v>684</c:v>
                </c:pt>
                <c:pt idx="4749">
                  <c:v>684</c:v>
                </c:pt>
                <c:pt idx="4750">
                  <c:v>684</c:v>
                </c:pt>
                <c:pt idx="4751">
                  <c:v>684</c:v>
                </c:pt>
                <c:pt idx="4752">
                  <c:v>684</c:v>
                </c:pt>
                <c:pt idx="4753">
                  <c:v>684</c:v>
                </c:pt>
                <c:pt idx="4754">
                  <c:v>684</c:v>
                </c:pt>
                <c:pt idx="4755">
                  <c:v>685</c:v>
                </c:pt>
                <c:pt idx="4756">
                  <c:v>685</c:v>
                </c:pt>
                <c:pt idx="4757">
                  <c:v>685</c:v>
                </c:pt>
                <c:pt idx="4758">
                  <c:v>685</c:v>
                </c:pt>
                <c:pt idx="4759">
                  <c:v>685</c:v>
                </c:pt>
                <c:pt idx="4760">
                  <c:v>685</c:v>
                </c:pt>
                <c:pt idx="4761">
                  <c:v>685</c:v>
                </c:pt>
                <c:pt idx="4762">
                  <c:v>686</c:v>
                </c:pt>
                <c:pt idx="4763">
                  <c:v>686</c:v>
                </c:pt>
                <c:pt idx="4764">
                  <c:v>686</c:v>
                </c:pt>
                <c:pt idx="4765">
                  <c:v>686</c:v>
                </c:pt>
                <c:pt idx="4766">
                  <c:v>686</c:v>
                </c:pt>
                <c:pt idx="4767">
                  <c:v>686</c:v>
                </c:pt>
                <c:pt idx="4768">
                  <c:v>686</c:v>
                </c:pt>
                <c:pt idx="4769">
                  <c:v>687</c:v>
                </c:pt>
                <c:pt idx="4770">
                  <c:v>687</c:v>
                </c:pt>
                <c:pt idx="4771">
                  <c:v>687</c:v>
                </c:pt>
                <c:pt idx="4772">
                  <c:v>687</c:v>
                </c:pt>
                <c:pt idx="4773">
                  <c:v>687</c:v>
                </c:pt>
                <c:pt idx="4774">
                  <c:v>687</c:v>
                </c:pt>
                <c:pt idx="4775">
                  <c:v>687</c:v>
                </c:pt>
                <c:pt idx="4776">
                  <c:v>688</c:v>
                </c:pt>
                <c:pt idx="4777">
                  <c:v>688</c:v>
                </c:pt>
                <c:pt idx="4778">
                  <c:v>688</c:v>
                </c:pt>
                <c:pt idx="4779">
                  <c:v>688</c:v>
                </c:pt>
                <c:pt idx="4780">
                  <c:v>688</c:v>
                </c:pt>
                <c:pt idx="4781">
                  <c:v>688</c:v>
                </c:pt>
                <c:pt idx="4782">
                  <c:v>688</c:v>
                </c:pt>
                <c:pt idx="4783">
                  <c:v>689</c:v>
                </c:pt>
                <c:pt idx="4784">
                  <c:v>689</c:v>
                </c:pt>
                <c:pt idx="4785">
                  <c:v>689</c:v>
                </c:pt>
                <c:pt idx="4786">
                  <c:v>689</c:v>
                </c:pt>
                <c:pt idx="4787">
                  <c:v>689</c:v>
                </c:pt>
                <c:pt idx="4788">
                  <c:v>689</c:v>
                </c:pt>
                <c:pt idx="4789">
                  <c:v>689</c:v>
                </c:pt>
                <c:pt idx="4790">
                  <c:v>690</c:v>
                </c:pt>
                <c:pt idx="4791">
                  <c:v>690</c:v>
                </c:pt>
                <c:pt idx="4792">
                  <c:v>690</c:v>
                </c:pt>
                <c:pt idx="4793">
                  <c:v>690</c:v>
                </c:pt>
                <c:pt idx="4794">
                  <c:v>690</c:v>
                </c:pt>
                <c:pt idx="4795">
                  <c:v>690</c:v>
                </c:pt>
                <c:pt idx="4796">
                  <c:v>690</c:v>
                </c:pt>
                <c:pt idx="4797">
                  <c:v>691</c:v>
                </c:pt>
                <c:pt idx="4798">
                  <c:v>691</c:v>
                </c:pt>
                <c:pt idx="4799">
                  <c:v>691</c:v>
                </c:pt>
                <c:pt idx="4800">
                  <c:v>691</c:v>
                </c:pt>
                <c:pt idx="4801">
                  <c:v>691</c:v>
                </c:pt>
                <c:pt idx="4802">
                  <c:v>691</c:v>
                </c:pt>
                <c:pt idx="4803">
                  <c:v>691</c:v>
                </c:pt>
                <c:pt idx="4804">
                  <c:v>692</c:v>
                </c:pt>
                <c:pt idx="4805">
                  <c:v>692</c:v>
                </c:pt>
                <c:pt idx="4806">
                  <c:v>692</c:v>
                </c:pt>
                <c:pt idx="4807">
                  <c:v>692</c:v>
                </c:pt>
                <c:pt idx="4808">
                  <c:v>692</c:v>
                </c:pt>
                <c:pt idx="4809">
                  <c:v>692</c:v>
                </c:pt>
                <c:pt idx="4810">
                  <c:v>692</c:v>
                </c:pt>
                <c:pt idx="4811">
                  <c:v>693</c:v>
                </c:pt>
                <c:pt idx="4812">
                  <c:v>693</c:v>
                </c:pt>
                <c:pt idx="4813">
                  <c:v>693</c:v>
                </c:pt>
                <c:pt idx="4814">
                  <c:v>693</c:v>
                </c:pt>
                <c:pt idx="4815">
                  <c:v>693</c:v>
                </c:pt>
                <c:pt idx="4816">
                  <c:v>693</c:v>
                </c:pt>
                <c:pt idx="4817">
                  <c:v>694</c:v>
                </c:pt>
                <c:pt idx="4818">
                  <c:v>694</c:v>
                </c:pt>
                <c:pt idx="4819">
                  <c:v>694</c:v>
                </c:pt>
                <c:pt idx="4820">
                  <c:v>694</c:v>
                </c:pt>
                <c:pt idx="4821">
                  <c:v>694</c:v>
                </c:pt>
                <c:pt idx="4822">
                  <c:v>694</c:v>
                </c:pt>
                <c:pt idx="4823">
                  <c:v>694</c:v>
                </c:pt>
                <c:pt idx="4824">
                  <c:v>695</c:v>
                </c:pt>
                <c:pt idx="4825">
                  <c:v>695</c:v>
                </c:pt>
                <c:pt idx="4826">
                  <c:v>695</c:v>
                </c:pt>
                <c:pt idx="4827">
                  <c:v>695</c:v>
                </c:pt>
                <c:pt idx="4828">
                  <c:v>695</c:v>
                </c:pt>
                <c:pt idx="4829">
                  <c:v>695</c:v>
                </c:pt>
                <c:pt idx="4830">
                  <c:v>695</c:v>
                </c:pt>
                <c:pt idx="4831">
                  <c:v>696</c:v>
                </c:pt>
                <c:pt idx="4832">
                  <c:v>696</c:v>
                </c:pt>
                <c:pt idx="4833">
                  <c:v>696</c:v>
                </c:pt>
                <c:pt idx="4834">
                  <c:v>696</c:v>
                </c:pt>
                <c:pt idx="4835">
                  <c:v>696</c:v>
                </c:pt>
                <c:pt idx="4836">
                  <c:v>696</c:v>
                </c:pt>
                <c:pt idx="4837">
                  <c:v>696</c:v>
                </c:pt>
                <c:pt idx="4838">
                  <c:v>697</c:v>
                </c:pt>
                <c:pt idx="4839">
                  <c:v>697</c:v>
                </c:pt>
                <c:pt idx="4840">
                  <c:v>697</c:v>
                </c:pt>
                <c:pt idx="4841">
                  <c:v>697</c:v>
                </c:pt>
                <c:pt idx="4842">
                  <c:v>697</c:v>
                </c:pt>
                <c:pt idx="4843">
                  <c:v>697</c:v>
                </c:pt>
                <c:pt idx="4844">
                  <c:v>697</c:v>
                </c:pt>
                <c:pt idx="4845">
                  <c:v>698</c:v>
                </c:pt>
                <c:pt idx="4846">
                  <c:v>698</c:v>
                </c:pt>
                <c:pt idx="4847">
                  <c:v>698</c:v>
                </c:pt>
                <c:pt idx="4848">
                  <c:v>698</c:v>
                </c:pt>
                <c:pt idx="4849">
                  <c:v>698</c:v>
                </c:pt>
                <c:pt idx="4850">
                  <c:v>698</c:v>
                </c:pt>
                <c:pt idx="4851">
                  <c:v>698</c:v>
                </c:pt>
                <c:pt idx="4852">
                  <c:v>699</c:v>
                </c:pt>
                <c:pt idx="4853">
                  <c:v>699</c:v>
                </c:pt>
                <c:pt idx="4854">
                  <c:v>699</c:v>
                </c:pt>
                <c:pt idx="4855">
                  <c:v>699</c:v>
                </c:pt>
                <c:pt idx="4856">
                  <c:v>699</c:v>
                </c:pt>
                <c:pt idx="4857">
                  <c:v>699</c:v>
                </c:pt>
                <c:pt idx="4858">
                  <c:v>699</c:v>
                </c:pt>
                <c:pt idx="4859">
                  <c:v>700</c:v>
                </c:pt>
                <c:pt idx="4860">
                  <c:v>700</c:v>
                </c:pt>
                <c:pt idx="4861">
                  <c:v>700</c:v>
                </c:pt>
                <c:pt idx="4862">
                  <c:v>700</c:v>
                </c:pt>
                <c:pt idx="4863">
                  <c:v>700</c:v>
                </c:pt>
                <c:pt idx="4864">
                  <c:v>700</c:v>
                </c:pt>
                <c:pt idx="4865">
                  <c:v>700</c:v>
                </c:pt>
                <c:pt idx="4866">
                  <c:v>701</c:v>
                </c:pt>
                <c:pt idx="4867">
                  <c:v>701</c:v>
                </c:pt>
                <c:pt idx="4868">
                  <c:v>701</c:v>
                </c:pt>
                <c:pt idx="4869">
                  <c:v>701</c:v>
                </c:pt>
                <c:pt idx="4870">
                  <c:v>701</c:v>
                </c:pt>
                <c:pt idx="4871">
                  <c:v>701</c:v>
                </c:pt>
                <c:pt idx="4872">
                  <c:v>701</c:v>
                </c:pt>
                <c:pt idx="4873">
                  <c:v>702</c:v>
                </c:pt>
                <c:pt idx="4874">
                  <c:v>702</c:v>
                </c:pt>
                <c:pt idx="4875">
                  <c:v>702</c:v>
                </c:pt>
                <c:pt idx="4876">
                  <c:v>702</c:v>
                </c:pt>
                <c:pt idx="4877">
                  <c:v>702</c:v>
                </c:pt>
                <c:pt idx="4878">
                  <c:v>702</c:v>
                </c:pt>
                <c:pt idx="4879">
                  <c:v>702</c:v>
                </c:pt>
                <c:pt idx="4880">
                  <c:v>703</c:v>
                </c:pt>
                <c:pt idx="4881">
                  <c:v>703</c:v>
                </c:pt>
                <c:pt idx="4882">
                  <c:v>703</c:v>
                </c:pt>
                <c:pt idx="4883">
                  <c:v>703</c:v>
                </c:pt>
                <c:pt idx="4884">
                  <c:v>703</c:v>
                </c:pt>
                <c:pt idx="4885">
                  <c:v>703</c:v>
                </c:pt>
                <c:pt idx="4886">
                  <c:v>703</c:v>
                </c:pt>
                <c:pt idx="4887">
                  <c:v>704</c:v>
                </c:pt>
                <c:pt idx="4888">
                  <c:v>704</c:v>
                </c:pt>
                <c:pt idx="4889">
                  <c:v>704</c:v>
                </c:pt>
                <c:pt idx="4890">
                  <c:v>704</c:v>
                </c:pt>
                <c:pt idx="4891">
                  <c:v>704</c:v>
                </c:pt>
                <c:pt idx="4892">
                  <c:v>704</c:v>
                </c:pt>
                <c:pt idx="4893">
                  <c:v>704</c:v>
                </c:pt>
                <c:pt idx="4894">
                  <c:v>705</c:v>
                </c:pt>
                <c:pt idx="4895">
                  <c:v>705</c:v>
                </c:pt>
                <c:pt idx="4896">
                  <c:v>705</c:v>
                </c:pt>
                <c:pt idx="4897">
                  <c:v>705</c:v>
                </c:pt>
                <c:pt idx="4898">
                  <c:v>705</c:v>
                </c:pt>
                <c:pt idx="4899">
                  <c:v>705</c:v>
                </c:pt>
                <c:pt idx="4900">
                  <c:v>705</c:v>
                </c:pt>
                <c:pt idx="4901">
                  <c:v>706</c:v>
                </c:pt>
                <c:pt idx="4902">
                  <c:v>706</c:v>
                </c:pt>
                <c:pt idx="4903">
                  <c:v>706</c:v>
                </c:pt>
                <c:pt idx="4904">
                  <c:v>706</c:v>
                </c:pt>
                <c:pt idx="4905">
                  <c:v>706</c:v>
                </c:pt>
                <c:pt idx="4906">
                  <c:v>706</c:v>
                </c:pt>
                <c:pt idx="4907">
                  <c:v>706</c:v>
                </c:pt>
                <c:pt idx="4908">
                  <c:v>707</c:v>
                </c:pt>
                <c:pt idx="4909">
                  <c:v>707</c:v>
                </c:pt>
                <c:pt idx="4910">
                  <c:v>707</c:v>
                </c:pt>
                <c:pt idx="4911">
                  <c:v>707</c:v>
                </c:pt>
                <c:pt idx="4912">
                  <c:v>707</c:v>
                </c:pt>
                <c:pt idx="4913">
                  <c:v>707</c:v>
                </c:pt>
                <c:pt idx="4914">
                  <c:v>707</c:v>
                </c:pt>
                <c:pt idx="4915">
                  <c:v>708</c:v>
                </c:pt>
                <c:pt idx="4916">
                  <c:v>708</c:v>
                </c:pt>
                <c:pt idx="4917">
                  <c:v>708</c:v>
                </c:pt>
                <c:pt idx="4918">
                  <c:v>708</c:v>
                </c:pt>
                <c:pt idx="4919">
                  <c:v>708</c:v>
                </c:pt>
                <c:pt idx="4920">
                  <c:v>708</c:v>
                </c:pt>
                <c:pt idx="4921">
                  <c:v>708</c:v>
                </c:pt>
                <c:pt idx="4922">
                  <c:v>709</c:v>
                </c:pt>
                <c:pt idx="4923">
                  <c:v>709</c:v>
                </c:pt>
                <c:pt idx="4924">
                  <c:v>709</c:v>
                </c:pt>
                <c:pt idx="4925">
                  <c:v>709</c:v>
                </c:pt>
                <c:pt idx="4926">
                  <c:v>709</c:v>
                </c:pt>
                <c:pt idx="4927">
                  <c:v>709</c:v>
                </c:pt>
                <c:pt idx="4928">
                  <c:v>709</c:v>
                </c:pt>
                <c:pt idx="4929">
                  <c:v>710</c:v>
                </c:pt>
                <c:pt idx="4930">
                  <c:v>710</c:v>
                </c:pt>
                <c:pt idx="4931">
                  <c:v>710</c:v>
                </c:pt>
                <c:pt idx="4932">
                  <c:v>710</c:v>
                </c:pt>
                <c:pt idx="4933">
                  <c:v>710</c:v>
                </c:pt>
                <c:pt idx="4934">
                  <c:v>710</c:v>
                </c:pt>
                <c:pt idx="4935">
                  <c:v>710</c:v>
                </c:pt>
                <c:pt idx="4936">
                  <c:v>711</c:v>
                </c:pt>
                <c:pt idx="4937">
                  <c:v>711</c:v>
                </c:pt>
                <c:pt idx="4938">
                  <c:v>711</c:v>
                </c:pt>
                <c:pt idx="4939">
                  <c:v>711</c:v>
                </c:pt>
                <c:pt idx="4940">
                  <c:v>711</c:v>
                </c:pt>
                <c:pt idx="4941">
                  <c:v>711</c:v>
                </c:pt>
                <c:pt idx="4942">
                  <c:v>712</c:v>
                </c:pt>
                <c:pt idx="4943">
                  <c:v>712</c:v>
                </c:pt>
                <c:pt idx="4944">
                  <c:v>712</c:v>
                </c:pt>
                <c:pt idx="4945">
                  <c:v>712</c:v>
                </c:pt>
                <c:pt idx="4946">
                  <c:v>712</c:v>
                </c:pt>
                <c:pt idx="4947">
                  <c:v>712</c:v>
                </c:pt>
                <c:pt idx="4948">
                  <c:v>712</c:v>
                </c:pt>
                <c:pt idx="4949">
                  <c:v>713</c:v>
                </c:pt>
                <c:pt idx="4950">
                  <c:v>713</c:v>
                </c:pt>
                <c:pt idx="4951">
                  <c:v>713</c:v>
                </c:pt>
                <c:pt idx="4952">
                  <c:v>713</c:v>
                </c:pt>
                <c:pt idx="4953">
                  <c:v>713</c:v>
                </c:pt>
                <c:pt idx="4954">
                  <c:v>713</c:v>
                </c:pt>
                <c:pt idx="4955">
                  <c:v>713</c:v>
                </c:pt>
                <c:pt idx="4956">
                  <c:v>714</c:v>
                </c:pt>
                <c:pt idx="4957">
                  <c:v>714</c:v>
                </c:pt>
                <c:pt idx="4958">
                  <c:v>714</c:v>
                </c:pt>
                <c:pt idx="4959">
                  <c:v>714</c:v>
                </c:pt>
                <c:pt idx="4960">
                  <c:v>714</c:v>
                </c:pt>
                <c:pt idx="4961">
                  <c:v>714</c:v>
                </c:pt>
                <c:pt idx="4962">
                  <c:v>714</c:v>
                </c:pt>
                <c:pt idx="4963">
                  <c:v>715</c:v>
                </c:pt>
                <c:pt idx="4964">
                  <c:v>715</c:v>
                </c:pt>
                <c:pt idx="4965">
                  <c:v>715</c:v>
                </c:pt>
                <c:pt idx="4966">
                  <c:v>715</c:v>
                </c:pt>
                <c:pt idx="4967">
                  <c:v>715</c:v>
                </c:pt>
                <c:pt idx="4968">
                  <c:v>715</c:v>
                </c:pt>
                <c:pt idx="4969">
                  <c:v>715</c:v>
                </c:pt>
                <c:pt idx="4970">
                  <c:v>716</c:v>
                </c:pt>
                <c:pt idx="4971">
                  <c:v>716</c:v>
                </c:pt>
                <c:pt idx="4972">
                  <c:v>716</c:v>
                </c:pt>
                <c:pt idx="4973">
                  <c:v>716</c:v>
                </c:pt>
                <c:pt idx="4974">
                  <c:v>716</c:v>
                </c:pt>
                <c:pt idx="4975">
                  <c:v>716</c:v>
                </c:pt>
                <c:pt idx="4976">
                  <c:v>716</c:v>
                </c:pt>
                <c:pt idx="4977">
                  <c:v>717</c:v>
                </c:pt>
                <c:pt idx="4978">
                  <c:v>717</c:v>
                </c:pt>
                <c:pt idx="4979">
                  <c:v>717</c:v>
                </c:pt>
                <c:pt idx="4980">
                  <c:v>717</c:v>
                </c:pt>
                <c:pt idx="4981">
                  <c:v>717</c:v>
                </c:pt>
                <c:pt idx="4982">
                  <c:v>717</c:v>
                </c:pt>
                <c:pt idx="4983">
                  <c:v>717</c:v>
                </c:pt>
                <c:pt idx="4984">
                  <c:v>718</c:v>
                </c:pt>
                <c:pt idx="4985">
                  <c:v>718</c:v>
                </c:pt>
                <c:pt idx="4986">
                  <c:v>718</c:v>
                </c:pt>
                <c:pt idx="4987">
                  <c:v>718</c:v>
                </c:pt>
                <c:pt idx="4988">
                  <c:v>718</c:v>
                </c:pt>
                <c:pt idx="4989">
                  <c:v>718</c:v>
                </c:pt>
                <c:pt idx="4990">
                  <c:v>718</c:v>
                </c:pt>
                <c:pt idx="4991">
                  <c:v>719</c:v>
                </c:pt>
                <c:pt idx="4992">
                  <c:v>719</c:v>
                </c:pt>
                <c:pt idx="4993">
                  <c:v>719</c:v>
                </c:pt>
                <c:pt idx="4994">
                  <c:v>719</c:v>
                </c:pt>
                <c:pt idx="4995">
                  <c:v>719</c:v>
                </c:pt>
                <c:pt idx="4996">
                  <c:v>719</c:v>
                </c:pt>
                <c:pt idx="4997">
                  <c:v>719</c:v>
                </c:pt>
                <c:pt idx="4998">
                  <c:v>720</c:v>
                </c:pt>
                <c:pt idx="4999">
                  <c:v>720</c:v>
                </c:pt>
                <c:pt idx="5000">
                  <c:v>720</c:v>
                </c:pt>
              </c:strCache>
            </c:strRef>
          </c:cat>
          <c:val>
            <c:numRef>
              <c:f>'[2]Results, 2 Bathrooms'!$C$5:$C$5005</c:f>
              <c:numCache>
                <c:formatCode>General</c:formatCode>
                <c:ptCount val="5001"/>
                <c:pt idx="0">
                  <c:v>0</c:v>
                </c:pt>
                <c:pt idx="1">
                  <c:v>0</c:v>
                </c:pt>
                <c:pt idx="2">
                  <c:v>1.0900000000000001</c:v>
                </c:pt>
                <c:pt idx="3">
                  <c:v>3.17</c:v>
                </c:pt>
                <c:pt idx="4">
                  <c:v>5.46</c:v>
                </c:pt>
                <c:pt idx="5">
                  <c:v>7.72</c:v>
                </c:pt>
                <c:pt idx="6">
                  <c:v>9.86</c:v>
                </c:pt>
                <c:pt idx="7">
                  <c:v>11.9</c:v>
                </c:pt>
                <c:pt idx="8">
                  <c:v>13.8</c:v>
                </c:pt>
                <c:pt idx="9">
                  <c:v>15.6</c:v>
                </c:pt>
                <c:pt idx="10">
                  <c:v>17.2</c:v>
                </c:pt>
                <c:pt idx="11">
                  <c:v>18.8</c:v>
                </c:pt>
                <c:pt idx="12">
                  <c:v>20.3</c:v>
                </c:pt>
                <c:pt idx="13">
                  <c:v>21.6</c:v>
                </c:pt>
                <c:pt idx="14">
                  <c:v>22.9</c:v>
                </c:pt>
                <c:pt idx="15">
                  <c:v>24.1</c:v>
                </c:pt>
                <c:pt idx="16">
                  <c:v>25.3</c:v>
                </c:pt>
                <c:pt idx="17">
                  <c:v>26.3</c:v>
                </c:pt>
                <c:pt idx="18">
                  <c:v>27.3</c:v>
                </c:pt>
                <c:pt idx="19">
                  <c:v>28.2</c:v>
                </c:pt>
                <c:pt idx="20">
                  <c:v>29.1</c:v>
                </c:pt>
                <c:pt idx="21">
                  <c:v>29.9</c:v>
                </c:pt>
                <c:pt idx="22">
                  <c:v>30.7</c:v>
                </c:pt>
                <c:pt idx="23">
                  <c:v>31.4</c:v>
                </c:pt>
                <c:pt idx="24">
                  <c:v>32</c:v>
                </c:pt>
                <c:pt idx="25">
                  <c:v>32.700000000000003</c:v>
                </c:pt>
                <c:pt idx="26">
                  <c:v>33.200000000000003</c:v>
                </c:pt>
                <c:pt idx="27">
                  <c:v>33.799999999999997</c:v>
                </c:pt>
                <c:pt idx="28">
                  <c:v>34.299999999999997</c:v>
                </c:pt>
                <c:pt idx="29">
                  <c:v>34.799999999999997</c:v>
                </c:pt>
                <c:pt idx="30">
                  <c:v>35.200000000000003</c:v>
                </c:pt>
                <c:pt idx="31">
                  <c:v>35.6</c:v>
                </c:pt>
                <c:pt idx="32">
                  <c:v>36</c:v>
                </c:pt>
                <c:pt idx="33">
                  <c:v>36.4</c:v>
                </c:pt>
                <c:pt idx="34">
                  <c:v>36.700000000000003</c:v>
                </c:pt>
                <c:pt idx="35">
                  <c:v>37</c:v>
                </c:pt>
                <c:pt idx="36">
                  <c:v>37.299999999999997</c:v>
                </c:pt>
                <c:pt idx="37">
                  <c:v>37.6</c:v>
                </c:pt>
                <c:pt idx="38">
                  <c:v>37.799999999999997</c:v>
                </c:pt>
                <c:pt idx="39">
                  <c:v>38.1</c:v>
                </c:pt>
                <c:pt idx="40">
                  <c:v>38.299999999999997</c:v>
                </c:pt>
                <c:pt idx="41">
                  <c:v>38.5</c:v>
                </c:pt>
                <c:pt idx="42">
                  <c:v>38.700000000000003</c:v>
                </c:pt>
                <c:pt idx="43">
                  <c:v>38.9</c:v>
                </c:pt>
                <c:pt idx="44">
                  <c:v>39</c:v>
                </c:pt>
                <c:pt idx="45">
                  <c:v>39.200000000000003</c:v>
                </c:pt>
                <c:pt idx="46">
                  <c:v>39.299999999999997</c:v>
                </c:pt>
                <c:pt idx="47">
                  <c:v>39.5</c:v>
                </c:pt>
                <c:pt idx="48">
                  <c:v>39.6</c:v>
                </c:pt>
                <c:pt idx="49">
                  <c:v>39.700000000000003</c:v>
                </c:pt>
                <c:pt idx="50">
                  <c:v>39.799999999999997</c:v>
                </c:pt>
                <c:pt idx="51">
                  <c:v>39.9</c:v>
                </c:pt>
                <c:pt idx="52">
                  <c:v>40</c:v>
                </c:pt>
                <c:pt idx="53">
                  <c:v>40.1</c:v>
                </c:pt>
                <c:pt idx="54">
                  <c:v>40.1</c:v>
                </c:pt>
                <c:pt idx="55">
                  <c:v>40.200000000000003</c:v>
                </c:pt>
                <c:pt idx="56">
                  <c:v>40.299999999999997</c:v>
                </c:pt>
                <c:pt idx="57">
                  <c:v>40.299999999999997</c:v>
                </c:pt>
                <c:pt idx="58">
                  <c:v>40.4</c:v>
                </c:pt>
                <c:pt idx="59">
                  <c:v>40.4</c:v>
                </c:pt>
                <c:pt idx="60">
                  <c:v>40.5</c:v>
                </c:pt>
                <c:pt idx="61">
                  <c:v>40.5</c:v>
                </c:pt>
                <c:pt idx="62">
                  <c:v>40.5</c:v>
                </c:pt>
                <c:pt idx="63">
                  <c:v>40.6</c:v>
                </c:pt>
                <c:pt idx="64">
                  <c:v>40.6</c:v>
                </c:pt>
                <c:pt idx="65">
                  <c:v>40.6</c:v>
                </c:pt>
                <c:pt idx="66">
                  <c:v>40.6</c:v>
                </c:pt>
                <c:pt idx="67">
                  <c:v>40.6</c:v>
                </c:pt>
                <c:pt idx="68">
                  <c:v>40.700000000000003</c:v>
                </c:pt>
                <c:pt idx="69">
                  <c:v>40.700000000000003</c:v>
                </c:pt>
                <c:pt idx="70">
                  <c:v>40.700000000000003</c:v>
                </c:pt>
                <c:pt idx="71">
                  <c:v>40.700000000000003</c:v>
                </c:pt>
                <c:pt idx="72">
                  <c:v>40.700000000000003</c:v>
                </c:pt>
                <c:pt idx="73">
                  <c:v>40.700000000000003</c:v>
                </c:pt>
                <c:pt idx="74">
                  <c:v>40.700000000000003</c:v>
                </c:pt>
                <c:pt idx="75">
                  <c:v>40.700000000000003</c:v>
                </c:pt>
                <c:pt idx="76">
                  <c:v>40.700000000000003</c:v>
                </c:pt>
                <c:pt idx="77">
                  <c:v>40.700000000000003</c:v>
                </c:pt>
                <c:pt idx="78">
                  <c:v>40.700000000000003</c:v>
                </c:pt>
                <c:pt idx="79">
                  <c:v>40.700000000000003</c:v>
                </c:pt>
                <c:pt idx="80">
                  <c:v>40.700000000000003</c:v>
                </c:pt>
                <c:pt idx="81">
                  <c:v>40.700000000000003</c:v>
                </c:pt>
                <c:pt idx="82">
                  <c:v>40.700000000000003</c:v>
                </c:pt>
                <c:pt idx="83">
                  <c:v>40.6</c:v>
                </c:pt>
                <c:pt idx="84">
                  <c:v>40.6</c:v>
                </c:pt>
                <c:pt idx="85">
                  <c:v>40.6</c:v>
                </c:pt>
                <c:pt idx="86">
                  <c:v>40.6</c:v>
                </c:pt>
                <c:pt idx="87">
                  <c:v>40.6</c:v>
                </c:pt>
                <c:pt idx="88">
                  <c:v>40.6</c:v>
                </c:pt>
                <c:pt idx="89">
                  <c:v>40.6</c:v>
                </c:pt>
                <c:pt idx="90">
                  <c:v>40.5</c:v>
                </c:pt>
                <c:pt idx="91">
                  <c:v>40.5</c:v>
                </c:pt>
                <c:pt idx="92">
                  <c:v>40.5</c:v>
                </c:pt>
                <c:pt idx="93">
                  <c:v>40.5</c:v>
                </c:pt>
                <c:pt idx="94">
                  <c:v>40.5</c:v>
                </c:pt>
                <c:pt idx="95">
                  <c:v>40.5</c:v>
                </c:pt>
                <c:pt idx="96">
                  <c:v>40.4</c:v>
                </c:pt>
                <c:pt idx="97">
                  <c:v>40.4</c:v>
                </c:pt>
                <c:pt idx="98">
                  <c:v>40.4</c:v>
                </c:pt>
                <c:pt idx="99">
                  <c:v>40.4</c:v>
                </c:pt>
                <c:pt idx="100">
                  <c:v>40.4</c:v>
                </c:pt>
                <c:pt idx="101">
                  <c:v>40.299999999999997</c:v>
                </c:pt>
                <c:pt idx="102">
                  <c:v>40.299999999999997</c:v>
                </c:pt>
                <c:pt idx="103">
                  <c:v>40.299999999999997</c:v>
                </c:pt>
                <c:pt idx="104">
                  <c:v>40.299999999999997</c:v>
                </c:pt>
                <c:pt idx="105">
                  <c:v>40.200000000000003</c:v>
                </c:pt>
                <c:pt idx="106">
                  <c:v>40.200000000000003</c:v>
                </c:pt>
                <c:pt idx="107">
                  <c:v>40.200000000000003</c:v>
                </c:pt>
                <c:pt idx="108">
                  <c:v>40.200000000000003</c:v>
                </c:pt>
                <c:pt idx="109">
                  <c:v>40.200000000000003</c:v>
                </c:pt>
                <c:pt idx="110">
                  <c:v>40.1</c:v>
                </c:pt>
                <c:pt idx="111">
                  <c:v>40.1</c:v>
                </c:pt>
                <c:pt idx="112">
                  <c:v>40.1</c:v>
                </c:pt>
                <c:pt idx="113">
                  <c:v>40.1</c:v>
                </c:pt>
                <c:pt idx="114">
                  <c:v>40</c:v>
                </c:pt>
                <c:pt idx="115">
                  <c:v>40</c:v>
                </c:pt>
                <c:pt idx="116">
                  <c:v>40</c:v>
                </c:pt>
                <c:pt idx="117">
                  <c:v>40</c:v>
                </c:pt>
                <c:pt idx="118">
                  <c:v>39.9</c:v>
                </c:pt>
                <c:pt idx="119">
                  <c:v>39.9</c:v>
                </c:pt>
                <c:pt idx="120">
                  <c:v>39.9</c:v>
                </c:pt>
                <c:pt idx="121">
                  <c:v>39.9</c:v>
                </c:pt>
                <c:pt idx="122">
                  <c:v>39.799999999999997</c:v>
                </c:pt>
                <c:pt idx="123">
                  <c:v>39.799999999999997</c:v>
                </c:pt>
                <c:pt idx="124">
                  <c:v>39.799999999999997</c:v>
                </c:pt>
                <c:pt idx="125">
                  <c:v>39.799999999999997</c:v>
                </c:pt>
                <c:pt idx="126">
                  <c:v>39.799999999999997</c:v>
                </c:pt>
                <c:pt idx="127">
                  <c:v>39.700000000000003</c:v>
                </c:pt>
                <c:pt idx="128">
                  <c:v>39.700000000000003</c:v>
                </c:pt>
                <c:pt idx="129">
                  <c:v>39.700000000000003</c:v>
                </c:pt>
                <c:pt idx="130">
                  <c:v>39.700000000000003</c:v>
                </c:pt>
                <c:pt idx="131">
                  <c:v>39.6</c:v>
                </c:pt>
                <c:pt idx="132">
                  <c:v>39.6</c:v>
                </c:pt>
                <c:pt idx="133">
                  <c:v>39.6</c:v>
                </c:pt>
                <c:pt idx="134">
                  <c:v>39.6</c:v>
                </c:pt>
                <c:pt idx="135">
                  <c:v>39.5</c:v>
                </c:pt>
                <c:pt idx="136">
                  <c:v>39.5</c:v>
                </c:pt>
                <c:pt idx="137">
                  <c:v>39.5</c:v>
                </c:pt>
                <c:pt idx="138">
                  <c:v>39.5</c:v>
                </c:pt>
                <c:pt idx="139">
                  <c:v>39.4</c:v>
                </c:pt>
                <c:pt idx="140">
                  <c:v>39.4</c:v>
                </c:pt>
                <c:pt idx="141">
                  <c:v>39.4</c:v>
                </c:pt>
                <c:pt idx="142">
                  <c:v>39.4</c:v>
                </c:pt>
                <c:pt idx="143">
                  <c:v>39.299999999999997</c:v>
                </c:pt>
                <c:pt idx="144">
                  <c:v>39.299999999999997</c:v>
                </c:pt>
                <c:pt idx="145">
                  <c:v>39.299999999999997</c:v>
                </c:pt>
                <c:pt idx="146">
                  <c:v>39.299999999999997</c:v>
                </c:pt>
                <c:pt idx="147">
                  <c:v>39.200000000000003</c:v>
                </c:pt>
                <c:pt idx="148">
                  <c:v>39.200000000000003</c:v>
                </c:pt>
                <c:pt idx="149">
                  <c:v>39.200000000000003</c:v>
                </c:pt>
                <c:pt idx="150">
                  <c:v>39.200000000000003</c:v>
                </c:pt>
                <c:pt idx="151">
                  <c:v>39.1</c:v>
                </c:pt>
                <c:pt idx="152">
                  <c:v>39.1</c:v>
                </c:pt>
                <c:pt idx="153">
                  <c:v>39.1</c:v>
                </c:pt>
                <c:pt idx="154">
                  <c:v>39.1</c:v>
                </c:pt>
                <c:pt idx="155">
                  <c:v>39</c:v>
                </c:pt>
                <c:pt idx="156">
                  <c:v>39</c:v>
                </c:pt>
                <c:pt idx="157">
                  <c:v>39</c:v>
                </c:pt>
                <c:pt idx="158">
                  <c:v>39</c:v>
                </c:pt>
                <c:pt idx="159">
                  <c:v>38.9</c:v>
                </c:pt>
                <c:pt idx="160">
                  <c:v>38.9</c:v>
                </c:pt>
                <c:pt idx="161">
                  <c:v>38.9</c:v>
                </c:pt>
                <c:pt idx="162">
                  <c:v>38.9</c:v>
                </c:pt>
                <c:pt idx="163">
                  <c:v>38.799999999999997</c:v>
                </c:pt>
                <c:pt idx="164">
                  <c:v>38.799999999999997</c:v>
                </c:pt>
                <c:pt idx="165">
                  <c:v>38.799999999999997</c:v>
                </c:pt>
                <c:pt idx="166">
                  <c:v>38.799999999999997</c:v>
                </c:pt>
                <c:pt idx="167">
                  <c:v>38.700000000000003</c:v>
                </c:pt>
                <c:pt idx="168">
                  <c:v>38.700000000000003</c:v>
                </c:pt>
                <c:pt idx="169">
                  <c:v>38.700000000000003</c:v>
                </c:pt>
                <c:pt idx="170">
                  <c:v>38.700000000000003</c:v>
                </c:pt>
                <c:pt idx="171">
                  <c:v>38.6</c:v>
                </c:pt>
                <c:pt idx="172">
                  <c:v>38.6</c:v>
                </c:pt>
                <c:pt idx="173">
                  <c:v>38.6</c:v>
                </c:pt>
                <c:pt idx="174">
                  <c:v>38.6</c:v>
                </c:pt>
                <c:pt idx="175">
                  <c:v>38.5</c:v>
                </c:pt>
                <c:pt idx="176">
                  <c:v>38.5</c:v>
                </c:pt>
                <c:pt idx="177">
                  <c:v>38.5</c:v>
                </c:pt>
                <c:pt idx="178">
                  <c:v>38.5</c:v>
                </c:pt>
                <c:pt idx="179">
                  <c:v>38.4</c:v>
                </c:pt>
                <c:pt idx="180">
                  <c:v>38.4</c:v>
                </c:pt>
                <c:pt idx="181">
                  <c:v>38.4</c:v>
                </c:pt>
                <c:pt idx="182">
                  <c:v>38.4</c:v>
                </c:pt>
                <c:pt idx="183">
                  <c:v>38.299999999999997</c:v>
                </c:pt>
                <c:pt idx="184">
                  <c:v>38.299999999999997</c:v>
                </c:pt>
                <c:pt idx="185">
                  <c:v>38.299999999999997</c:v>
                </c:pt>
                <c:pt idx="186">
                  <c:v>38.299999999999997</c:v>
                </c:pt>
                <c:pt idx="187">
                  <c:v>38.200000000000003</c:v>
                </c:pt>
                <c:pt idx="188">
                  <c:v>38.200000000000003</c:v>
                </c:pt>
                <c:pt idx="189">
                  <c:v>38.200000000000003</c:v>
                </c:pt>
                <c:pt idx="190">
                  <c:v>38.200000000000003</c:v>
                </c:pt>
                <c:pt idx="191">
                  <c:v>38.1</c:v>
                </c:pt>
                <c:pt idx="192">
                  <c:v>38.1</c:v>
                </c:pt>
                <c:pt idx="193">
                  <c:v>38.1</c:v>
                </c:pt>
                <c:pt idx="194">
                  <c:v>38.1</c:v>
                </c:pt>
                <c:pt idx="195">
                  <c:v>38</c:v>
                </c:pt>
                <c:pt idx="196">
                  <c:v>38</c:v>
                </c:pt>
                <c:pt idx="197">
                  <c:v>38</c:v>
                </c:pt>
                <c:pt idx="198">
                  <c:v>38</c:v>
                </c:pt>
                <c:pt idx="199">
                  <c:v>37.9</c:v>
                </c:pt>
                <c:pt idx="200">
                  <c:v>37.9</c:v>
                </c:pt>
                <c:pt idx="201">
                  <c:v>37.9</c:v>
                </c:pt>
                <c:pt idx="202">
                  <c:v>37.9</c:v>
                </c:pt>
                <c:pt idx="203">
                  <c:v>37.799999999999997</c:v>
                </c:pt>
                <c:pt idx="204">
                  <c:v>37.799999999999997</c:v>
                </c:pt>
                <c:pt idx="205">
                  <c:v>37.799999999999997</c:v>
                </c:pt>
                <c:pt idx="206">
                  <c:v>37.799999999999997</c:v>
                </c:pt>
                <c:pt idx="207">
                  <c:v>37.700000000000003</c:v>
                </c:pt>
                <c:pt idx="208">
                  <c:v>37.700000000000003</c:v>
                </c:pt>
                <c:pt idx="209">
                  <c:v>37.700000000000003</c:v>
                </c:pt>
                <c:pt idx="210">
                  <c:v>37.700000000000003</c:v>
                </c:pt>
                <c:pt idx="211">
                  <c:v>37.6</c:v>
                </c:pt>
                <c:pt idx="212">
                  <c:v>37.6</c:v>
                </c:pt>
                <c:pt idx="213">
                  <c:v>37.6</c:v>
                </c:pt>
                <c:pt idx="214">
                  <c:v>37.6</c:v>
                </c:pt>
                <c:pt idx="215">
                  <c:v>37.6</c:v>
                </c:pt>
                <c:pt idx="216">
                  <c:v>37.5</c:v>
                </c:pt>
                <c:pt idx="217">
                  <c:v>37.5</c:v>
                </c:pt>
                <c:pt idx="218">
                  <c:v>37.5</c:v>
                </c:pt>
                <c:pt idx="219">
                  <c:v>37.5</c:v>
                </c:pt>
                <c:pt idx="220">
                  <c:v>37.4</c:v>
                </c:pt>
                <c:pt idx="221">
                  <c:v>37.4</c:v>
                </c:pt>
                <c:pt idx="222">
                  <c:v>37.4</c:v>
                </c:pt>
                <c:pt idx="223">
                  <c:v>37.4</c:v>
                </c:pt>
                <c:pt idx="224">
                  <c:v>37.299999999999997</c:v>
                </c:pt>
                <c:pt idx="225">
                  <c:v>37.299999999999997</c:v>
                </c:pt>
                <c:pt idx="226">
                  <c:v>37.299999999999997</c:v>
                </c:pt>
                <c:pt idx="227">
                  <c:v>37.299999999999997</c:v>
                </c:pt>
                <c:pt idx="228">
                  <c:v>37.200000000000003</c:v>
                </c:pt>
                <c:pt idx="229">
                  <c:v>37.200000000000003</c:v>
                </c:pt>
                <c:pt idx="230">
                  <c:v>37.200000000000003</c:v>
                </c:pt>
                <c:pt idx="231">
                  <c:v>37.200000000000003</c:v>
                </c:pt>
                <c:pt idx="232">
                  <c:v>37.1</c:v>
                </c:pt>
                <c:pt idx="233">
                  <c:v>37.1</c:v>
                </c:pt>
                <c:pt idx="234">
                  <c:v>37.1</c:v>
                </c:pt>
                <c:pt idx="235">
                  <c:v>37.1</c:v>
                </c:pt>
                <c:pt idx="236">
                  <c:v>37</c:v>
                </c:pt>
                <c:pt idx="237">
                  <c:v>37</c:v>
                </c:pt>
                <c:pt idx="238">
                  <c:v>37</c:v>
                </c:pt>
                <c:pt idx="239">
                  <c:v>37</c:v>
                </c:pt>
                <c:pt idx="240">
                  <c:v>37</c:v>
                </c:pt>
                <c:pt idx="241">
                  <c:v>36.9</c:v>
                </c:pt>
                <c:pt idx="242">
                  <c:v>36.9</c:v>
                </c:pt>
                <c:pt idx="243">
                  <c:v>36.9</c:v>
                </c:pt>
                <c:pt idx="244">
                  <c:v>36.9</c:v>
                </c:pt>
                <c:pt idx="245">
                  <c:v>36.799999999999997</c:v>
                </c:pt>
                <c:pt idx="246">
                  <c:v>36.799999999999997</c:v>
                </c:pt>
                <c:pt idx="247">
                  <c:v>36.799999999999997</c:v>
                </c:pt>
                <c:pt idx="248">
                  <c:v>36.799999999999997</c:v>
                </c:pt>
                <c:pt idx="249">
                  <c:v>36.700000000000003</c:v>
                </c:pt>
                <c:pt idx="250">
                  <c:v>36.700000000000003</c:v>
                </c:pt>
                <c:pt idx="251">
                  <c:v>36.700000000000003</c:v>
                </c:pt>
                <c:pt idx="252">
                  <c:v>36.700000000000003</c:v>
                </c:pt>
                <c:pt idx="253">
                  <c:v>36.6</c:v>
                </c:pt>
                <c:pt idx="254">
                  <c:v>36.6</c:v>
                </c:pt>
                <c:pt idx="255">
                  <c:v>36.6</c:v>
                </c:pt>
                <c:pt idx="256">
                  <c:v>36.6</c:v>
                </c:pt>
                <c:pt idx="257">
                  <c:v>36.5</c:v>
                </c:pt>
                <c:pt idx="258">
                  <c:v>36.5</c:v>
                </c:pt>
                <c:pt idx="259">
                  <c:v>36.5</c:v>
                </c:pt>
                <c:pt idx="260">
                  <c:v>36.5</c:v>
                </c:pt>
                <c:pt idx="261">
                  <c:v>36.5</c:v>
                </c:pt>
                <c:pt idx="262">
                  <c:v>36.4</c:v>
                </c:pt>
                <c:pt idx="263">
                  <c:v>36.4</c:v>
                </c:pt>
                <c:pt idx="264">
                  <c:v>36.4</c:v>
                </c:pt>
                <c:pt idx="265">
                  <c:v>36.4</c:v>
                </c:pt>
                <c:pt idx="266">
                  <c:v>36.299999999999997</c:v>
                </c:pt>
                <c:pt idx="267">
                  <c:v>36.299999999999997</c:v>
                </c:pt>
                <c:pt idx="268">
                  <c:v>36.299999999999997</c:v>
                </c:pt>
                <c:pt idx="269">
                  <c:v>36.299999999999997</c:v>
                </c:pt>
                <c:pt idx="270">
                  <c:v>36.200000000000003</c:v>
                </c:pt>
                <c:pt idx="271">
                  <c:v>36.200000000000003</c:v>
                </c:pt>
                <c:pt idx="272">
                  <c:v>36.200000000000003</c:v>
                </c:pt>
                <c:pt idx="273">
                  <c:v>36.200000000000003</c:v>
                </c:pt>
                <c:pt idx="274">
                  <c:v>36.200000000000003</c:v>
                </c:pt>
                <c:pt idx="275">
                  <c:v>36.1</c:v>
                </c:pt>
                <c:pt idx="276">
                  <c:v>36.1</c:v>
                </c:pt>
                <c:pt idx="277">
                  <c:v>36.1</c:v>
                </c:pt>
                <c:pt idx="278">
                  <c:v>36.1</c:v>
                </c:pt>
                <c:pt idx="279">
                  <c:v>36</c:v>
                </c:pt>
                <c:pt idx="280">
                  <c:v>36</c:v>
                </c:pt>
                <c:pt idx="281">
                  <c:v>36</c:v>
                </c:pt>
                <c:pt idx="282">
                  <c:v>36</c:v>
                </c:pt>
                <c:pt idx="283">
                  <c:v>35.9</c:v>
                </c:pt>
                <c:pt idx="284">
                  <c:v>35.9</c:v>
                </c:pt>
                <c:pt idx="285">
                  <c:v>35.9</c:v>
                </c:pt>
                <c:pt idx="286">
                  <c:v>35.9</c:v>
                </c:pt>
                <c:pt idx="287">
                  <c:v>35.799999999999997</c:v>
                </c:pt>
                <c:pt idx="288">
                  <c:v>35.799999999999997</c:v>
                </c:pt>
                <c:pt idx="289">
                  <c:v>35.799999999999997</c:v>
                </c:pt>
                <c:pt idx="290">
                  <c:v>35.799999999999997</c:v>
                </c:pt>
                <c:pt idx="291">
                  <c:v>35.799999999999997</c:v>
                </c:pt>
                <c:pt idx="292">
                  <c:v>35.700000000000003</c:v>
                </c:pt>
                <c:pt idx="293">
                  <c:v>35.700000000000003</c:v>
                </c:pt>
                <c:pt idx="294">
                  <c:v>35.700000000000003</c:v>
                </c:pt>
                <c:pt idx="295">
                  <c:v>35.700000000000003</c:v>
                </c:pt>
                <c:pt idx="296">
                  <c:v>35.6</c:v>
                </c:pt>
                <c:pt idx="297">
                  <c:v>35.6</c:v>
                </c:pt>
                <c:pt idx="298">
                  <c:v>35.6</c:v>
                </c:pt>
                <c:pt idx="299">
                  <c:v>35.6</c:v>
                </c:pt>
                <c:pt idx="300">
                  <c:v>35.6</c:v>
                </c:pt>
                <c:pt idx="301">
                  <c:v>35.5</c:v>
                </c:pt>
                <c:pt idx="302">
                  <c:v>35.5</c:v>
                </c:pt>
                <c:pt idx="303">
                  <c:v>35.5</c:v>
                </c:pt>
                <c:pt idx="304">
                  <c:v>35.5</c:v>
                </c:pt>
                <c:pt idx="305">
                  <c:v>35.4</c:v>
                </c:pt>
                <c:pt idx="306">
                  <c:v>35.4</c:v>
                </c:pt>
                <c:pt idx="307">
                  <c:v>35.4</c:v>
                </c:pt>
                <c:pt idx="308">
                  <c:v>35.4</c:v>
                </c:pt>
                <c:pt idx="309">
                  <c:v>35.299999999999997</c:v>
                </c:pt>
                <c:pt idx="310">
                  <c:v>35.299999999999997</c:v>
                </c:pt>
                <c:pt idx="311">
                  <c:v>35.299999999999997</c:v>
                </c:pt>
                <c:pt idx="312">
                  <c:v>35.299999999999997</c:v>
                </c:pt>
                <c:pt idx="313">
                  <c:v>35.299999999999997</c:v>
                </c:pt>
                <c:pt idx="314">
                  <c:v>35.200000000000003</c:v>
                </c:pt>
                <c:pt idx="315">
                  <c:v>35.200000000000003</c:v>
                </c:pt>
                <c:pt idx="316">
                  <c:v>35.200000000000003</c:v>
                </c:pt>
                <c:pt idx="317">
                  <c:v>35.200000000000003</c:v>
                </c:pt>
                <c:pt idx="318">
                  <c:v>35.1</c:v>
                </c:pt>
                <c:pt idx="319">
                  <c:v>35.1</c:v>
                </c:pt>
                <c:pt idx="320">
                  <c:v>35.1</c:v>
                </c:pt>
                <c:pt idx="321">
                  <c:v>35.1</c:v>
                </c:pt>
                <c:pt idx="322">
                  <c:v>35.1</c:v>
                </c:pt>
                <c:pt idx="323">
                  <c:v>35</c:v>
                </c:pt>
                <c:pt idx="324">
                  <c:v>35</c:v>
                </c:pt>
                <c:pt idx="325">
                  <c:v>35</c:v>
                </c:pt>
                <c:pt idx="326">
                  <c:v>35</c:v>
                </c:pt>
                <c:pt idx="327">
                  <c:v>34.9</c:v>
                </c:pt>
                <c:pt idx="328">
                  <c:v>34.9</c:v>
                </c:pt>
                <c:pt idx="329">
                  <c:v>34.9</c:v>
                </c:pt>
                <c:pt idx="330">
                  <c:v>34.9</c:v>
                </c:pt>
                <c:pt idx="331">
                  <c:v>34.799999999999997</c:v>
                </c:pt>
                <c:pt idx="332">
                  <c:v>34.799999999999997</c:v>
                </c:pt>
                <c:pt idx="333">
                  <c:v>34.799999999999997</c:v>
                </c:pt>
                <c:pt idx="334">
                  <c:v>34.799999999999997</c:v>
                </c:pt>
                <c:pt idx="335">
                  <c:v>34.799999999999997</c:v>
                </c:pt>
                <c:pt idx="336">
                  <c:v>34.700000000000003</c:v>
                </c:pt>
                <c:pt idx="337">
                  <c:v>34.700000000000003</c:v>
                </c:pt>
                <c:pt idx="338">
                  <c:v>34.700000000000003</c:v>
                </c:pt>
                <c:pt idx="339">
                  <c:v>34.700000000000003</c:v>
                </c:pt>
                <c:pt idx="340">
                  <c:v>34.6</c:v>
                </c:pt>
                <c:pt idx="341">
                  <c:v>34.6</c:v>
                </c:pt>
                <c:pt idx="342">
                  <c:v>34.6</c:v>
                </c:pt>
                <c:pt idx="343">
                  <c:v>34.6</c:v>
                </c:pt>
                <c:pt idx="344">
                  <c:v>34.6</c:v>
                </c:pt>
                <c:pt idx="345">
                  <c:v>34.5</c:v>
                </c:pt>
                <c:pt idx="346">
                  <c:v>34.5</c:v>
                </c:pt>
                <c:pt idx="347">
                  <c:v>34.5</c:v>
                </c:pt>
                <c:pt idx="348">
                  <c:v>34.5</c:v>
                </c:pt>
                <c:pt idx="349">
                  <c:v>34.4</c:v>
                </c:pt>
                <c:pt idx="350">
                  <c:v>34.4</c:v>
                </c:pt>
                <c:pt idx="351">
                  <c:v>34.4</c:v>
                </c:pt>
                <c:pt idx="352">
                  <c:v>34.4</c:v>
                </c:pt>
                <c:pt idx="353">
                  <c:v>34.4</c:v>
                </c:pt>
                <c:pt idx="354">
                  <c:v>34.299999999999997</c:v>
                </c:pt>
                <c:pt idx="355">
                  <c:v>34.299999999999997</c:v>
                </c:pt>
                <c:pt idx="356">
                  <c:v>34.299999999999997</c:v>
                </c:pt>
                <c:pt idx="357">
                  <c:v>34.299999999999997</c:v>
                </c:pt>
                <c:pt idx="358">
                  <c:v>34.200000000000003</c:v>
                </c:pt>
                <c:pt idx="359">
                  <c:v>34.200000000000003</c:v>
                </c:pt>
                <c:pt idx="360">
                  <c:v>34.200000000000003</c:v>
                </c:pt>
                <c:pt idx="361">
                  <c:v>34.200000000000003</c:v>
                </c:pt>
                <c:pt idx="362">
                  <c:v>34.200000000000003</c:v>
                </c:pt>
                <c:pt idx="363">
                  <c:v>34.1</c:v>
                </c:pt>
                <c:pt idx="364">
                  <c:v>34.1</c:v>
                </c:pt>
                <c:pt idx="365">
                  <c:v>34.1</c:v>
                </c:pt>
                <c:pt idx="366">
                  <c:v>34.1</c:v>
                </c:pt>
                <c:pt idx="367">
                  <c:v>34</c:v>
                </c:pt>
                <c:pt idx="368">
                  <c:v>34</c:v>
                </c:pt>
                <c:pt idx="369">
                  <c:v>34</c:v>
                </c:pt>
                <c:pt idx="370">
                  <c:v>34</c:v>
                </c:pt>
                <c:pt idx="371">
                  <c:v>34</c:v>
                </c:pt>
                <c:pt idx="372">
                  <c:v>33.9</c:v>
                </c:pt>
                <c:pt idx="373">
                  <c:v>33.9</c:v>
                </c:pt>
                <c:pt idx="374">
                  <c:v>33.9</c:v>
                </c:pt>
                <c:pt idx="375">
                  <c:v>33.9</c:v>
                </c:pt>
                <c:pt idx="376">
                  <c:v>33.9</c:v>
                </c:pt>
                <c:pt idx="377">
                  <c:v>33.799999999999997</c:v>
                </c:pt>
                <c:pt idx="378">
                  <c:v>33.799999999999997</c:v>
                </c:pt>
                <c:pt idx="379">
                  <c:v>33.799999999999997</c:v>
                </c:pt>
                <c:pt idx="380">
                  <c:v>33.799999999999997</c:v>
                </c:pt>
                <c:pt idx="381">
                  <c:v>33.700000000000003</c:v>
                </c:pt>
                <c:pt idx="382">
                  <c:v>33.700000000000003</c:v>
                </c:pt>
                <c:pt idx="383">
                  <c:v>33.700000000000003</c:v>
                </c:pt>
                <c:pt idx="384">
                  <c:v>33.700000000000003</c:v>
                </c:pt>
                <c:pt idx="385">
                  <c:v>33.700000000000003</c:v>
                </c:pt>
                <c:pt idx="386">
                  <c:v>33.6</c:v>
                </c:pt>
                <c:pt idx="387">
                  <c:v>33.6</c:v>
                </c:pt>
                <c:pt idx="388">
                  <c:v>33.6</c:v>
                </c:pt>
                <c:pt idx="389">
                  <c:v>33.6</c:v>
                </c:pt>
                <c:pt idx="390">
                  <c:v>33.5</c:v>
                </c:pt>
                <c:pt idx="391">
                  <c:v>33.5</c:v>
                </c:pt>
                <c:pt idx="392">
                  <c:v>33.5</c:v>
                </c:pt>
                <c:pt idx="393">
                  <c:v>33.5</c:v>
                </c:pt>
                <c:pt idx="394">
                  <c:v>33.5</c:v>
                </c:pt>
                <c:pt idx="395">
                  <c:v>33.4</c:v>
                </c:pt>
                <c:pt idx="396">
                  <c:v>33.4</c:v>
                </c:pt>
                <c:pt idx="397">
                  <c:v>33.4</c:v>
                </c:pt>
                <c:pt idx="398">
                  <c:v>33.4</c:v>
                </c:pt>
                <c:pt idx="399">
                  <c:v>33.4</c:v>
                </c:pt>
                <c:pt idx="400">
                  <c:v>33.299999999999997</c:v>
                </c:pt>
                <c:pt idx="401">
                  <c:v>33.299999999999997</c:v>
                </c:pt>
                <c:pt idx="402">
                  <c:v>33.299999999999997</c:v>
                </c:pt>
                <c:pt idx="403">
                  <c:v>33.299999999999997</c:v>
                </c:pt>
                <c:pt idx="404">
                  <c:v>33.200000000000003</c:v>
                </c:pt>
                <c:pt idx="405">
                  <c:v>33.200000000000003</c:v>
                </c:pt>
                <c:pt idx="406">
                  <c:v>33.200000000000003</c:v>
                </c:pt>
                <c:pt idx="407">
                  <c:v>33.200000000000003</c:v>
                </c:pt>
                <c:pt idx="408">
                  <c:v>33.200000000000003</c:v>
                </c:pt>
                <c:pt idx="409">
                  <c:v>33.1</c:v>
                </c:pt>
                <c:pt idx="410">
                  <c:v>33.1</c:v>
                </c:pt>
                <c:pt idx="411">
                  <c:v>33.1</c:v>
                </c:pt>
                <c:pt idx="412">
                  <c:v>33.1</c:v>
                </c:pt>
                <c:pt idx="413">
                  <c:v>33.1</c:v>
                </c:pt>
                <c:pt idx="414">
                  <c:v>33</c:v>
                </c:pt>
                <c:pt idx="415">
                  <c:v>33</c:v>
                </c:pt>
                <c:pt idx="416">
                  <c:v>33</c:v>
                </c:pt>
                <c:pt idx="417">
                  <c:v>33</c:v>
                </c:pt>
                <c:pt idx="418">
                  <c:v>33</c:v>
                </c:pt>
                <c:pt idx="419">
                  <c:v>32.9</c:v>
                </c:pt>
                <c:pt idx="420">
                  <c:v>32.9</c:v>
                </c:pt>
                <c:pt idx="421">
                  <c:v>32.9</c:v>
                </c:pt>
                <c:pt idx="422">
                  <c:v>32.9</c:v>
                </c:pt>
                <c:pt idx="423">
                  <c:v>32.799999999999997</c:v>
                </c:pt>
                <c:pt idx="424">
                  <c:v>32.799999999999997</c:v>
                </c:pt>
                <c:pt idx="425">
                  <c:v>32.799999999999997</c:v>
                </c:pt>
                <c:pt idx="426">
                  <c:v>32.799999999999997</c:v>
                </c:pt>
                <c:pt idx="427">
                  <c:v>32.799999999999997</c:v>
                </c:pt>
                <c:pt idx="428">
                  <c:v>32.700000000000003</c:v>
                </c:pt>
                <c:pt idx="429">
                  <c:v>32.700000000000003</c:v>
                </c:pt>
                <c:pt idx="430">
                  <c:v>32.700000000000003</c:v>
                </c:pt>
                <c:pt idx="431">
                  <c:v>32.700000000000003</c:v>
                </c:pt>
                <c:pt idx="432">
                  <c:v>32.700000000000003</c:v>
                </c:pt>
                <c:pt idx="433">
                  <c:v>32.6</c:v>
                </c:pt>
                <c:pt idx="434">
                  <c:v>32.6</c:v>
                </c:pt>
                <c:pt idx="435">
                  <c:v>32.6</c:v>
                </c:pt>
                <c:pt idx="436">
                  <c:v>32.6</c:v>
                </c:pt>
                <c:pt idx="437">
                  <c:v>32.5</c:v>
                </c:pt>
                <c:pt idx="438">
                  <c:v>32.5</c:v>
                </c:pt>
                <c:pt idx="439">
                  <c:v>32.5</c:v>
                </c:pt>
                <c:pt idx="440">
                  <c:v>32.5</c:v>
                </c:pt>
                <c:pt idx="441">
                  <c:v>32.5</c:v>
                </c:pt>
                <c:pt idx="442">
                  <c:v>32.4</c:v>
                </c:pt>
                <c:pt idx="443">
                  <c:v>32.4</c:v>
                </c:pt>
                <c:pt idx="444">
                  <c:v>32.4</c:v>
                </c:pt>
                <c:pt idx="445">
                  <c:v>32.4</c:v>
                </c:pt>
                <c:pt idx="446">
                  <c:v>32.4</c:v>
                </c:pt>
                <c:pt idx="447">
                  <c:v>32.299999999999997</c:v>
                </c:pt>
                <c:pt idx="448">
                  <c:v>32.299999999999997</c:v>
                </c:pt>
                <c:pt idx="449">
                  <c:v>32.299999999999997</c:v>
                </c:pt>
                <c:pt idx="450">
                  <c:v>32.299999999999997</c:v>
                </c:pt>
                <c:pt idx="451">
                  <c:v>32.299999999999997</c:v>
                </c:pt>
                <c:pt idx="452">
                  <c:v>32.200000000000003</c:v>
                </c:pt>
                <c:pt idx="453">
                  <c:v>32.200000000000003</c:v>
                </c:pt>
                <c:pt idx="454">
                  <c:v>32.200000000000003</c:v>
                </c:pt>
                <c:pt idx="455">
                  <c:v>32.200000000000003</c:v>
                </c:pt>
                <c:pt idx="456">
                  <c:v>32.200000000000003</c:v>
                </c:pt>
                <c:pt idx="457">
                  <c:v>32.1</c:v>
                </c:pt>
                <c:pt idx="458">
                  <c:v>32.1</c:v>
                </c:pt>
                <c:pt idx="459">
                  <c:v>32.1</c:v>
                </c:pt>
                <c:pt idx="460">
                  <c:v>32.1</c:v>
                </c:pt>
                <c:pt idx="461">
                  <c:v>32.1</c:v>
                </c:pt>
                <c:pt idx="462">
                  <c:v>32</c:v>
                </c:pt>
                <c:pt idx="463">
                  <c:v>32</c:v>
                </c:pt>
                <c:pt idx="464">
                  <c:v>32</c:v>
                </c:pt>
                <c:pt idx="465">
                  <c:v>32</c:v>
                </c:pt>
                <c:pt idx="466">
                  <c:v>31.9</c:v>
                </c:pt>
                <c:pt idx="467">
                  <c:v>31.9</c:v>
                </c:pt>
                <c:pt idx="468">
                  <c:v>31.9</c:v>
                </c:pt>
                <c:pt idx="469">
                  <c:v>31.9</c:v>
                </c:pt>
                <c:pt idx="470">
                  <c:v>31.9</c:v>
                </c:pt>
                <c:pt idx="471">
                  <c:v>31.8</c:v>
                </c:pt>
                <c:pt idx="472">
                  <c:v>31.8</c:v>
                </c:pt>
                <c:pt idx="473">
                  <c:v>31.8</c:v>
                </c:pt>
                <c:pt idx="474">
                  <c:v>31.8</c:v>
                </c:pt>
                <c:pt idx="475">
                  <c:v>31.8</c:v>
                </c:pt>
                <c:pt idx="476">
                  <c:v>31.7</c:v>
                </c:pt>
                <c:pt idx="477">
                  <c:v>31.7</c:v>
                </c:pt>
                <c:pt idx="478">
                  <c:v>31.7</c:v>
                </c:pt>
                <c:pt idx="479">
                  <c:v>31.7</c:v>
                </c:pt>
                <c:pt idx="480">
                  <c:v>31.7</c:v>
                </c:pt>
                <c:pt idx="481">
                  <c:v>31.6</c:v>
                </c:pt>
                <c:pt idx="482">
                  <c:v>31.6</c:v>
                </c:pt>
                <c:pt idx="483">
                  <c:v>31.6</c:v>
                </c:pt>
                <c:pt idx="484">
                  <c:v>31.6</c:v>
                </c:pt>
                <c:pt idx="485">
                  <c:v>31.6</c:v>
                </c:pt>
                <c:pt idx="486">
                  <c:v>31.5</c:v>
                </c:pt>
                <c:pt idx="487">
                  <c:v>31.5</c:v>
                </c:pt>
                <c:pt idx="488">
                  <c:v>31.5</c:v>
                </c:pt>
                <c:pt idx="489">
                  <c:v>31.5</c:v>
                </c:pt>
                <c:pt idx="490">
                  <c:v>31.5</c:v>
                </c:pt>
                <c:pt idx="491">
                  <c:v>31.4</c:v>
                </c:pt>
                <c:pt idx="492">
                  <c:v>31.4</c:v>
                </c:pt>
                <c:pt idx="493">
                  <c:v>31.4</c:v>
                </c:pt>
                <c:pt idx="494">
                  <c:v>31.4</c:v>
                </c:pt>
                <c:pt idx="495">
                  <c:v>31.4</c:v>
                </c:pt>
                <c:pt idx="496">
                  <c:v>31.3</c:v>
                </c:pt>
                <c:pt idx="497">
                  <c:v>31.3</c:v>
                </c:pt>
                <c:pt idx="498">
                  <c:v>31.3</c:v>
                </c:pt>
                <c:pt idx="499">
                  <c:v>31.3</c:v>
                </c:pt>
                <c:pt idx="500">
                  <c:v>31.3</c:v>
                </c:pt>
                <c:pt idx="501">
                  <c:v>31.2</c:v>
                </c:pt>
                <c:pt idx="502">
                  <c:v>31.2</c:v>
                </c:pt>
                <c:pt idx="503">
                  <c:v>31.2</c:v>
                </c:pt>
                <c:pt idx="504">
                  <c:v>31.2</c:v>
                </c:pt>
                <c:pt idx="505">
                  <c:v>31.2</c:v>
                </c:pt>
                <c:pt idx="506">
                  <c:v>31.1</c:v>
                </c:pt>
                <c:pt idx="507">
                  <c:v>31.1</c:v>
                </c:pt>
                <c:pt idx="508">
                  <c:v>31.1</c:v>
                </c:pt>
                <c:pt idx="509">
                  <c:v>31.1</c:v>
                </c:pt>
                <c:pt idx="510">
                  <c:v>31.1</c:v>
                </c:pt>
                <c:pt idx="511">
                  <c:v>31</c:v>
                </c:pt>
                <c:pt idx="512">
                  <c:v>31</c:v>
                </c:pt>
                <c:pt idx="513">
                  <c:v>31</c:v>
                </c:pt>
                <c:pt idx="514">
                  <c:v>31</c:v>
                </c:pt>
                <c:pt idx="515">
                  <c:v>31</c:v>
                </c:pt>
                <c:pt idx="516">
                  <c:v>30.9</c:v>
                </c:pt>
                <c:pt idx="517">
                  <c:v>30.9</c:v>
                </c:pt>
                <c:pt idx="518">
                  <c:v>30.9</c:v>
                </c:pt>
                <c:pt idx="519">
                  <c:v>30.9</c:v>
                </c:pt>
                <c:pt idx="520">
                  <c:v>30.9</c:v>
                </c:pt>
                <c:pt idx="521">
                  <c:v>30.8</c:v>
                </c:pt>
                <c:pt idx="522">
                  <c:v>30.8</c:v>
                </c:pt>
                <c:pt idx="523">
                  <c:v>30.8</c:v>
                </c:pt>
                <c:pt idx="524">
                  <c:v>30.8</c:v>
                </c:pt>
                <c:pt idx="525">
                  <c:v>30.8</c:v>
                </c:pt>
                <c:pt idx="526">
                  <c:v>30.7</c:v>
                </c:pt>
                <c:pt idx="527">
                  <c:v>30.7</c:v>
                </c:pt>
                <c:pt idx="528">
                  <c:v>30.7</c:v>
                </c:pt>
                <c:pt idx="529">
                  <c:v>30.7</c:v>
                </c:pt>
                <c:pt idx="530">
                  <c:v>30.7</c:v>
                </c:pt>
                <c:pt idx="531">
                  <c:v>30.6</c:v>
                </c:pt>
                <c:pt idx="532">
                  <c:v>30.6</c:v>
                </c:pt>
                <c:pt idx="533">
                  <c:v>30.6</c:v>
                </c:pt>
                <c:pt idx="534">
                  <c:v>30.6</c:v>
                </c:pt>
                <c:pt idx="535">
                  <c:v>30.6</c:v>
                </c:pt>
                <c:pt idx="536">
                  <c:v>30.5</c:v>
                </c:pt>
                <c:pt idx="537">
                  <c:v>30.5</c:v>
                </c:pt>
                <c:pt idx="538">
                  <c:v>30.5</c:v>
                </c:pt>
                <c:pt idx="539">
                  <c:v>30.5</c:v>
                </c:pt>
                <c:pt idx="540">
                  <c:v>30.5</c:v>
                </c:pt>
                <c:pt idx="541">
                  <c:v>30.4</c:v>
                </c:pt>
                <c:pt idx="542">
                  <c:v>30.4</c:v>
                </c:pt>
                <c:pt idx="543">
                  <c:v>30.4</c:v>
                </c:pt>
                <c:pt idx="544">
                  <c:v>30.4</c:v>
                </c:pt>
                <c:pt idx="545">
                  <c:v>30.4</c:v>
                </c:pt>
                <c:pt idx="546">
                  <c:v>30.3</c:v>
                </c:pt>
                <c:pt idx="547">
                  <c:v>30.3</c:v>
                </c:pt>
                <c:pt idx="548">
                  <c:v>30.3</c:v>
                </c:pt>
                <c:pt idx="549">
                  <c:v>30.3</c:v>
                </c:pt>
                <c:pt idx="550">
                  <c:v>30.3</c:v>
                </c:pt>
                <c:pt idx="551">
                  <c:v>30.2</c:v>
                </c:pt>
                <c:pt idx="552">
                  <c:v>30.2</c:v>
                </c:pt>
                <c:pt idx="553">
                  <c:v>30.2</c:v>
                </c:pt>
                <c:pt idx="554">
                  <c:v>30.2</c:v>
                </c:pt>
                <c:pt idx="555">
                  <c:v>30.2</c:v>
                </c:pt>
                <c:pt idx="556">
                  <c:v>30.1</c:v>
                </c:pt>
                <c:pt idx="557">
                  <c:v>30.1</c:v>
                </c:pt>
                <c:pt idx="558">
                  <c:v>30.1</c:v>
                </c:pt>
                <c:pt idx="559">
                  <c:v>30.1</c:v>
                </c:pt>
                <c:pt idx="560">
                  <c:v>30.1</c:v>
                </c:pt>
                <c:pt idx="561">
                  <c:v>30.1</c:v>
                </c:pt>
                <c:pt idx="562">
                  <c:v>30</c:v>
                </c:pt>
                <c:pt idx="563">
                  <c:v>30</c:v>
                </c:pt>
                <c:pt idx="564">
                  <c:v>30</c:v>
                </c:pt>
                <c:pt idx="565">
                  <c:v>30</c:v>
                </c:pt>
                <c:pt idx="566">
                  <c:v>30</c:v>
                </c:pt>
                <c:pt idx="567">
                  <c:v>29.9</c:v>
                </c:pt>
                <c:pt idx="568">
                  <c:v>29.9</c:v>
                </c:pt>
                <c:pt idx="569">
                  <c:v>29.9</c:v>
                </c:pt>
                <c:pt idx="570">
                  <c:v>29.9</c:v>
                </c:pt>
                <c:pt idx="571">
                  <c:v>29.9</c:v>
                </c:pt>
                <c:pt idx="572">
                  <c:v>29.8</c:v>
                </c:pt>
                <c:pt idx="573">
                  <c:v>29.8</c:v>
                </c:pt>
                <c:pt idx="574">
                  <c:v>29.8</c:v>
                </c:pt>
                <c:pt idx="575">
                  <c:v>29.8</c:v>
                </c:pt>
                <c:pt idx="576">
                  <c:v>29.8</c:v>
                </c:pt>
                <c:pt idx="577">
                  <c:v>29.7</c:v>
                </c:pt>
                <c:pt idx="578">
                  <c:v>29.7</c:v>
                </c:pt>
                <c:pt idx="579">
                  <c:v>29.7</c:v>
                </c:pt>
                <c:pt idx="580">
                  <c:v>29.7</c:v>
                </c:pt>
                <c:pt idx="581">
                  <c:v>29.7</c:v>
                </c:pt>
                <c:pt idx="582">
                  <c:v>29.6</c:v>
                </c:pt>
                <c:pt idx="583">
                  <c:v>29.6</c:v>
                </c:pt>
                <c:pt idx="584">
                  <c:v>29.6</c:v>
                </c:pt>
                <c:pt idx="585">
                  <c:v>29.6</c:v>
                </c:pt>
                <c:pt idx="586">
                  <c:v>29.6</c:v>
                </c:pt>
                <c:pt idx="587">
                  <c:v>29.6</c:v>
                </c:pt>
                <c:pt idx="588">
                  <c:v>29.5</c:v>
                </c:pt>
                <c:pt idx="589">
                  <c:v>29.5</c:v>
                </c:pt>
                <c:pt idx="590">
                  <c:v>29.5</c:v>
                </c:pt>
                <c:pt idx="591">
                  <c:v>29.5</c:v>
                </c:pt>
                <c:pt idx="592">
                  <c:v>29.5</c:v>
                </c:pt>
                <c:pt idx="593">
                  <c:v>29.4</c:v>
                </c:pt>
                <c:pt idx="594">
                  <c:v>29.4</c:v>
                </c:pt>
                <c:pt idx="595">
                  <c:v>29.4</c:v>
                </c:pt>
                <c:pt idx="596">
                  <c:v>29.4</c:v>
                </c:pt>
                <c:pt idx="597">
                  <c:v>29.4</c:v>
                </c:pt>
                <c:pt idx="598">
                  <c:v>29.3</c:v>
                </c:pt>
                <c:pt idx="599">
                  <c:v>29.3</c:v>
                </c:pt>
                <c:pt idx="600">
                  <c:v>29.3</c:v>
                </c:pt>
                <c:pt idx="601">
                  <c:v>29.3</c:v>
                </c:pt>
                <c:pt idx="602">
                  <c:v>29.3</c:v>
                </c:pt>
                <c:pt idx="603">
                  <c:v>29.3</c:v>
                </c:pt>
                <c:pt idx="604">
                  <c:v>29.2</c:v>
                </c:pt>
                <c:pt idx="605">
                  <c:v>29.2</c:v>
                </c:pt>
                <c:pt idx="606">
                  <c:v>29.2</c:v>
                </c:pt>
                <c:pt idx="607">
                  <c:v>29.2</c:v>
                </c:pt>
                <c:pt idx="608">
                  <c:v>29.2</c:v>
                </c:pt>
                <c:pt idx="609">
                  <c:v>29.1</c:v>
                </c:pt>
                <c:pt idx="610">
                  <c:v>29.1</c:v>
                </c:pt>
                <c:pt idx="611">
                  <c:v>29.1</c:v>
                </c:pt>
                <c:pt idx="612">
                  <c:v>29.1</c:v>
                </c:pt>
                <c:pt idx="613">
                  <c:v>29.1</c:v>
                </c:pt>
                <c:pt idx="614">
                  <c:v>29</c:v>
                </c:pt>
                <c:pt idx="615">
                  <c:v>29</c:v>
                </c:pt>
                <c:pt idx="616">
                  <c:v>29</c:v>
                </c:pt>
                <c:pt idx="617">
                  <c:v>29</c:v>
                </c:pt>
                <c:pt idx="618">
                  <c:v>29</c:v>
                </c:pt>
                <c:pt idx="619">
                  <c:v>29</c:v>
                </c:pt>
                <c:pt idx="620">
                  <c:v>28.9</c:v>
                </c:pt>
                <c:pt idx="621">
                  <c:v>28.9</c:v>
                </c:pt>
                <c:pt idx="622">
                  <c:v>28.9</c:v>
                </c:pt>
                <c:pt idx="623">
                  <c:v>28.9</c:v>
                </c:pt>
                <c:pt idx="624">
                  <c:v>28.9</c:v>
                </c:pt>
                <c:pt idx="625">
                  <c:v>28.8</c:v>
                </c:pt>
                <c:pt idx="626">
                  <c:v>28.8</c:v>
                </c:pt>
                <c:pt idx="627">
                  <c:v>28.8</c:v>
                </c:pt>
                <c:pt idx="628">
                  <c:v>28.8</c:v>
                </c:pt>
                <c:pt idx="629">
                  <c:v>28.8</c:v>
                </c:pt>
                <c:pt idx="630">
                  <c:v>28.7</c:v>
                </c:pt>
                <c:pt idx="631">
                  <c:v>28.7</c:v>
                </c:pt>
                <c:pt idx="632">
                  <c:v>28.7</c:v>
                </c:pt>
                <c:pt idx="633">
                  <c:v>28.7</c:v>
                </c:pt>
                <c:pt idx="634">
                  <c:v>28.7</c:v>
                </c:pt>
                <c:pt idx="635">
                  <c:v>28.7</c:v>
                </c:pt>
                <c:pt idx="636">
                  <c:v>28.6</c:v>
                </c:pt>
                <c:pt idx="637">
                  <c:v>28.6</c:v>
                </c:pt>
                <c:pt idx="638">
                  <c:v>28.6</c:v>
                </c:pt>
                <c:pt idx="639">
                  <c:v>28.6</c:v>
                </c:pt>
                <c:pt idx="640">
                  <c:v>28.6</c:v>
                </c:pt>
                <c:pt idx="641">
                  <c:v>28.5</c:v>
                </c:pt>
                <c:pt idx="642">
                  <c:v>28.5</c:v>
                </c:pt>
                <c:pt idx="643">
                  <c:v>28.5</c:v>
                </c:pt>
                <c:pt idx="644">
                  <c:v>28.5</c:v>
                </c:pt>
                <c:pt idx="645">
                  <c:v>28.5</c:v>
                </c:pt>
                <c:pt idx="646">
                  <c:v>28.5</c:v>
                </c:pt>
                <c:pt idx="647">
                  <c:v>28.4</c:v>
                </c:pt>
                <c:pt idx="648">
                  <c:v>28.4</c:v>
                </c:pt>
                <c:pt idx="649">
                  <c:v>28.4</c:v>
                </c:pt>
                <c:pt idx="650">
                  <c:v>28.4</c:v>
                </c:pt>
                <c:pt idx="651">
                  <c:v>28.4</c:v>
                </c:pt>
                <c:pt idx="652">
                  <c:v>28.3</c:v>
                </c:pt>
                <c:pt idx="653">
                  <c:v>28.3</c:v>
                </c:pt>
                <c:pt idx="654">
                  <c:v>28.3</c:v>
                </c:pt>
                <c:pt idx="655">
                  <c:v>28.3</c:v>
                </c:pt>
                <c:pt idx="656">
                  <c:v>28.3</c:v>
                </c:pt>
                <c:pt idx="657">
                  <c:v>28.3</c:v>
                </c:pt>
                <c:pt idx="658">
                  <c:v>28.2</c:v>
                </c:pt>
                <c:pt idx="659">
                  <c:v>28.2</c:v>
                </c:pt>
                <c:pt idx="660">
                  <c:v>28.2</c:v>
                </c:pt>
                <c:pt idx="661">
                  <c:v>28.2</c:v>
                </c:pt>
                <c:pt idx="662">
                  <c:v>28.2</c:v>
                </c:pt>
                <c:pt idx="663">
                  <c:v>28.1</c:v>
                </c:pt>
                <c:pt idx="664">
                  <c:v>28.1</c:v>
                </c:pt>
                <c:pt idx="665">
                  <c:v>28.1</c:v>
                </c:pt>
                <c:pt idx="666">
                  <c:v>28.1</c:v>
                </c:pt>
                <c:pt idx="667">
                  <c:v>28.1</c:v>
                </c:pt>
                <c:pt idx="668">
                  <c:v>28.1</c:v>
                </c:pt>
                <c:pt idx="669">
                  <c:v>28</c:v>
                </c:pt>
                <c:pt idx="670">
                  <c:v>28</c:v>
                </c:pt>
                <c:pt idx="671">
                  <c:v>28</c:v>
                </c:pt>
                <c:pt idx="672">
                  <c:v>28</c:v>
                </c:pt>
                <c:pt idx="673">
                  <c:v>28</c:v>
                </c:pt>
                <c:pt idx="674">
                  <c:v>27.9</c:v>
                </c:pt>
                <c:pt idx="675">
                  <c:v>27.9</c:v>
                </c:pt>
                <c:pt idx="676">
                  <c:v>27.9</c:v>
                </c:pt>
                <c:pt idx="677">
                  <c:v>27.9</c:v>
                </c:pt>
                <c:pt idx="678">
                  <c:v>27.9</c:v>
                </c:pt>
                <c:pt idx="679">
                  <c:v>27.9</c:v>
                </c:pt>
                <c:pt idx="680">
                  <c:v>27.8</c:v>
                </c:pt>
                <c:pt idx="681">
                  <c:v>27.8</c:v>
                </c:pt>
                <c:pt idx="682">
                  <c:v>27.8</c:v>
                </c:pt>
                <c:pt idx="683">
                  <c:v>27.8</c:v>
                </c:pt>
                <c:pt idx="684">
                  <c:v>27.8</c:v>
                </c:pt>
                <c:pt idx="685">
                  <c:v>27.7</c:v>
                </c:pt>
                <c:pt idx="686">
                  <c:v>27.7</c:v>
                </c:pt>
                <c:pt idx="687">
                  <c:v>27.7</c:v>
                </c:pt>
                <c:pt idx="688">
                  <c:v>27.7</c:v>
                </c:pt>
                <c:pt idx="689">
                  <c:v>27.7</c:v>
                </c:pt>
                <c:pt idx="690">
                  <c:v>27.7</c:v>
                </c:pt>
                <c:pt idx="691">
                  <c:v>27.6</c:v>
                </c:pt>
                <c:pt idx="692">
                  <c:v>27.6</c:v>
                </c:pt>
                <c:pt idx="693">
                  <c:v>27.6</c:v>
                </c:pt>
                <c:pt idx="694">
                  <c:v>27.6</c:v>
                </c:pt>
                <c:pt idx="695">
                  <c:v>27.6</c:v>
                </c:pt>
                <c:pt idx="696">
                  <c:v>27.6</c:v>
                </c:pt>
                <c:pt idx="697">
                  <c:v>27.5</c:v>
                </c:pt>
                <c:pt idx="698">
                  <c:v>27.5</c:v>
                </c:pt>
                <c:pt idx="699">
                  <c:v>27.5</c:v>
                </c:pt>
                <c:pt idx="700">
                  <c:v>27.5</c:v>
                </c:pt>
                <c:pt idx="701">
                  <c:v>27.5</c:v>
                </c:pt>
                <c:pt idx="702">
                  <c:v>27.4</c:v>
                </c:pt>
                <c:pt idx="703">
                  <c:v>27.4</c:v>
                </c:pt>
                <c:pt idx="704">
                  <c:v>27.4</c:v>
                </c:pt>
                <c:pt idx="705">
                  <c:v>27.4</c:v>
                </c:pt>
                <c:pt idx="706">
                  <c:v>27.4</c:v>
                </c:pt>
                <c:pt idx="707">
                  <c:v>27.4</c:v>
                </c:pt>
                <c:pt idx="708">
                  <c:v>27.3</c:v>
                </c:pt>
                <c:pt idx="709">
                  <c:v>27.3</c:v>
                </c:pt>
                <c:pt idx="710">
                  <c:v>27.3</c:v>
                </c:pt>
                <c:pt idx="711">
                  <c:v>27.3</c:v>
                </c:pt>
                <c:pt idx="712">
                  <c:v>27.3</c:v>
                </c:pt>
                <c:pt idx="713">
                  <c:v>27.3</c:v>
                </c:pt>
                <c:pt idx="714">
                  <c:v>27.2</c:v>
                </c:pt>
                <c:pt idx="715">
                  <c:v>27.2</c:v>
                </c:pt>
                <c:pt idx="716">
                  <c:v>27.2</c:v>
                </c:pt>
                <c:pt idx="717">
                  <c:v>27.2</c:v>
                </c:pt>
                <c:pt idx="718">
                  <c:v>27.2</c:v>
                </c:pt>
                <c:pt idx="719">
                  <c:v>27.1</c:v>
                </c:pt>
                <c:pt idx="720">
                  <c:v>27.1</c:v>
                </c:pt>
                <c:pt idx="721">
                  <c:v>27.1</c:v>
                </c:pt>
                <c:pt idx="722">
                  <c:v>27.1</c:v>
                </c:pt>
                <c:pt idx="723">
                  <c:v>27.1</c:v>
                </c:pt>
                <c:pt idx="724">
                  <c:v>27.1</c:v>
                </c:pt>
                <c:pt idx="725">
                  <c:v>27</c:v>
                </c:pt>
                <c:pt idx="726">
                  <c:v>27</c:v>
                </c:pt>
                <c:pt idx="727">
                  <c:v>27</c:v>
                </c:pt>
                <c:pt idx="728">
                  <c:v>27</c:v>
                </c:pt>
                <c:pt idx="729">
                  <c:v>27</c:v>
                </c:pt>
                <c:pt idx="730">
                  <c:v>27</c:v>
                </c:pt>
                <c:pt idx="731">
                  <c:v>26.9</c:v>
                </c:pt>
                <c:pt idx="732">
                  <c:v>26.9</c:v>
                </c:pt>
                <c:pt idx="733">
                  <c:v>26.9</c:v>
                </c:pt>
                <c:pt idx="734">
                  <c:v>26.9</c:v>
                </c:pt>
                <c:pt idx="735">
                  <c:v>26.9</c:v>
                </c:pt>
                <c:pt idx="736">
                  <c:v>26.8</c:v>
                </c:pt>
                <c:pt idx="737">
                  <c:v>26.8</c:v>
                </c:pt>
                <c:pt idx="738">
                  <c:v>26.8</c:v>
                </c:pt>
                <c:pt idx="739">
                  <c:v>26.8</c:v>
                </c:pt>
                <c:pt idx="740">
                  <c:v>26.8</c:v>
                </c:pt>
                <c:pt idx="741">
                  <c:v>26.8</c:v>
                </c:pt>
                <c:pt idx="742">
                  <c:v>26.7</c:v>
                </c:pt>
                <c:pt idx="743">
                  <c:v>26.7</c:v>
                </c:pt>
                <c:pt idx="744">
                  <c:v>26.7</c:v>
                </c:pt>
                <c:pt idx="745">
                  <c:v>26.7</c:v>
                </c:pt>
                <c:pt idx="746">
                  <c:v>26.7</c:v>
                </c:pt>
                <c:pt idx="747">
                  <c:v>26.7</c:v>
                </c:pt>
                <c:pt idx="748">
                  <c:v>26.6</c:v>
                </c:pt>
                <c:pt idx="749">
                  <c:v>26.6</c:v>
                </c:pt>
                <c:pt idx="750">
                  <c:v>26.6</c:v>
                </c:pt>
                <c:pt idx="751">
                  <c:v>26.6</c:v>
                </c:pt>
                <c:pt idx="752">
                  <c:v>26.6</c:v>
                </c:pt>
                <c:pt idx="753">
                  <c:v>26.6</c:v>
                </c:pt>
                <c:pt idx="754">
                  <c:v>26.5</c:v>
                </c:pt>
                <c:pt idx="755">
                  <c:v>26.5</c:v>
                </c:pt>
                <c:pt idx="756">
                  <c:v>26.5</c:v>
                </c:pt>
                <c:pt idx="757">
                  <c:v>26.5</c:v>
                </c:pt>
                <c:pt idx="758">
                  <c:v>26.5</c:v>
                </c:pt>
                <c:pt idx="759">
                  <c:v>26.5</c:v>
                </c:pt>
                <c:pt idx="760">
                  <c:v>26.4</c:v>
                </c:pt>
                <c:pt idx="761">
                  <c:v>26.4</c:v>
                </c:pt>
                <c:pt idx="762">
                  <c:v>26.4</c:v>
                </c:pt>
                <c:pt idx="763">
                  <c:v>26.4</c:v>
                </c:pt>
                <c:pt idx="764">
                  <c:v>26.4</c:v>
                </c:pt>
                <c:pt idx="765">
                  <c:v>26.4</c:v>
                </c:pt>
                <c:pt idx="766">
                  <c:v>26.3</c:v>
                </c:pt>
                <c:pt idx="767">
                  <c:v>26.3</c:v>
                </c:pt>
                <c:pt idx="768">
                  <c:v>26.3</c:v>
                </c:pt>
                <c:pt idx="769">
                  <c:v>26.3</c:v>
                </c:pt>
                <c:pt idx="770">
                  <c:v>26.3</c:v>
                </c:pt>
                <c:pt idx="771">
                  <c:v>26.3</c:v>
                </c:pt>
                <c:pt idx="772">
                  <c:v>26.2</c:v>
                </c:pt>
                <c:pt idx="773">
                  <c:v>26.2</c:v>
                </c:pt>
                <c:pt idx="774">
                  <c:v>26.2</c:v>
                </c:pt>
                <c:pt idx="775">
                  <c:v>26.2</c:v>
                </c:pt>
                <c:pt idx="776">
                  <c:v>26.2</c:v>
                </c:pt>
                <c:pt idx="777">
                  <c:v>26.2</c:v>
                </c:pt>
                <c:pt idx="778">
                  <c:v>26.1</c:v>
                </c:pt>
                <c:pt idx="779">
                  <c:v>26.1</c:v>
                </c:pt>
                <c:pt idx="780">
                  <c:v>26.1</c:v>
                </c:pt>
                <c:pt idx="781">
                  <c:v>26.1</c:v>
                </c:pt>
                <c:pt idx="782">
                  <c:v>26.1</c:v>
                </c:pt>
                <c:pt idx="783">
                  <c:v>26</c:v>
                </c:pt>
                <c:pt idx="784">
                  <c:v>26</c:v>
                </c:pt>
                <c:pt idx="785">
                  <c:v>26</c:v>
                </c:pt>
                <c:pt idx="786">
                  <c:v>26</c:v>
                </c:pt>
                <c:pt idx="787">
                  <c:v>26</c:v>
                </c:pt>
                <c:pt idx="788">
                  <c:v>26</c:v>
                </c:pt>
                <c:pt idx="789">
                  <c:v>25.9</c:v>
                </c:pt>
                <c:pt idx="790">
                  <c:v>25.9</c:v>
                </c:pt>
                <c:pt idx="791">
                  <c:v>25.9</c:v>
                </c:pt>
                <c:pt idx="792">
                  <c:v>25.9</c:v>
                </c:pt>
                <c:pt idx="793">
                  <c:v>25.9</c:v>
                </c:pt>
                <c:pt idx="794">
                  <c:v>25.9</c:v>
                </c:pt>
                <c:pt idx="795">
                  <c:v>25.8</c:v>
                </c:pt>
                <c:pt idx="796">
                  <c:v>25.8</c:v>
                </c:pt>
                <c:pt idx="797">
                  <c:v>25.8</c:v>
                </c:pt>
                <c:pt idx="798">
                  <c:v>25.8</c:v>
                </c:pt>
                <c:pt idx="799">
                  <c:v>25.8</c:v>
                </c:pt>
                <c:pt idx="800">
                  <c:v>25.8</c:v>
                </c:pt>
                <c:pt idx="801">
                  <c:v>25.7</c:v>
                </c:pt>
                <c:pt idx="802">
                  <c:v>25.7</c:v>
                </c:pt>
                <c:pt idx="803">
                  <c:v>25.7</c:v>
                </c:pt>
                <c:pt idx="804">
                  <c:v>25.7</c:v>
                </c:pt>
                <c:pt idx="805">
                  <c:v>25.7</c:v>
                </c:pt>
                <c:pt idx="806">
                  <c:v>25.7</c:v>
                </c:pt>
                <c:pt idx="807">
                  <c:v>25.7</c:v>
                </c:pt>
                <c:pt idx="808">
                  <c:v>25.6</c:v>
                </c:pt>
                <c:pt idx="809">
                  <c:v>25.6</c:v>
                </c:pt>
                <c:pt idx="810">
                  <c:v>25.6</c:v>
                </c:pt>
                <c:pt idx="811">
                  <c:v>25.6</c:v>
                </c:pt>
                <c:pt idx="812">
                  <c:v>25.6</c:v>
                </c:pt>
                <c:pt idx="813">
                  <c:v>25.6</c:v>
                </c:pt>
                <c:pt idx="814">
                  <c:v>25.5</c:v>
                </c:pt>
                <c:pt idx="815">
                  <c:v>25.5</c:v>
                </c:pt>
                <c:pt idx="816">
                  <c:v>25.5</c:v>
                </c:pt>
                <c:pt idx="817">
                  <c:v>25.5</c:v>
                </c:pt>
                <c:pt idx="818">
                  <c:v>25.5</c:v>
                </c:pt>
                <c:pt idx="819">
                  <c:v>25.5</c:v>
                </c:pt>
                <c:pt idx="820">
                  <c:v>25.4</c:v>
                </c:pt>
                <c:pt idx="821">
                  <c:v>25.4</c:v>
                </c:pt>
                <c:pt idx="822">
                  <c:v>25.4</c:v>
                </c:pt>
                <c:pt idx="823">
                  <c:v>25.4</c:v>
                </c:pt>
                <c:pt idx="824">
                  <c:v>25.4</c:v>
                </c:pt>
                <c:pt idx="825">
                  <c:v>25.4</c:v>
                </c:pt>
                <c:pt idx="826">
                  <c:v>25.3</c:v>
                </c:pt>
                <c:pt idx="827">
                  <c:v>25.3</c:v>
                </c:pt>
                <c:pt idx="828">
                  <c:v>25.3</c:v>
                </c:pt>
                <c:pt idx="829">
                  <c:v>25.3</c:v>
                </c:pt>
                <c:pt idx="830">
                  <c:v>25.3</c:v>
                </c:pt>
                <c:pt idx="831">
                  <c:v>25.3</c:v>
                </c:pt>
                <c:pt idx="832">
                  <c:v>25.2</c:v>
                </c:pt>
                <c:pt idx="833">
                  <c:v>25.2</c:v>
                </c:pt>
                <c:pt idx="834">
                  <c:v>25.2</c:v>
                </c:pt>
                <c:pt idx="835">
                  <c:v>25.2</c:v>
                </c:pt>
                <c:pt idx="836">
                  <c:v>25.2</c:v>
                </c:pt>
                <c:pt idx="837">
                  <c:v>25.2</c:v>
                </c:pt>
                <c:pt idx="838">
                  <c:v>25.1</c:v>
                </c:pt>
                <c:pt idx="839">
                  <c:v>25.1</c:v>
                </c:pt>
                <c:pt idx="840">
                  <c:v>25.1</c:v>
                </c:pt>
                <c:pt idx="841">
                  <c:v>25.1</c:v>
                </c:pt>
                <c:pt idx="842">
                  <c:v>25.1</c:v>
                </c:pt>
                <c:pt idx="843">
                  <c:v>25.1</c:v>
                </c:pt>
                <c:pt idx="844">
                  <c:v>25</c:v>
                </c:pt>
                <c:pt idx="845">
                  <c:v>25</c:v>
                </c:pt>
                <c:pt idx="846">
                  <c:v>25</c:v>
                </c:pt>
                <c:pt idx="847">
                  <c:v>25</c:v>
                </c:pt>
                <c:pt idx="848">
                  <c:v>25</c:v>
                </c:pt>
                <c:pt idx="849">
                  <c:v>25</c:v>
                </c:pt>
                <c:pt idx="850">
                  <c:v>24.9</c:v>
                </c:pt>
                <c:pt idx="851">
                  <c:v>24.9</c:v>
                </c:pt>
                <c:pt idx="852">
                  <c:v>24.9</c:v>
                </c:pt>
                <c:pt idx="853">
                  <c:v>24.9</c:v>
                </c:pt>
                <c:pt idx="854">
                  <c:v>24.9</c:v>
                </c:pt>
                <c:pt idx="855">
                  <c:v>24.9</c:v>
                </c:pt>
                <c:pt idx="856">
                  <c:v>24.9</c:v>
                </c:pt>
                <c:pt idx="857">
                  <c:v>24.8</c:v>
                </c:pt>
                <c:pt idx="858">
                  <c:v>24.8</c:v>
                </c:pt>
                <c:pt idx="859">
                  <c:v>24.8</c:v>
                </c:pt>
                <c:pt idx="860">
                  <c:v>24.8</c:v>
                </c:pt>
                <c:pt idx="861">
                  <c:v>24.8</c:v>
                </c:pt>
                <c:pt idx="862">
                  <c:v>24.8</c:v>
                </c:pt>
                <c:pt idx="863">
                  <c:v>24.7</c:v>
                </c:pt>
                <c:pt idx="864">
                  <c:v>24.7</c:v>
                </c:pt>
                <c:pt idx="865">
                  <c:v>24.7</c:v>
                </c:pt>
                <c:pt idx="866">
                  <c:v>24.7</c:v>
                </c:pt>
                <c:pt idx="867">
                  <c:v>24.7</c:v>
                </c:pt>
                <c:pt idx="868">
                  <c:v>24.7</c:v>
                </c:pt>
                <c:pt idx="869">
                  <c:v>24.6</c:v>
                </c:pt>
                <c:pt idx="870">
                  <c:v>24.6</c:v>
                </c:pt>
                <c:pt idx="871">
                  <c:v>24.6</c:v>
                </c:pt>
                <c:pt idx="872">
                  <c:v>24.6</c:v>
                </c:pt>
                <c:pt idx="873">
                  <c:v>24.6</c:v>
                </c:pt>
                <c:pt idx="874">
                  <c:v>24.6</c:v>
                </c:pt>
                <c:pt idx="875">
                  <c:v>24.6</c:v>
                </c:pt>
                <c:pt idx="876">
                  <c:v>24.5</c:v>
                </c:pt>
                <c:pt idx="877">
                  <c:v>24.5</c:v>
                </c:pt>
                <c:pt idx="878">
                  <c:v>24.5</c:v>
                </c:pt>
                <c:pt idx="879">
                  <c:v>24.5</c:v>
                </c:pt>
                <c:pt idx="880">
                  <c:v>24.5</c:v>
                </c:pt>
                <c:pt idx="881">
                  <c:v>24.5</c:v>
                </c:pt>
                <c:pt idx="882">
                  <c:v>24.4</c:v>
                </c:pt>
                <c:pt idx="883">
                  <c:v>24.4</c:v>
                </c:pt>
                <c:pt idx="884">
                  <c:v>24.4</c:v>
                </c:pt>
                <c:pt idx="885">
                  <c:v>24.4</c:v>
                </c:pt>
                <c:pt idx="886">
                  <c:v>24.4</c:v>
                </c:pt>
                <c:pt idx="887">
                  <c:v>24.4</c:v>
                </c:pt>
                <c:pt idx="888">
                  <c:v>24.3</c:v>
                </c:pt>
                <c:pt idx="889">
                  <c:v>24.3</c:v>
                </c:pt>
                <c:pt idx="890">
                  <c:v>24.3</c:v>
                </c:pt>
                <c:pt idx="891">
                  <c:v>24.3</c:v>
                </c:pt>
                <c:pt idx="892">
                  <c:v>24.3</c:v>
                </c:pt>
                <c:pt idx="893">
                  <c:v>24.3</c:v>
                </c:pt>
                <c:pt idx="894">
                  <c:v>24.3</c:v>
                </c:pt>
                <c:pt idx="895">
                  <c:v>24.2</c:v>
                </c:pt>
                <c:pt idx="896">
                  <c:v>24.2</c:v>
                </c:pt>
                <c:pt idx="897">
                  <c:v>24.2</c:v>
                </c:pt>
                <c:pt idx="898">
                  <c:v>24.2</c:v>
                </c:pt>
                <c:pt idx="899">
                  <c:v>24.2</c:v>
                </c:pt>
                <c:pt idx="900">
                  <c:v>24.2</c:v>
                </c:pt>
                <c:pt idx="901">
                  <c:v>24.1</c:v>
                </c:pt>
                <c:pt idx="902">
                  <c:v>24.1</c:v>
                </c:pt>
                <c:pt idx="903">
                  <c:v>24.1</c:v>
                </c:pt>
                <c:pt idx="904">
                  <c:v>24.1</c:v>
                </c:pt>
                <c:pt idx="905">
                  <c:v>24.1</c:v>
                </c:pt>
                <c:pt idx="906">
                  <c:v>24.1</c:v>
                </c:pt>
                <c:pt idx="907">
                  <c:v>24.1</c:v>
                </c:pt>
                <c:pt idx="908">
                  <c:v>24</c:v>
                </c:pt>
                <c:pt idx="909">
                  <c:v>24</c:v>
                </c:pt>
                <c:pt idx="910">
                  <c:v>24</c:v>
                </c:pt>
                <c:pt idx="911">
                  <c:v>24</c:v>
                </c:pt>
                <c:pt idx="912">
                  <c:v>24</c:v>
                </c:pt>
                <c:pt idx="913">
                  <c:v>24</c:v>
                </c:pt>
                <c:pt idx="914">
                  <c:v>23.9</c:v>
                </c:pt>
                <c:pt idx="915">
                  <c:v>23.9</c:v>
                </c:pt>
                <c:pt idx="916">
                  <c:v>23.9</c:v>
                </c:pt>
                <c:pt idx="917">
                  <c:v>23.9</c:v>
                </c:pt>
                <c:pt idx="918">
                  <c:v>23.9</c:v>
                </c:pt>
                <c:pt idx="919">
                  <c:v>23.9</c:v>
                </c:pt>
                <c:pt idx="920">
                  <c:v>23.9</c:v>
                </c:pt>
                <c:pt idx="921">
                  <c:v>23.8</c:v>
                </c:pt>
                <c:pt idx="922">
                  <c:v>23.8</c:v>
                </c:pt>
                <c:pt idx="923">
                  <c:v>23.8</c:v>
                </c:pt>
                <c:pt idx="924">
                  <c:v>23.8</c:v>
                </c:pt>
                <c:pt idx="925">
                  <c:v>23.8</c:v>
                </c:pt>
                <c:pt idx="926">
                  <c:v>23.8</c:v>
                </c:pt>
                <c:pt idx="927">
                  <c:v>23.7</c:v>
                </c:pt>
                <c:pt idx="928">
                  <c:v>23.7</c:v>
                </c:pt>
                <c:pt idx="929">
                  <c:v>23.7</c:v>
                </c:pt>
                <c:pt idx="930">
                  <c:v>23.7</c:v>
                </c:pt>
                <c:pt idx="931">
                  <c:v>23.7</c:v>
                </c:pt>
                <c:pt idx="932">
                  <c:v>23.7</c:v>
                </c:pt>
                <c:pt idx="933">
                  <c:v>23.7</c:v>
                </c:pt>
                <c:pt idx="934">
                  <c:v>23.6</c:v>
                </c:pt>
                <c:pt idx="935">
                  <c:v>23.6</c:v>
                </c:pt>
                <c:pt idx="936">
                  <c:v>23.6</c:v>
                </c:pt>
                <c:pt idx="937">
                  <c:v>23.6</c:v>
                </c:pt>
                <c:pt idx="938">
                  <c:v>23.6</c:v>
                </c:pt>
                <c:pt idx="939">
                  <c:v>23.6</c:v>
                </c:pt>
                <c:pt idx="940">
                  <c:v>23.5</c:v>
                </c:pt>
                <c:pt idx="941">
                  <c:v>23.5</c:v>
                </c:pt>
                <c:pt idx="942">
                  <c:v>23.5</c:v>
                </c:pt>
                <c:pt idx="943">
                  <c:v>23.5</c:v>
                </c:pt>
                <c:pt idx="944">
                  <c:v>23.5</c:v>
                </c:pt>
                <c:pt idx="945">
                  <c:v>23.5</c:v>
                </c:pt>
                <c:pt idx="946">
                  <c:v>23.5</c:v>
                </c:pt>
                <c:pt idx="947">
                  <c:v>23.4</c:v>
                </c:pt>
                <c:pt idx="948">
                  <c:v>23.4</c:v>
                </c:pt>
                <c:pt idx="949">
                  <c:v>23.4</c:v>
                </c:pt>
                <c:pt idx="950">
                  <c:v>23.4</c:v>
                </c:pt>
                <c:pt idx="951">
                  <c:v>23.4</c:v>
                </c:pt>
                <c:pt idx="952">
                  <c:v>23.4</c:v>
                </c:pt>
                <c:pt idx="953">
                  <c:v>23.3</c:v>
                </c:pt>
                <c:pt idx="954">
                  <c:v>23.3</c:v>
                </c:pt>
                <c:pt idx="955">
                  <c:v>23.3</c:v>
                </c:pt>
                <c:pt idx="956">
                  <c:v>23.3</c:v>
                </c:pt>
                <c:pt idx="957">
                  <c:v>23.3</c:v>
                </c:pt>
                <c:pt idx="958">
                  <c:v>23.3</c:v>
                </c:pt>
                <c:pt idx="959">
                  <c:v>23.3</c:v>
                </c:pt>
                <c:pt idx="960">
                  <c:v>23.2</c:v>
                </c:pt>
                <c:pt idx="961">
                  <c:v>23.2</c:v>
                </c:pt>
                <c:pt idx="962">
                  <c:v>23.2</c:v>
                </c:pt>
                <c:pt idx="963">
                  <c:v>23.2</c:v>
                </c:pt>
                <c:pt idx="964">
                  <c:v>23.2</c:v>
                </c:pt>
                <c:pt idx="965">
                  <c:v>23.2</c:v>
                </c:pt>
                <c:pt idx="966">
                  <c:v>23.2</c:v>
                </c:pt>
                <c:pt idx="967">
                  <c:v>23.1</c:v>
                </c:pt>
                <c:pt idx="968">
                  <c:v>23.1</c:v>
                </c:pt>
                <c:pt idx="969">
                  <c:v>23.1</c:v>
                </c:pt>
                <c:pt idx="970">
                  <c:v>23.1</c:v>
                </c:pt>
                <c:pt idx="971">
                  <c:v>23.1</c:v>
                </c:pt>
                <c:pt idx="972">
                  <c:v>23.1</c:v>
                </c:pt>
                <c:pt idx="973">
                  <c:v>23.1</c:v>
                </c:pt>
                <c:pt idx="974">
                  <c:v>23</c:v>
                </c:pt>
                <c:pt idx="975">
                  <c:v>23</c:v>
                </c:pt>
                <c:pt idx="976">
                  <c:v>23</c:v>
                </c:pt>
                <c:pt idx="977">
                  <c:v>23</c:v>
                </c:pt>
                <c:pt idx="978">
                  <c:v>23</c:v>
                </c:pt>
                <c:pt idx="979">
                  <c:v>23</c:v>
                </c:pt>
                <c:pt idx="980">
                  <c:v>22.9</c:v>
                </c:pt>
                <c:pt idx="981">
                  <c:v>22.9</c:v>
                </c:pt>
                <c:pt idx="982">
                  <c:v>22.9</c:v>
                </c:pt>
                <c:pt idx="983">
                  <c:v>22.9</c:v>
                </c:pt>
                <c:pt idx="984">
                  <c:v>22.9</c:v>
                </c:pt>
                <c:pt idx="985">
                  <c:v>22.9</c:v>
                </c:pt>
                <c:pt idx="986">
                  <c:v>22.9</c:v>
                </c:pt>
                <c:pt idx="987">
                  <c:v>22.8</c:v>
                </c:pt>
                <c:pt idx="988">
                  <c:v>22.8</c:v>
                </c:pt>
                <c:pt idx="989">
                  <c:v>22.8</c:v>
                </c:pt>
                <c:pt idx="990">
                  <c:v>22.8</c:v>
                </c:pt>
                <c:pt idx="991">
                  <c:v>22.8</c:v>
                </c:pt>
                <c:pt idx="992">
                  <c:v>22.8</c:v>
                </c:pt>
                <c:pt idx="993">
                  <c:v>22.8</c:v>
                </c:pt>
                <c:pt idx="994">
                  <c:v>22.7</c:v>
                </c:pt>
                <c:pt idx="995">
                  <c:v>22.7</c:v>
                </c:pt>
                <c:pt idx="996">
                  <c:v>22.7</c:v>
                </c:pt>
                <c:pt idx="997">
                  <c:v>22.7</c:v>
                </c:pt>
                <c:pt idx="998">
                  <c:v>22.7</c:v>
                </c:pt>
                <c:pt idx="999">
                  <c:v>22.7</c:v>
                </c:pt>
                <c:pt idx="1000">
                  <c:v>22.7</c:v>
                </c:pt>
                <c:pt idx="1001">
                  <c:v>22.6</c:v>
                </c:pt>
                <c:pt idx="1002">
                  <c:v>22.6</c:v>
                </c:pt>
                <c:pt idx="1003">
                  <c:v>22.6</c:v>
                </c:pt>
                <c:pt idx="1004">
                  <c:v>22.6</c:v>
                </c:pt>
                <c:pt idx="1005">
                  <c:v>22.6</c:v>
                </c:pt>
                <c:pt idx="1006">
                  <c:v>22.6</c:v>
                </c:pt>
                <c:pt idx="1007">
                  <c:v>22.6</c:v>
                </c:pt>
                <c:pt idx="1008">
                  <c:v>22.5</c:v>
                </c:pt>
                <c:pt idx="1009">
                  <c:v>22.5</c:v>
                </c:pt>
                <c:pt idx="1010">
                  <c:v>22.5</c:v>
                </c:pt>
                <c:pt idx="1011">
                  <c:v>22.5</c:v>
                </c:pt>
                <c:pt idx="1012">
                  <c:v>22.5</c:v>
                </c:pt>
                <c:pt idx="1013">
                  <c:v>22.5</c:v>
                </c:pt>
                <c:pt idx="1014">
                  <c:v>22.4</c:v>
                </c:pt>
                <c:pt idx="1015">
                  <c:v>22.4</c:v>
                </c:pt>
                <c:pt idx="1016">
                  <c:v>22.4</c:v>
                </c:pt>
                <c:pt idx="1017">
                  <c:v>22.4</c:v>
                </c:pt>
                <c:pt idx="1018">
                  <c:v>22.4</c:v>
                </c:pt>
                <c:pt idx="1019">
                  <c:v>22.4</c:v>
                </c:pt>
                <c:pt idx="1020">
                  <c:v>22.4</c:v>
                </c:pt>
                <c:pt idx="1021">
                  <c:v>22.3</c:v>
                </c:pt>
                <c:pt idx="1022">
                  <c:v>22.3</c:v>
                </c:pt>
                <c:pt idx="1023">
                  <c:v>22.3</c:v>
                </c:pt>
                <c:pt idx="1024">
                  <c:v>22.3</c:v>
                </c:pt>
                <c:pt idx="1025">
                  <c:v>22.3</c:v>
                </c:pt>
                <c:pt idx="1026">
                  <c:v>22.3</c:v>
                </c:pt>
                <c:pt idx="1027">
                  <c:v>22.3</c:v>
                </c:pt>
                <c:pt idx="1028">
                  <c:v>22.2</c:v>
                </c:pt>
                <c:pt idx="1029">
                  <c:v>22.2</c:v>
                </c:pt>
                <c:pt idx="1030">
                  <c:v>22.2</c:v>
                </c:pt>
                <c:pt idx="1031">
                  <c:v>22.2</c:v>
                </c:pt>
                <c:pt idx="1032">
                  <c:v>22.2</c:v>
                </c:pt>
                <c:pt idx="1033">
                  <c:v>22.2</c:v>
                </c:pt>
                <c:pt idx="1034">
                  <c:v>22.2</c:v>
                </c:pt>
                <c:pt idx="1035">
                  <c:v>22.1</c:v>
                </c:pt>
                <c:pt idx="1036">
                  <c:v>22.1</c:v>
                </c:pt>
                <c:pt idx="1037">
                  <c:v>22.1</c:v>
                </c:pt>
                <c:pt idx="1038">
                  <c:v>22.1</c:v>
                </c:pt>
                <c:pt idx="1039">
                  <c:v>22.1</c:v>
                </c:pt>
                <c:pt idx="1040">
                  <c:v>22.1</c:v>
                </c:pt>
                <c:pt idx="1041">
                  <c:v>22.1</c:v>
                </c:pt>
                <c:pt idx="1042">
                  <c:v>22</c:v>
                </c:pt>
                <c:pt idx="1043">
                  <c:v>22</c:v>
                </c:pt>
                <c:pt idx="1044">
                  <c:v>22</c:v>
                </c:pt>
                <c:pt idx="1045">
                  <c:v>22</c:v>
                </c:pt>
                <c:pt idx="1046">
                  <c:v>22</c:v>
                </c:pt>
                <c:pt idx="1047">
                  <c:v>22</c:v>
                </c:pt>
                <c:pt idx="1048">
                  <c:v>22</c:v>
                </c:pt>
                <c:pt idx="1049">
                  <c:v>21.9</c:v>
                </c:pt>
                <c:pt idx="1050">
                  <c:v>21.9</c:v>
                </c:pt>
                <c:pt idx="1051">
                  <c:v>21.9</c:v>
                </c:pt>
                <c:pt idx="1052">
                  <c:v>21.9</c:v>
                </c:pt>
                <c:pt idx="1053">
                  <c:v>21.9</c:v>
                </c:pt>
                <c:pt idx="1054">
                  <c:v>21.9</c:v>
                </c:pt>
                <c:pt idx="1055">
                  <c:v>21.9</c:v>
                </c:pt>
                <c:pt idx="1056">
                  <c:v>21.9</c:v>
                </c:pt>
                <c:pt idx="1057">
                  <c:v>21.8</c:v>
                </c:pt>
                <c:pt idx="1058">
                  <c:v>21.8</c:v>
                </c:pt>
                <c:pt idx="1059">
                  <c:v>21.8</c:v>
                </c:pt>
                <c:pt idx="1060">
                  <c:v>21.8</c:v>
                </c:pt>
                <c:pt idx="1061">
                  <c:v>21.8</c:v>
                </c:pt>
                <c:pt idx="1062">
                  <c:v>21.8</c:v>
                </c:pt>
                <c:pt idx="1063">
                  <c:v>21.8</c:v>
                </c:pt>
                <c:pt idx="1064">
                  <c:v>21.7</c:v>
                </c:pt>
                <c:pt idx="1065">
                  <c:v>21.7</c:v>
                </c:pt>
                <c:pt idx="1066">
                  <c:v>21.7</c:v>
                </c:pt>
                <c:pt idx="1067">
                  <c:v>21.7</c:v>
                </c:pt>
                <c:pt idx="1068">
                  <c:v>21.7</c:v>
                </c:pt>
                <c:pt idx="1069">
                  <c:v>21.7</c:v>
                </c:pt>
                <c:pt idx="1070">
                  <c:v>21.7</c:v>
                </c:pt>
                <c:pt idx="1071">
                  <c:v>21.6</c:v>
                </c:pt>
                <c:pt idx="1072">
                  <c:v>21.6</c:v>
                </c:pt>
                <c:pt idx="1073">
                  <c:v>21.6</c:v>
                </c:pt>
                <c:pt idx="1074">
                  <c:v>21.6</c:v>
                </c:pt>
                <c:pt idx="1075">
                  <c:v>21.6</c:v>
                </c:pt>
                <c:pt idx="1076">
                  <c:v>21.6</c:v>
                </c:pt>
                <c:pt idx="1077">
                  <c:v>21.6</c:v>
                </c:pt>
                <c:pt idx="1078">
                  <c:v>21.5</c:v>
                </c:pt>
                <c:pt idx="1079">
                  <c:v>21.5</c:v>
                </c:pt>
                <c:pt idx="1080">
                  <c:v>21.5</c:v>
                </c:pt>
                <c:pt idx="1081">
                  <c:v>21.5</c:v>
                </c:pt>
                <c:pt idx="1082">
                  <c:v>21.5</c:v>
                </c:pt>
                <c:pt idx="1083">
                  <c:v>21.5</c:v>
                </c:pt>
                <c:pt idx="1084">
                  <c:v>21.5</c:v>
                </c:pt>
                <c:pt idx="1085">
                  <c:v>21.4</c:v>
                </c:pt>
                <c:pt idx="1086">
                  <c:v>21.4</c:v>
                </c:pt>
                <c:pt idx="1087">
                  <c:v>21.4</c:v>
                </c:pt>
                <c:pt idx="1088">
                  <c:v>21.4</c:v>
                </c:pt>
                <c:pt idx="1089">
                  <c:v>21.4</c:v>
                </c:pt>
                <c:pt idx="1090">
                  <c:v>21.4</c:v>
                </c:pt>
                <c:pt idx="1091">
                  <c:v>21.4</c:v>
                </c:pt>
                <c:pt idx="1092">
                  <c:v>21.4</c:v>
                </c:pt>
                <c:pt idx="1093">
                  <c:v>21.3</c:v>
                </c:pt>
                <c:pt idx="1094">
                  <c:v>21.3</c:v>
                </c:pt>
                <c:pt idx="1095">
                  <c:v>21.3</c:v>
                </c:pt>
                <c:pt idx="1096">
                  <c:v>21.3</c:v>
                </c:pt>
                <c:pt idx="1097">
                  <c:v>21.3</c:v>
                </c:pt>
                <c:pt idx="1098">
                  <c:v>21.3</c:v>
                </c:pt>
                <c:pt idx="1099">
                  <c:v>21.3</c:v>
                </c:pt>
                <c:pt idx="1100">
                  <c:v>21.2</c:v>
                </c:pt>
                <c:pt idx="1101">
                  <c:v>21.2</c:v>
                </c:pt>
                <c:pt idx="1102">
                  <c:v>21.2</c:v>
                </c:pt>
                <c:pt idx="1103">
                  <c:v>21.2</c:v>
                </c:pt>
                <c:pt idx="1104">
                  <c:v>21.2</c:v>
                </c:pt>
                <c:pt idx="1105">
                  <c:v>21.2</c:v>
                </c:pt>
                <c:pt idx="1106">
                  <c:v>21.2</c:v>
                </c:pt>
                <c:pt idx="1107">
                  <c:v>21.1</c:v>
                </c:pt>
                <c:pt idx="1108">
                  <c:v>21.1</c:v>
                </c:pt>
                <c:pt idx="1109">
                  <c:v>21.1</c:v>
                </c:pt>
                <c:pt idx="1110">
                  <c:v>21.1</c:v>
                </c:pt>
                <c:pt idx="1111">
                  <c:v>21.1</c:v>
                </c:pt>
                <c:pt idx="1112">
                  <c:v>21.1</c:v>
                </c:pt>
                <c:pt idx="1113">
                  <c:v>21.1</c:v>
                </c:pt>
                <c:pt idx="1114">
                  <c:v>21</c:v>
                </c:pt>
                <c:pt idx="1115">
                  <c:v>21</c:v>
                </c:pt>
                <c:pt idx="1116">
                  <c:v>21</c:v>
                </c:pt>
                <c:pt idx="1117">
                  <c:v>21</c:v>
                </c:pt>
                <c:pt idx="1118">
                  <c:v>21</c:v>
                </c:pt>
                <c:pt idx="1119">
                  <c:v>21</c:v>
                </c:pt>
                <c:pt idx="1120">
                  <c:v>21</c:v>
                </c:pt>
                <c:pt idx="1121">
                  <c:v>21</c:v>
                </c:pt>
                <c:pt idx="1122">
                  <c:v>20.9</c:v>
                </c:pt>
                <c:pt idx="1123">
                  <c:v>20.9</c:v>
                </c:pt>
                <c:pt idx="1124">
                  <c:v>20.9</c:v>
                </c:pt>
                <c:pt idx="1125">
                  <c:v>20.9</c:v>
                </c:pt>
                <c:pt idx="1126">
                  <c:v>20.9</c:v>
                </c:pt>
                <c:pt idx="1127">
                  <c:v>20.9</c:v>
                </c:pt>
                <c:pt idx="1128">
                  <c:v>20.9</c:v>
                </c:pt>
                <c:pt idx="1129">
                  <c:v>20.8</c:v>
                </c:pt>
                <c:pt idx="1130">
                  <c:v>20.8</c:v>
                </c:pt>
                <c:pt idx="1131">
                  <c:v>20.8</c:v>
                </c:pt>
                <c:pt idx="1132">
                  <c:v>20.8</c:v>
                </c:pt>
                <c:pt idx="1133">
                  <c:v>20.8</c:v>
                </c:pt>
                <c:pt idx="1134">
                  <c:v>20.8</c:v>
                </c:pt>
                <c:pt idx="1135">
                  <c:v>20.8</c:v>
                </c:pt>
                <c:pt idx="1136">
                  <c:v>20.8</c:v>
                </c:pt>
                <c:pt idx="1137">
                  <c:v>20.7</c:v>
                </c:pt>
                <c:pt idx="1138">
                  <c:v>20.7</c:v>
                </c:pt>
                <c:pt idx="1139">
                  <c:v>20.7</c:v>
                </c:pt>
                <c:pt idx="1140">
                  <c:v>20.7</c:v>
                </c:pt>
                <c:pt idx="1141">
                  <c:v>20.7</c:v>
                </c:pt>
                <c:pt idx="1142">
                  <c:v>20.7</c:v>
                </c:pt>
                <c:pt idx="1143">
                  <c:v>20.7</c:v>
                </c:pt>
                <c:pt idx="1144">
                  <c:v>20.6</c:v>
                </c:pt>
                <c:pt idx="1145">
                  <c:v>20.6</c:v>
                </c:pt>
                <c:pt idx="1146">
                  <c:v>20.6</c:v>
                </c:pt>
                <c:pt idx="1147">
                  <c:v>20.6</c:v>
                </c:pt>
                <c:pt idx="1148">
                  <c:v>20.6</c:v>
                </c:pt>
                <c:pt idx="1149">
                  <c:v>20.6</c:v>
                </c:pt>
                <c:pt idx="1150">
                  <c:v>20.6</c:v>
                </c:pt>
                <c:pt idx="1151">
                  <c:v>20.6</c:v>
                </c:pt>
                <c:pt idx="1152">
                  <c:v>20.5</c:v>
                </c:pt>
                <c:pt idx="1153">
                  <c:v>20.5</c:v>
                </c:pt>
                <c:pt idx="1154">
                  <c:v>20.5</c:v>
                </c:pt>
                <c:pt idx="1155">
                  <c:v>20.5</c:v>
                </c:pt>
                <c:pt idx="1156">
                  <c:v>20.5</c:v>
                </c:pt>
                <c:pt idx="1157">
                  <c:v>20.5</c:v>
                </c:pt>
                <c:pt idx="1158">
                  <c:v>20.5</c:v>
                </c:pt>
                <c:pt idx="1159">
                  <c:v>20.399999999999999</c:v>
                </c:pt>
                <c:pt idx="1160">
                  <c:v>20.399999999999999</c:v>
                </c:pt>
                <c:pt idx="1161">
                  <c:v>20.399999999999999</c:v>
                </c:pt>
                <c:pt idx="1162">
                  <c:v>20.399999999999999</c:v>
                </c:pt>
                <c:pt idx="1163">
                  <c:v>20.399999999999999</c:v>
                </c:pt>
                <c:pt idx="1164">
                  <c:v>20.399999999999999</c:v>
                </c:pt>
                <c:pt idx="1165">
                  <c:v>20.399999999999999</c:v>
                </c:pt>
                <c:pt idx="1166">
                  <c:v>20.399999999999999</c:v>
                </c:pt>
                <c:pt idx="1167">
                  <c:v>20.3</c:v>
                </c:pt>
                <c:pt idx="1168">
                  <c:v>20.3</c:v>
                </c:pt>
                <c:pt idx="1169">
                  <c:v>20.3</c:v>
                </c:pt>
                <c:pt idx="1170">
                  <c:v>20.3</c:v>
                </c:pt>
                <c:pt idx="1171">
                  <c:v>20.3</c:v>
                </c:pt>
                <c:pt idx="1172">
                  <c:v>20.3</c:v>
                </c:pt>
                <c:pt idx="1173">
                  <c:v>20.3</c:v>
                </c:pt>
                <c:pt idx="1174">
                  <c:v>20.3</c:v>
                </c:pt>
                <c:pt idx="1175">
                  <c:v>20.2</c:v>
                </c:pt>
                <c:pt idx="1176">
                  <c:v>20.2</c:v>
                </c:pt>
                <c:pt idx="1177">
                  <c:v>20.2</c:v>
                </c:pt>
                <c:pt idx="1178">
                  <c:v>20.2</c:v>
                </c:pt>
                <c:pt idx="1179">
                  <c:v>20.2</c:v>
                </c:pt>
                <c:pt idx="1180">
                  <c:v>20.2</c:v>
                </c:pt>
                <c:pt idx="1181">
                  <c:v>20.2</c:v>
                </c:pt>
                <c:pt idx="1182">
                  <c:v>20.100000000000001</c:v>
                </c:pt>
                <c:pt idx="1183">
                  <c:v>20.100000000000001</c:v>
                </c:pt>
                <c:pt idx="1184">
                  <c:v>20.100000000000001</c:v>
                </c:pt>
                <c:pt idx="1185">
                  <c:v>20.100000000000001</c:v>
                </c:pt>
                <c:pt idx="1186">
                  <c:v>20.100000000000001</c:v>
                </c:pt>
                <c:pt idx="1187">
                  <c:v>20.100000000000001</c:v>
                </c:pt>
                <c:pt idx="1188">
                  <c:v>20.100000000000001</c:v>
                </c:pt>
                <c:pt idx="1189">
                  <c:v>20.100000000000001</c:v>
                </c:pt>
                <c:pt idx="1190">
                  <c:v>20</c:v>
                </c:pt>
                <c:pt idx="1191">
                  <c:v>20</c:v>
                </c:pt>
                <c:pt idx="1192">
                  <c:v>20</c:v>
                </c:pt>
                <c:pt idx="1193">
                  <c:v>20</c:v>
                </c:pt>
                <c:pt idx="1194">
                  <c:v>20</c:v>
                </c:pt>
                <c:pt idx="1195">
                  <c:v>20</c:v>
                </c:pt>
                <c:pt idx="1196">
                  <c:v>20</c:v>
                </c:pt>
                <c:pt idx="1197">
                  <c:v>20</c:v>
                </c:pt>
                <c:pt idx="1198">
                  <c:v>19.899999999999999</c:v>
                </c:pt>
                <c:pt idx="1199">
                  <c:v>19.899999999999999</c:v>
                </c:pt>
                <c:pt idx="1200">
                  <c:v>19.899999999999999</c:v>
                </c:pt>
                <c:pt idx="1201">
                  <c:v>19.899999999999999</c:v>
                </c:pt>
                <c:pt idx="1202">
                  <c:v>19.899999999999999</c:v>
                </c:pt>
                <c:pt idx="1203">
                  <c:v>19.899999999999999</c:v>
                </c:pt>
                <c:pt idx="1204">
                  <c:v>19.899999999999999</c:v>
                </c:pt>
                <c:pt idx="1205">
                  <c:v>19.899999999999999</c:v>
                </c:pt>
                <c:pt idx="1206">
                  <c:v>19.8</c:v>
                </c:pt>
                <c:pt idx="1207">
                  <c:v>19.8</c:v>
                </c:pt>
                <c:pt idx="1208">
                  <c:v>19.8</c:v>
                </c:pt>
                <c:pt idx="1209">
                  <c:v>19.8</c:v>
                </c:pt>
                <c:pt idx="1210">
                  <c:v>19.8</c:v>
                </c:pt>
                <c:pt idx="1211">
                  <c:v>19.8</c:v>
                </c:pt>
                <c:pt idx="1212">
                  <c:v>19.8</c:v>
                </c:pt>
                <c:pt idx="1213">
                  <c:v>19.8</c:v>
                </c:pt>
                <c:pt idx="1214">
                  <c:v>19.7</c:v>
                </c:pt>
                <c:pt idx="1215">
                  <c:v>19.7</c:v>
                </c:pt>
                <c:pt idx="1216">
                  <c:v>19.7</c:v>
                </c:pt>
                <c:pt idx="1217">
                  <c:v>19.7</c:v>
                </c:pt>
                <c:pt idx="1218">
                  <c:v>19.7</c:v>
                </c:pt>
                <c:pt idx="1219">
                  <c:v>19.7</c:v>
                </c:pt>
                <c:pt idx="1220">
                  <c:v>19.7</c:v>
                </c:pt>
                <c:pt idx="1221">
                  <c:v>19.600000000000001</c:v>
                </c:pt>
                <c:pt idx="1222">
                  <c:v>19.600000000000001</c:v>
                </c:pt>
                <c:pt idx="1223">
                  <c:v>19.600000000000001</c:v>
                </c:pt>
                <c:pt idx="1224">
                  <c:v>19.600000000000001</c:v>
                </c:pt>
                <c:pt idx="1225">
                  <c:v>19.600000000000001</c:v>
                </c:pt>
                <c:pt idx="1226">
                  <c:v>19.600000000000001</c:v>
                </c:pt>
                <c:pt idx="1227">
                  <c:v>19.600000000000001</c:v>
                </c:pt>
                <c:pt idx="1228">
                  <c:v>19.600000000000001</c:v>
                </c:pt>
                <c:pt idx="1229">
                  <c:v>19.5</c:v>
                </c:pt>
                <c:pt idx="1230">
                  <c:v>19.5</c:v>
                </c:pt>
                <c:pt idx="1231">
                  <c:v>19.5</c:v>
                </c:pt>
                <c:pt idx="1232">
                  <c:v>19.5</c:v>
                </c:pt>
                <c:pt idx="1233">
                  <c:v>19.5</c:v>
                </c:pt>
                <c:pt idx="1234">
                  <c:v>19.5</c:v>
                </c:pt>
                <c:pt idx="1235">
                  <c:v>19.5</c:v>
                </c:pt>
                <c:pt idx="1236">
                  <c:v>19.5</c:v>
                </c:pt>
                <c:pt idx="1237">
                  <c:v>19.399999999999999</c:v>
                </c:pt>
                <c:pt idx="1238">
                  <c:v>19.399999999999999</c:v>
                </c:pt>
                <c:pt idx="1239">
                  <c:v>19.399999999999999</c:v>
                </c:pt>
                <c:pt idx="1240">
                  <c:v>19.399999999999999</c:v>
                </c:pt>
                <c:pt idx="1241">
                  <c:v>19.399999999999999</c:v>
                </c:pt>
                <c:pt idx="1242">
                  <c:v>19.399999999999999</c:v>
                </c:pt>
                <c:pt idx="1243">
                  <c:v>19.399999999999999</c:v>
                </c:pt>
                <c:pt idx="1244">
                  <c:v>19.399999999999999</c:v>
                </c:pt>
                <c:pt idx="1245">
                  <c:v>19.3</c:v>
                </c:pt>
                <c:pt idx="1246">
                  <c:v>19.3</c:v>
                </c:pt>
                <c:pt idx="1247">
                  <c:v>19.3</c:v>
                </c:pt>
                <c:pt idx="1248">
                  <c:v>19.3</c:v>
                </c:pt>
                <c:pt idx="1249">
                  <c:v>19.3</c:v>
                </c:pt>
                <c:pt idx="1250">
                  <c:v>19.3</c:v>
                </c:pt>
                <c:pt idx="1251">
                  <c:v>19.3</c:v>
                </c:pt>
                <c:pt idx="1252">
                  <c:v>19.3</c:v>
                </c:pt>
                <c:pt idx="1253">
                  <c:v>19.2</c:v>
                </c:pt>
                <c:pt idx="1254">
                  <c:v>19.2</c:v>
                </c:pt>
                <c:pt idx="1255">
                  <c:v>19.2</c:v>
                </c:pt>
                <c:pt idx="1256">
                  <c:v>19.2</c:v>
                </c:pt>
                <c:pt idx="1257">
                  <c:v>19.2</c:v>
                </c:pt>
                <c:pt idx="1258">
                  <c:v>19.2</c:v>
                </c:pt>
                <c:pt idx="1259">
                  <c:v>19.2</c:v>
                </c:pt>
                <c:pt idx="1260">
                  <c:v>19.2</c:v>
                </c:pt>
                <c:pt idx="1261">
                  <c:v>19.100000000000001</c:v>
                </c:pt>
                <c:pt idx="1262">
                  <c:v>19.100000000000001</c:v>
                </c:pt>
                <c:pt idx="1263">
                  <c:v>19.100000000000001</c:v>
                </c:pt>
                <c:pt idx="1264">
                  <c:v>19.100000000000001</c:v>
                </c:pt>
                <c:pt idx="1265">
                  <c:v>19.100000000000001</c:v>
                </c:pt>
                <c:pt idx="1266">
                  <c:v>19.100000000000001</c:v>
                </c:pt>
                <c:pt idx="1267">
                  <c:v>19.100000000000001</c:v>
                </c:pt>
                <c:pt idx="1268">
                  <c:v>19.100000000000001</c:v>
                </c:pt>
                <c:pt idx="1269">
                  <c:v>19.100000000000001</c:v>
                </c:pt>
                <c:pt idx="1270">
                  <c:v>19</c:v>
                </c:pt>
                <c:pt idx="1271">
                  <c:v>19</c:v>
                </c:pt>
                <c:pt idx="1272">
                  <c:v>19</c:v>
                </c:pt>
                <c:pt idx="1273">
                  <c:v>19</c:v>
                </c:pt>
                <c:pt idx="1274">
                  <c:v>19</c:v>
                </c:pt>
                <c:pt idx="1275">
                  <c:v>19</c:v>
                </c:pt>
                <c:pt idx="1276">
                  <c:v>19</c:v>
                </c:pt>
                <c:pt idx="1277">
                  <c:v>19</c:v>
                </c:pt>
                <c:pt idx="1278">
                  <c:v>18.899999999999999</c:v>
                </c:pt>
                <c:pt idx="1279">
                  <c:v>18.899999999999999</c:v>
                </c:pt>
                <c:pt idx="1280">
                  <c:v>18.899999999999999</c:v>
                </c:pt>
                <c:pt idx="1281">
                  <c:v>18.899999999999999</c:v>
                </c:pt>
                <c:pt idx="1282">
                  <c:v>18.899999999999999</c:v>
                </c:pt>
                <c:pt idx="1283">
                  <c:v>18.899999999999999</c:v>
                </c:pt>
                <c:pt idx="1284">
                  <c:v>18.899999999999999</c:v>
                </c:pt>
                <c:pt idx="1285">
                  <c:v>18.899999999999999</c:v>
                </c:pt>
                <c:pt idx="1286">
                  <c:v>18.8</c:v>
                </c:pt>
                <c:pt idx="1287">
                  <c:v>18.8</c:v>
                </c:pt>
                <c:pt idx="1288">
                  <c:v>18.8</c:v>
                </c:pt>
                <c:pt idx="1289">
                  <c:v>18.8</c:v>
                </c:pt>
                <c:pt idx="1290">
                  <c:v>18.8</c:v>
                </c:pt>
                <c:pt idx="1291">
                  <c:v>18.8</c:v>
                </c:pt>
                <c:pt idx="1292">
                  <c:v>18.8</c:v>
                </c:pt>
                <c:pt idx="1293">
                  <c:v>18.8</c:v>
                </c:pt>
                <c:pt idx="1294">
                  <c:v>18.7</c:v>
                </c:pt>
                <c:pt idx="1295">
                  <c:v>18.7</c:v>
                </c:pt>
                <c:pt idx="1296">
                  <c:v>18.7</c:v>
                </c:pt>
                <c:pt idx="1297">
                  <c:v>18.7</c:v>
                </c:pt>
                <c:pt idx="1298">
                  <c:v>18.7</c:v>
                </c:pt>
                <c:pt idx="1299">
                  <c:v>18.7</c:v>
                </c:pt>
                <c:pt idx="1300">
                  <c:v>18.7</c:v>
                </c:pt>
                <c:pt idx="1301">
                  <c:v>18.7</c:v>
                </c:pt>
                <c:pt idx="1302">
                  <c:v>18.7</c:v>
                </c:pt>
                <c:pt idx="1303">
                  <c:v>18.600000000000001</c:v>
                </c:pt>
                <c:pt idx="1304">
                  <c:v>18.600000000000001</c:v>
                </c:pt>
                <c:pt idx="1305">
                  <c:v>18.600000000000001</c:v>
                </c:pt>
                <c:pt idx="1306">
                  <c:v>18.600000000000001</c:v>
                </c:pt>
                <c:pt idx="1307">
                  <c:v>18.600000000000001</c:v>
                </c:pt>
                <c:pt idx="1308">
                  <c:v>18.600000000000001</c:v>
                </c:pt>
                <c:pt idx="1309">
                  <c:v>18.600000000000001</c:v>
                </c:pt>
                <c:pt idx="1310">
                  <c:v>18.600000000000001</c:v>
                </c:pt>
                <c:pt idx="1311">
                  <c:v>18.5</c:v>
                </c:pt>
                <c:pt idx="1312">
                  <c:v>18.5</c:v>
                </c:pt>
                <c:pt idx="1313">
                  <c:v>18.5</c:v>
                </c:pt>
                <c:pt idx="1314">
                  <c:v>18.5</c:v>
                </c:pt>
                <c:pt idx="1315">
                  <c:v>18.5</c:v>
                </c:pt>
                <c:pt idx="1316">
                  <c:v>18.5</c:v>
                </c:pt>
                <c:pt idx="1317">
                  <c:v>18.5</c:v>
                </c:pt>
                <c:pt idx="1318">
                  <c:v>18.5</c:v>
                </c:pt>
                <c:pt idx="1319">
                  <c:v>18.399999999999999</c:v>
                </c:pt>
                <c:pt idx="1320">
                  <c:v>18.399999999999999</c:v>
                </c:pt>
                <c:pt idx="1321">
                  <c:v>18.399999999999999</c:v>
                </c:pt>
                <c:pt idx="1322">
                  <c:v>18.399999999999999</c:v>
                </c:pt>
                <c:pt idx="1323">
                  <c:v>18.399999999999999</c:v>
                </c:pt>
                <c:pt idx="1324">
                  <c:v>18.399999999999999</c:v>
                </c:pt>
                <c:pt idx="1325">
                  <c:v>18.399999999999999</c:v>
                </c:pt>
                <c:pt idx="1326">
                  <c:v>18.399999999999999</c:v>
                </c:pt>
                <c:pt idx="1327">
                  <c:v>18.399999999999999</c:v>
                </c:pt>
                <c:pt idx="1328">
                  <c:v>18.3</c:v>
                </c:pt>
                <c:pt idx="1329">
                  <c:v>18.3</c:v>
                </c:pt>
                <c:pt idx="1330">
                  <c:v>18.3</c:v>
                </c:pt>
                <c:pt idx="1331">
                  <c:v>18.3</c:v>
                </c:pt>
                <c:pt idx="1332">
                  <c:v>18.3</c:v>
                </c:pt>
                <c:pt idx="1333">
                  <c:v>18.3</c:v>
                </c:pt>
                <c:pt idx="1334">
                  <c:v>18.3</c:v>
                </c:pt>
                <c:pt idx="1335">
                  <c:v>18.3</c:v>
                </c:pt>
                <c:pt idx="1336">
                  <c:v>18.2</c:v>
                </c:pt>
                <c:pt idx="1337">
                  <c:v>18.2</c:v>
                </c:pt>
                <c:pt idx="1338">
                  <c:v>18.2</c:v>
                </c:pt>
                <c:pt idx="1339">
                  <c:v>18.2</c:v>
                </c:pt>
                <c:pt idx="1340">
                  <c:v>18.2</c:v>
                </c:pt>
                <c:pt idx="1341">
                  <c:v>18.2</c:v>
                </c:pt>
                <c:pt idx="1342">
                  <c:v>18.2</c:v>
                </c:pt>
                <c:pt idx="1343">
                  <c:v>18.2</c:v>
                </c:pt>
                <c:pt idx="1344">
                  <c:v>18.2</c:v>
                </c:pt>
                <c:pt idx="1345">
                  <c:v>18.100000000000001</c:v>
                </c:pt>
                <c:pt idx="1346">
                  <c:v>18.100000000000001</c:v>
                </c:pt>
                <c:pt idx="1347">
                  <c:v>18.100000000000001</c:v>
                </c:pt>
                <c:pt idx="1348">
                  <c:v>18.100000000000001</c:v>
                </c:pt>
                <c:pt idx="1349">
                  <c:v>18.100000000000001</c:v>
                </c:pt>
                <c:pt idx="1350">
                  <c:v>18.100000000000001</c:v>
                </c:pt>
                <c:pt idx="1351">
                  <c:v>18.100000000000001</c:v>
                </c:pt>
                <c:pt idx="1352">
                  <c:v>18.100000000000001</c:v>
                </c:pt>
                <c:pt idx="1353">
                  <c:v>18</c:v>
                </c:pt>
                <c:pt idx="1354">
                  <c:v>18</c:v>
                </c:pt>
                <c:pt idx="1355">
                  <c:v>18</c:v>
                </c:pt>
                <c:pt idx="1356">
                  <c:v>18</c:v>
                </c:pt>
                <c:pt idx="1357">
                  <c:v>18</c:v>
                </c:pt>
                <c:pt idx="1358">
                  <c:v>18</c:v>
                </c:pt>
                <c:pt idx="1359">
                  <c:v>18</c:v>
                </c:pt>
                <c:pt idx="1360">
                  <c:v>18</c:v>
                </c:pt>
                <c:pt idx="1361">
                  <c:v>18</c:v>
                </c:pt>
                <c:pt idx="1362">
                  <c:v>17.899999999999999</c:v>
                </c:pt>
                <c:pt idx="1363">
                  <c:v>17.899999999999999</c:v>
                </c:pt>
                <c:pt idx="1364">
                  <c:v>17.899999999999999</c:v>
                </c:pt>
                <c:pt idx="1365">
                  <c:v>17.899999999999999</c:v>
                </c:pt>
                <c:pt idx="1366">
                  <c:v>17.899999999999999</c:v>
                </c:pt>
                <c:pt idx="1367">
                  <c:v>17.899999999999999</c:v>
                </c:pt>
                <c:pt idx="1368">
                  <c:v>17.899999999999999</c:v>
                </c:pt>
                <c:pt idx="1369">
                  <c:v>17.899999999999999</c:v>
                </c:pt>
                <c:pt idx="1370">
                  <c:v>17.899999999999999</c:v>
                </c:pt>
                <c:pt idx="1371">
                  <c:v>17.8</c:v>
                </c:pt>
                <c:pt idx="1372">
                  <c:v>17.8</c:v>
                </c:pt>
                <c:pt idx="1373">
                  <c:v>17.8</c:v>
                </c:pt>
                <c:pt idx="1374">
                  <c:v>17.8</c:v>
                </c:pt>
                <c:pt idx="1375">
                  <c:v>17.8</c:v>
                </c:pt>
                <c:pt idx="1376">
                  <c:v>17.8</c:v>
                </c:pt>
                <c:pt idx="1377">
                  <c:v>17.8</c:v>
                </c:pt>
                <c:pt idx="1378">
                  <c:v>17.8</c:v>
                </c:pt>
                <c:pt idx="1379">
                  <c:v>17.7</c:v>
                </c:pt>
                <c:pt idx="1380">
                  <c:v>17.7</c:v>
                </c:pt>
                <c:pt idx="1381">
                  <c:v>17.7</c:v>
                </c:pt>
                <c:pt idx="1382">
                  <c:v>17.7</c:v>
                </c:pt>
                <c:pt idx="1383">
                  <c:v>17.7</c:v>
                </c:pt>
                <c:pt idx="1384">
                  <c:v>17.7</c:v>
                </c:pt>
                <c:pt idx="1385">
                  <c:v>17.7</c:v>
                </c:pt>
                <c:pt idx="1386">
                  <c:v>17.7</c:v>
                </c:pt>
                <c:pt idx="1387">
                  <c:v>17.7</c:v>
                </c:pt>
                <c:pt idx="1388">
                  <c:v>17.600000000000001</c:v>
                </c:pt>
                <c:pt idx="1389">
                  <c:v>17.600000000000001</c:v>
                </c:pt>
                <c:pt idx="1390">
                  <c:v>17.600000000000001</c:v>
                </c:pt>
                <c:pt idx="1391">
                  <c:v>17.600000000000001</c:v>
                </c:pt>
                <c:pt idx="1392">
                  <c:v>17.600000000000001</c:v>
                </c:pt>
                <c:pt idx="1393">
                  <c:v>17.600000000000001</c:v>
                </c:pt>
                <c:pt idx="1394">
                  <c:v>17.600000000000001</c:v>
                </c:pt>
                <c:pt idx="1395">
                  <c:v>17.600000000000001</c:v>
                </c:pt>
                <c:pt idx="1396">
                  <c:v>17.600000000000001</c:v>
                </c:pt>
                <c:pt idx="1397">
                  <c:v>17.5</c:v>
                </c:pt>
                <c:pt idx="1398">
                  <c:v>17.5</c:v>
                </c:pt>
                <c:pt idx="1399">
                  <c:v>17.5</c:v>
                </c:pt>
                <c:pt idx="1400">
                  <c:v>17.5</c:v>
                </c:pt>
                <c:pt idx="1401">
                  <c:v>17.5</c:v>
                </c:pt>
                <c:pt idx="1402">
                  <c:v>17.5</c:v>
                </c:pt>
                <c:pt idx="1403">
                  <c:v>17.5</c:v>
                </c:pt>
                <c:pt idx="1404">
                  <c:v>17.5</c:v>
                </c:pt>
                <c:pt idx="1405">
                  <c:v>17.5</c:v>
                </c:pt>
                <c:pt idx="1406">
                  <c:v>17.399999999999999</c:v>
                </c:pt>
                <c:pt idx="1407">
                  <c:v>17.399999999999999</c:v>
                </c:pt>
                <c:pt idx="1408">
                  <c:v>17.399999999999999</c:v>
                </c:pt>
                <c:pt idx="1409">
                  <c:v>17.399999999999999</c:v>
                </c:pt>
                <c:pt idx="1410">
                  <c:v>17.399999999999999</c:v>
                </c:pt>
                <c:pt idx="1411">
                  <c:v>17.399999999999999</c:v>
                </c:pt>
                <c:pt idx="1412">
                  <c:v>17.399999999999999</c:v>
                </c:pt>
                <c:pt idx="1413">
                  <c:v>17.399999999999999</c:v>
                </c:pt>
                <c:pt idx="1414">
                  <c:v>17.399999999999999</c:v>
                </c:pt>
                <c:pt idx="1415">
                  <c:v>17.3</c:v>
                </c:pt>
                <c:pt idx="1416">
                  <c:v>17.3</c:v>
                </c:pt>
                <c:pt idx="1417">
                  <c:v>17.3</c:v>
                </c:pt>
                <c:pt idx="1418">
                  <c:v>17.3</c:v>
                </c:pt>
                <c:pt idx="1419">
                  <c:v>17.3</c:v>
                </c:pt>
                <c:pt idx="1420">
                  <c:v>17.3</c:v>
                </c:pt>
                <c:pt idx="1421">
                  <c:v>17.3</c:v>
                </c:pt>
                <c:pt idx="1422">
                  <c:v>17.3</c:v>
                </c:pt>
                <c:pt idx="1423">
                  <c:v>17.3</c:v>
                </c:pt>
                <c:pt idx="1424">
                  <c:v>17.2</c:v>
                </c:pt>
                <c:pt idx="1425">
                  <c:v>17.2</c:v>
                </c:pt>
                <c:pt idx="1426">
                  <c:v>17.2</c:v>
                </c:pt>
                <c:pt idx="1427">
                  <c:v>17.2</c:v>
                </c:pt>
                <c:pt idx="1428">
                  <c:v>17.2</c:v>
                </c:pt>
                <c:pt idx="1429">
                  <c:v>17.2</c:v>
                </c:pt>
                <c:pt idx="1430">
                  <c:v>17.2</c:v>
                </c:pt>
                <c:pt idx="1431">
                  <c:v>17.2</c:v>
                </c:pt>
                <c:pt idx="1432">
                  <c:v>17.2</c:v>
                </c:pt>
                <c:pt idx="1433">
                  <c:v>17.100000000000001</c:v>
                </c:pt>
                <c:pt idx="1434">
                  <c:v>17.100000000000001</c:v>
                </c:pt>
                <c:pt idx="1435">
                  <c:v>17.100000000000001</c:v>
                </c:pt>
                <c:pt idx="1436">
                  <c:v>17.100000000000001</c:v>
                </c:pt>
                <c:pt idx="1437">
                  <c:v>17.100000000000001</c:v>
                </c:pt>
                <c:pt idx="1438">
                  <c:v>17.100000000000001</c:v>
                </c:pt>
                <c:pt idx="1439">
                  <c:v>17.100000000000001</c:v>
                </c:pt>
                <c:pt idx="1440">
                  <c:v>17.100000000000001</c:v>
                </c:pt>
                <c:pt idx="1441">
                  <c:v>17.100000000000001</c:v>
                </c:pt>
                <c:pt idx="1442">
                  <c:v>17</c:v>
                </c:pt>
                <c:pt idx="1443">
                  <c:v>17</c:v>
                </c:pt>
                <c:pt idx="1444">
                  <c:v>17</c:v>
                </c:pt>
                <c:pt idx="1445">
                  <c:v>17</c:v>
                </c:pt>
                <c:pt idx="1446">
                  <c:v>17</c:v>
                </c:pt>
                <c:pt idx="1447">
                  <c:v>17</c:v>
                </c:pt>
                <c:pt idx="1448">
                  <c:v>17</c:v>
                </c:pt>
                <c:pt idx="1449">
                  <c:v>17</c:v>
                </c:pt>
                <c:pt idx="1450">
                  <c:v>17</c:v>
                </c:pt>
                <c:pt idx="1451">
                  <c:v>16.899999999999999</c:v>
                </c:pt>
                <c:pt idx="1452">
                  <c:v>16.899999999999999</c:v>
                </c:pt>
                <c:pt idx="1453">
                  <c:v>16.899999999999999</c:v>
                </c:pt>
                <c:pt idx="1454">
                  <c:v>16.899999999999999</c:v>
                </c:pt>
                <c:pt idx="1455">
                  <c:v>16.899999999999999</c:v>
                </c:pt>
                <c:pt idx="1456">
                  <c:v>16.899999999999999</c:v>
                </c:pt>
                <c:pt idx="1457">
                  <c:v>16.899999999999999</c:v>
                </c:pt>
                <c:pt idx="1458">
                  <c:v>16.899999999999999</c:v>
                </c:pt>
                <c:pt idx="1459">
                  <c:v>16.899999999999999</c:v>
                </c:pt>
                <c:pt idx="1460">
                  <c:v>16.8</c:v>
                </c:pt>
                <c:pt idx="1461">
                  <c:v>16.8</c:v>
                </c:pt>
                <c:pt idx="1462">
                  <c:v>16.8</c:v>
                </c:pt>
                <c:pt idx="1463">
                  <c:v>16.8</c:v>
                </c:pt>
                <c:pt idx="1464">
                  <c:v>16.8</c:v>
                </c:pt>
                <c:pt idx="1465">
                  <c:v>16.8</c:v>
                </c:pt>
                <c:pt idx="1466">
                  <c:v>16.8</c:v>
                </c:pt>
                <c:pt idx="1467">
                  <c:v>16.8</c:v>
                </c:pt>
                <c:pt idx="1468">
                  <c:v>16.8</c:v>
                </c:pt>
                <c:pt idx="1469">
                  <c:v>16.7</c:v>
                </c:pt>
                <c:pt idx="1470">
                  <c:v>16.7</c:v>
                </c:pt>
                <c:pt idx="1471">
                  <c:v>16.7</c:v>
                </c:pt>
                <c:pt idx="1472">
                  <c:v>16.7</c:v>
                </c:pt>
                <c:pt idx="1473">
                  <c:v>16.7</c:v>
                </c:pt>
                <c:pt idx="1474">
                  <c:v>16.7</c:v>
                </c:pt>
                <c:pt idx="1475">
                  <c:v>16.7</c:v>
                </c:pt>
                <c:pt idx="1476">
                  <c:v>16.7</c:v>
                </c:pt>
                <c:pt idx="1477">
                  <c:v>16.7</c:v>
                </c:pt>
                <c:pt idx="1478">
                  <c:v>16.7</c:v>
                </c:pt>
                <c:pt idx="1479">
                  <c:v>16.600000000000001</c:v>
                </c:pt>
                <c:pt idx="1480">
                  <c:v>16.600000000000001</c:v>
                </c:pt>
                <c:pt idx="1481">
                  <c:v>16.600000000000001</c:v>
                </c:pt>
                <c:pt idx="1482">
                  <c:v>16.600000000000001</c:v>
                </c:pt>
                <c:pt idx="1483">
                  <c:v>16.600000000000001</c:v>
                </c:pt>
                <c:pt idx="1484">
                  <c:v>16.600000000000001</c:v>
                </c:pt>
                <c:pt idx="1485">
                  <c:v>16.600000000000001</c:v>
                </c:pt>
                <c:pt idx="1486">
                  <c:v>16.600000000000001</c:v>
                </c:pt>
                <c:pt idx="1487">
                  <c:v>16.600000000000001</c:v>
                </c:pt>
                <c:pt idx="1488">
                  <c:v>16.5</c:v>
                </c:pt>
                <c:pt idx="1489">
                  <c:v>16.5</c:v>
                </c:pt>
                <c:pt idx="1490">
                  <c:v>16.5</c:v>
                </c:pt>
                <c:pt idx="1491">
                  <c:v>16.5</c:v>
                </c:pt>
                <c:pt idx="1492">
                  <c:v>16.5</c:v>
                </c:pt>
                <c:pt idx="1493">
                  <c:v>16.5</c:v>
                </c:pt>
                <c:pt idx="1494">
                  <c:v>16.5</c:v>
                </c:pt>
                <c:pt idx="1495">
                  <c:v>16.5</c:v>
                </c:pt>
                <c:pt idx="1496">
                  <c:v>16.5</c:v>
                </c:pt>
                <c:pt idx="1497">
                  <c:v>16.399999999999999</c:v>
                </c:pt>
                <c:pt idx="1498">
                  <c:v>16.399999999999999</c:v>
                </c:pt>
                <c:pt idx="1499">
                  <c:v>16.399999999999999</c:v>
                </c:pt>
                <c:pt idx="1500">
                  <c:v>16.399999999999999</c:v>
                </c:pt>
                <c:pt idx="1501">
                  <c:v>16.399999999999999</c:v>
                </c:pt>
                <c:pt idx="1502">
                  <c:v>16.399999999999999</c:v>
                </c:pt>
                <c:pt idx="1503">
                  <c:v>16.399999999999999</c:v>
                </c:pt>
                <c:pt idx="1504">
                  <c:v>16.399999999999999</c:v>
                </c:pt>
                <c:pt idx="1505">
                  <c:v>16.399999999999999</c:v>
                </c:pt>
                <c:pt idx="1506">
                  <c:v>16.399999999999999</c:v>
                </c:pt>
                <c:pt idx="1507">
                  <c:v>16.3</c:v>
                </c:pt>
                <c:pt idx="1508">
                  <c:v>16.3</c:v>
                </c:pt>
                <c:pt idx="1509">
                  <c:v>16.3</c:v>
                </c:pt>
                <c:pt idx="1510">
                  <c:v>16.3</c:v>
                </c:pt>
                <c:pt idx="1511">
                  <c:v>16.3</c:v>
                </c:pt>
                <c:pt idx="1512">
                  <c:v>16.3</c:v>
                </c:pt>
                <c:pt idx="1513">
                  <c:v>16.3</c:v>
                </c:pt>
                <c:pt idx="1514">
                  <c:v>16.3</c:v>
                </c:pt>
                <c:pt idx="1515">
                  <c:v>16.3</c:v>
                </c:pt>
                <c:pt idx="1516">
                  <c:v>16.2</c:v>
                </c:pt>
                <c:pt idx="1517">
                  <c:v>16.2</c:v>
                </c:pt>
                <c:pt idx="1518">
                  <c:v>16.2</c:v>
                </c:pt>
                <c:pt idx="1519">
                  <c:v>16.2</c:v>
                </c:pt>
                <c:pt idx="1520">
                  <c:v>16.2</c:v>
                </c:pt>
                <c:pt idx="1521">
                  <c:v>16.2</c:v>
                </c:pt>
                <c:pt idx="1522">
                  <c:v>16.2</c:v>
                </c:pt>
                <c:pt idx="1523">
                  <c:v>16.2</c:v>
                </c:pt>
                <c:pt idx="1524">
                  <c:v>16.2</c:v>
                </c:pt>
                <c:pt idx="1525">
                  <c:v>16.2</c:v>
                </c:pt>
                <c:pt idx="1526">
                  <c:v>16.100000000000001</c:v>
                </c:pt>
                <c:pt idx="1527">
                  <c:v>16.100000000000001</c:v>
                </c:pt>
                <c:pt idx="1528">
                  <c:v>16.100000000000001</c:v>
                </c:pt>
                <c:pt idx="1529">
                  <c:v>16.100000000000001</c:v>
                </c:pt>
                <c:pt idx="1530">
                  <c:v>16.100000000000001</c:v>
                </c:pt>
                <c:pt idx="1531">
                  <c:v>16.100000000000001</c:v>
                </c:pt>
                <c:pt idx="1532">
                  <c:v>16.100000000000001</c:v>
                </c:pt>
                <c:pt idx="1533">
                  <c:v>16.100000000000001</c:v>
                </c:pt>
                <c:pt idx="1534">
                  <c:v>16.100000000000001</c:v>
                </c:pt>
                <c:pt idx="1535">
                  <c:v>16.100000000000001</c:v>
                </c:pt>
                <c:pt idx="1536">
                  <c:v>16</c:v>
                </c:pt>
                <c:pt idx="1537">
                  <c:v>16</c:v>
                </c:pt>
                <c:pt idx="1538">
                  <c:v>16</c:v>
                </c:pt>
                <c:pt idx="1539">
                  <c:v>16</c:v>
                </c:pt>
                <c:pt idx="1540">
                  <c:v>16</c:v>
                </c:pt>
                <c:pt idx="1541">
                  <c:v>16</c:v>
                </c:pt>
                <c:pt idx="1542">
                  <c:v>16</c:v>
                </c:pt>
                <c:pt idx="1543">
                  <c:v>16</c:v>
                </c:pt>
                <c:pt idx="1544">
                  <c:v>16</c:v>
                </c:pt>
                <c:pt idx="1545">
                  <c:v>15.9</c:v>
                </c:pt>
                <c:pt idx="1546">
                  <c:v>15.9</c:v>
                </c:pt>
                <c:pt idx="1547">
                  <c:v>15.9</c:v>
                </c:pt>
                <c:pt idx="1548">
                  <c:v>15.9</c:v>
                </c:pt>
                <c:pt idx="1549">
                  <c:v>15.9</c:v>
                </c:pt>
                <c:pt idx="1550">
                  <c:v>15.9</c:v>
                </c:pt>
                <c:pt idx="1551">
                  <c:v>15.9</c:v>
                </c:pt>
                <c:pt idx="1552">
                  <c:v>15.9</c:v>
                </c:pt>
                <c:pt idx="1553">
                  <c:v>15.9</c:v>
                </c:pt>
                <c:pt idx="1554">
                  <c:v>15.9</c:v>
                </c:pt>
                <c:pt idx="1555">
                  <c:v>15.8</c:v>
                </c:pt>
                <c:pt idx="1556">
                  <c:v>15.8</c:v>
                </c:pt>
                <c:pt idx="1557">
                  <c:v>15.8</c:v>
                </c:pt>
                <c:pt idx="1558">
                  <c:v>15.8</c:v>
                </c:pt>
                <c:pt idx="1559">
                  <c:v>15.8</c:v>
                </c:pt>
                <c:pt idx="1560">
                  <c:v>15.8</c:v>
                </c:pt>
                <c:pt idx="1561">
                  <c:v>15.8</c:v>
                </c:pt>
                <c:pt idx="1562">
                  <c:v>15.8</c:v>
                </c:pt>
                <c:pt idx="1563">
                  <c:v>15.8</c:v>
                </c:pt>
                <c:pt idx="1564">
                  <c:v>15.8</c:v>
                </c:pt>
                <c:pt idx="1565">
                  <c:v>15.7</c:v>
                </c:pt>
                <c:pt idx="1566">
                  <c:v>15.7</c:v>
                </c:pt>
                <c:pt idx="1567">
                  <c:v>15.7</c:v>
                </c:pt>
                <c:pt idx="1568">
                  <c:v>15.7</c:v>
                </c:pt>
                <c:pt idx="1569">
                  <c:v>15.7</c:v>
                </c:pt>
                <c:pt idx="1570">
                  <c:v>15.7</c:v>
                </c:pt>
                <c:pt idx="1571">
                  <c:v>15.7</c:v>
                </c:pt>
                <c:pt idx="1572">
                  <c:v>15.7</c:v>
                </c:pt>
                <c:pt idx="1573">
                  <c:v>15.7</c:v>
                </c:pt>
                <c:pt idx="1574">
                  <c:v>15.7</c:v>
                </c:pt>
                <c:pt idx="1575">
                  <c:v>15.6</c:v>
                </c:pt>
                <c:pt idx="1576">
                  <c:v>15.6</c:v>
                </c:pt>
                <c:pt idx="1577">
                  <c:v>15.6</c:v>
                </c:pt>
                <c:pt idx="1578">
                  <c:v>15.6</c:v>
                </c:pt>
                <c:pt idx="1579">
                  <c:v>15.6</c:v>
                </c:pt>
                <c:pt idx="1580">
                  <c:v>15.6</c:v>
                </c:pt>
                <c:pt idx="1581">
                  <c:v>15.6</c:v>
                </c:pt>
                <c:pt idx="1582">
                  <c:v>15.6</c:v>
                </c:pt>
                <c:pt idx="1583">
                  <c:v>15.6</c:v>
                </c:pt>
                <c:pt idx="1584">
                  <c:v>15.6</c:v>
                </c:pt>
                <c:pt idx="1585">
                  <c:v>15.5</c:v>
                </c:pt>
                <c:pt idx="1586">
                  <c:v>15.5</c:v>
                </c:pt>
                <c:pt idx="1587">
                  <c:v>15.5</c:v>
                </c:pt>
                <c:pt idx="1588">
                  <c:v>15.5</c:v>
                </c:pt>
                <c:pt idx="1589">
                  <c:v>15.5</c:v>
                </c:pt>
                <c:pt idx="1590">
                  <c:v>15.5</c:v>
                </c:pt>
                <c:pt idx="1591">
                  <c:v>15.5</c:v>
                </c:pt>
                <c:pt idx="1592">
                  <c:v>15.5</c:v>
                </c:pt>
                <c:pt idx="1593">
                  <c:v>15.5</c:v>
                </c:pt>
                <c:pt idx="1594">
                  <c:v>15.5</c:v>
                </c:pt>
                <c:pt idx="1595">
                  <c:v>15.4</c:v>
                </c:pt>
                <c:pt idx="1596">
                  <c:v>15.4</c:v>
                </c:pt>
                <c:pt idx="1597">
                  <c:v>15.4</c:v>
                </c:pt>
                <c:pt idx="1598">
                  <c:v>15.4</c:v>
                </c:pt>
                <c:pt idx="1599">
                  <c:v>15.4</c:v>
                </c:pt>
                <c:pt idx="1600">
                  <c:v>15.4</c:v>
                </c:pt>
                <c:pt idx="1601">
                  <c:v>15.4</c:v>
                </c:pt>
                <c:pt idx="1602">
                  <c:v>15.4</c:v>
                </c:pt>
                <c:pt idx="1603">
                  <c:v>15.4</c:v>
                </c:pt>
                <c:pt idx="1604">
                  <c:v>15.4</c:v>
                </c:pt>
                <c:pt idx="1605">
                  <c:v>15.3</c:v>
                </c:pt>
                <c:pt idx="1606">
                  <c:v>15.3</c:v>
                </c:pt>
                <c:pt idx="1607">
                  <c:v>15.3</c:v>
                </c:pt>
                <c:pt idx="1608">
                  <c:v>15.3</c:v>
                </c:pt>
                <c:pt idx="1609">
                  <c:v>15.3</c:v>
                </c:pt>
                <c:pt idx="1610">
                  <c:v>15.3</c:v>
                </c:pt>
                <c:pt idx="1611">
                  <c:v>15.3</c:v>
                </c:pt>
                <c:pt idx="1612">
                  <c:v>15.3</c:v>
                </c:pt>
                <c:pt idx="1613">
                  <c:v>15.3</c:v>
                </c:pt>
                <c:pt idx="1614">
                  <c:v>15.3</c:v>
                </c:pt>
                <c:pt idx="1615">
                  <c:v>15.2</c:v>
                </c:pt>
                <c:pt idx="1616">
                  <c:v>15.2</c:v>
                </c:pt>
                <c:pt idx="1617">
                  <c:v>15.2</c:v>
                </c:pt>
                <c:pt idx="1618">
                  <c:v>15.2</c:v>
                </c:pt>
                <c:pt idx="1619">
                  <c:v>15.2</c:v>
                </c:pt>
                <c:pt idx="1620">
                  <c:v>15.2</c:v>
                </c:pt>
                <c:pt idx="1621">
                  <c:v>15.2</c:v>
                </c:pt>
                <c:pt idx="1622">
                  <c:v>15.2</c:v>
                </c:pt>
                <c:pt idx="1623">
                  <c:v>15.2</c:v>
                </c:pt>
                <c:pt idx="1624">
                  <c:v>15.2</c:v>
                </c:pt>
                <c:pt idx="1625">
                  <c:v>15.1</c:v>
                </c:pt>
                <c:pt idx="1626">
                  <c:v>15.1</c:v>
                </c:pt>
                <c:pt idx="1627">
                  <c:v>15.1</c:v>
                </c:pt>
                <c:pt idx="1628">
                  <c:v>15.1</c:v>
                </c:pt>
                <c:pt idx="1629">
                  <c:v>15.1</c:v>
                </c:pt>
                <c:pt idx="1630">
                  <c:v>15.1</c:v>
                </c:pt>
                <c:pt idx="1631">
                  <c:v>15.1</c:v>
                </c:pt>
                <c:pt idx="1632">
                  <c:v>15.1</c:v>
                </c:pt>
                <c:pt idx="1633">
                  <c:v>15.1</c:v>
                </c:pt>
                <c:pt idx="1634">
                  <c:v>15.1</c:v>
                </c:pt>
                <c:pt idx="1635">
                  <c:v>15.1</c:v>
                </c:pt>
                <c:pt idx="1636">
                  <c:v>15</c:v>
                </c:pt>
                <c:pt idx="1637">
                  <c:v>15</c:v>
                </c:pt>
                <c:pt idx="1638">
                  <c:v>15</c:v>
                </c:pt>
                <c:pt idx="1639">
                  <c:v>15</c:v>
                </c:pt>
                <c:pt idx="1640">
                  <c:v>15</c:v>
                </c:pt>
                <c:pt idx="1641">
                  <c:v>15</c:v>
                </c:pt>
                <c:pt idx="1642">
                  <c:v>15</c:v>
                </c:pt>
                <c:pt idx="1643">
                  <c:v>15</c:v>
                </c:pt>
                <c:pt idx="1644">
                  <c:v>15</c:v>
                </c:pt>
                <c:pt idx="1645">
                  <c:v>15</c:v>
                </c:pt>
                <c:pt idx="1646">
                  <c:v>14.9</c:v>
                </c:pt>
                <c:pt idx="1647">
                  <c:v>14.9</c:v>
                </c:pt>
                <c:pt idx="1648">
                  <c:v>14.9</c:v>
                </c:pt>
                <c:pt idx="1649">
                  <c:v>14.9</c:v>
                </c:pt>
                <c:pt idx="1650">
                  <c:v>14.9</c:v>
                </c:pt>
                <c:pt idx="1651">
                  <c:v>14.9</c:v>
                </c:pt>
                <c:pt idx="1652">
                  <c:v>14.9</c:v>
                </c:pt>
                <c:pt idx="1653">
                  <c:v>14.9</c:v>
                </c:pt>
                <c:pt idx="1654">
                  <c:v>14.9</c:v>
                </c:pt>
                <c:pt idx="1655">
                  <c:v>14.9</c:v>
                </c:pt>
                <c:pt idx="1656">
                  <c:v>14.8</c:v>
                </c:pt>
                <c:pt idx="1657">
                  <c:v>14.8</c:v>
                </c:pt>
                <c:pt idx="1658">
                  <c:v>14.8</c:v>
                </c:pt>
                <c:pt idx="1659">
                  <c:v>14.8</c:v>
                </c:pt>
                <c:pt idx="1660">
                  <c:v>14.8</c:v>
                </c:pt>
                <c:pt idx="1661">
                  <c:v>14.8</c:v>
                </c:pt>
                <c:pt idx="1662">
                  <c:v>14.8</c:v>
                </c:pt>
                <c:pt idx="1663">
                  <c:v>14.8</c:v>
                </c:pt>
                <c:pt idx="1664">
                  <c:v>14.8</c:v>
                </c:pt>
                <c:pt idx="1665">
                  <c:v>14.8</c:v>
                </c:pt>
                <c:pt idx="1666">
                  <c:v>14.8</c:v>
                </c:pt>
                <c:pt idx="1667">
                  <c:v>14.7</c:v>
                </c:pt>
                <c:pt idx="1668">
                  <c:v>14.7</c:v>
                </c:pt>
                <c:pt idx="1669">
                  <c:v>14.7</c:v>
                </c:pt>
                <c:pt idx="1670">
                  <c:v>14.7</c:v>
                </c:pt>
                <c:pt idx="1671">
                  <c:v>14.7</c:v>
                </c:pt>
                <c:pt idx="1672">
                  <c:v>14.7</c:v>
                </c:pt>
                <c:pt idx="1673">
                  <c:v>14.7</c:v>
                </c:pt>
                <c:pt idx="1674">
                  <c:v>14.7</c:v>
                </c:pt>
                <c:pt idx="1675">
                  <c:v>14.7</c:v>
                </c:pt>
                <c:pt idx="1676">
                  <c:v>14.7</c:v>
                </c:pt>
                <c:pt idx="1677">
                  <c:v>14.6</c:v>
                </c:pt>
                <c:pt idx="1678">
                  <c:v>14.6</c:v>
                </c:pt>
                <c:pt idx="1679">
                  <c:v>14.6</c:v>
                </c:pt>
                <c:pt idx="1680">
                  <c:v>14.6</c:v>
                </c:pt>
                <c:pt idx="1681">
                  <c:v>14.6</c:v>
                </c:pt>
                <c:pt idx="1682">
                  <c:v>14.6</c:v>
                </c:pt>
                <c:pt idx="1683">
                  <c:v>14.6</c:v>
                </c:pt>
                <c:pt idx="1684">
                  <c:v>14.6</c:v>
                </c:pt>
                <c:pt idx="1685">
                  <c:v>14.6</c:v>
                </c:pt>
                <c:pt idx="1686">
                  <c:v>14.6</c:v>
                </c:pt>
                <c:pt idx="1687">
                  <c:v>14.6</c:v>
                </c:pt>
                <c:pt idx="1688">
                  <c:v>14.5</c:v>
                </c:pt>
                <c:pt idx="1689">
                  <c:v>14.5</c:v>
                </c:pt>
                <c:pt idx="1690">
                  <c:v>14.5</c:v>
                </c:pt>
                <c:pt idx="1691">
                  <c:v>14.5</c:v>
                </c:pt>
                <c:pt idx="1692">
                  <c:v>14.5</c:v>
                </c:pt>
                <c:pt idx="1693">
                  <c:v>14.5</c:v>
                </c:pt>
                <c:pt idx="1694">
                  <c:v>14.5</c:v>
                </c:pt>
                <c:pt idx="1695">
                  <c:v>14.5</c:v>
                </c:pt>
                <c:pt idx="1696">
                  <c:v>14.5</c:v>
                </c:pt>
                <c:pt idx="1697">
                  <c:v>14.5</c:v>
                </c:pt>
                <c:pt idx="1698">
                  <c:v>14.5</c:v>
                </c:pt>
                <c:pt idx="1699">
                  <c:v>14.4</c:v>
                </c:pt>
                <c:pt idx="1700">
                  <c:v>14.4</c:v>
                </c:pt>
                <c:pt idx="1701">
                  <c:v>14.4</c:v>
                </c:pt>
                <c:pt idx="1702">
                  <c:v>14.4</c:v>
                </c:pt>
                <c:pt idx="1703">
                  <c:v>14.4</c:v>
                </c:pt>
                <c:pt idx="1704">
                  <c:v>14.4</c:v>
                </c:pt>
                <c:pt idx="1705">
                  <c:v>14.4</c:v>
                </c:pt>
                <c:pt idx="1706">
                  <c:v>14.4</c:v>
                </c:pt>
                <c:pt idx="1707">
                  <c:v>14.4</c:v>
                </c:pt>
                <c:pt idx="1708">
                  <c:v>14.4</c:v>
                </c:pt>
                <c:pt idx="1709">
                  <c:v>14.4</c:v>
                </c:pt>
                <c:pt idx="1710">
                  <c:v>14.3</c:v>
                </c:pt>
                <c:pt idx="1711">
                  <c:v>14.3</c:v>
                </c:pt>
                <c:pt idx="1712">
                  <c:v>14.3</c:v>
                </c:pt>
                <c:pt idx="1713">
                  <c:v>14.3</c:v>
                </c:pt>
                <c:pt idx="1714">
                  <c:v>14.3</c:v>
                </c:pt>
                <c:pt idx="1715">
                  <c:v>14.3</c:v>
                </c:pt>
                <c:pt idx="1716">
                  <c:v>14.3</c:v>
                </c:pt>
                <c:pt idx="1717">
                  <c:v>14.3</c:v>
                </c:pt>
                <c:pt idx="1718">
                  <c:v>14.3</c:v>
                </c:pt>
                <c:pt idx="1719">
                  <c:v>14.3</c:v>
                </c:pt>
                <c:pt idx="1720">
                  <c:v>14.2</c:v>
                </c:pt>
                <c:pt idx="1721">
                  <c:v>14.2</c:v>
                </c:pt>
                <c:pt idx="1722">
                  <c:v>14.2</c:v>
                </c:pt>
                <c:pt idx="1723">
                  <c:v>14.2</c:v>
                </c:pt>
                <c:pt idx="1724">
                  <c:v>14.2</c:v>
                </c:pt>
                <c:pt idx="1725">
                  <c:v>14.2</c:v>
                </c:pt>
                <c:pt idx="1726">
                  <c:v>14.2</c:v>
                </c:pt>
                <c:pt idx="1727">
                  <c:v>14.2</c:v>
                </c:pt>
                <c:pt idx="1728">
                  <c:v>14.2</c:v>
                </c:pt>
                <c:pt idx="1729">
                  <c:v>14.2</c:v>
                </c:pt>
                <c:pt idx="1730">
                  <c:v>14.2</c:v>
                </c:pt>
                <c:pt idx="1731">
                  <c:v>14.1</c:v>
                </c:pt>
                <c:pt idx="1732">
                  <c:v>14.1</c:v>
                </c:pt>
                <c:pt idx="1733">
                  <c:v>14.1</c:v>
                </c:pt>
                <c:pt idx="1734">
                  <c:v>14.1</c:v>
                </c:pt>
                <c:pt idx="1735">
                  <c:v>14.1</c:v>
                </c:pt>
                <c:pt idx="1736">
                  <c:v>14.1</c:v>
                </c:pt>
                <c:pt idx="1737">
                  <c:v>14.1</c:v>
                </c:pt>
                <c:pt idx="1738">
                  <c:v>14.1</c:v>
                </c:pt>
                <c:pt idx="1739">
                  <c:v>14.1</c:v>
                </c:pt>
                <c:pt idx="1740">
                  <c:v>14.1</c:v>
                </c:pt>
                <c:pt idx="1741">
                  <c:v>14.1</c:v>
                </c:pt>
                <c:pt idx="1742">
                  <c:v>14</c:v>
                </c:pt>
                <c:pt idx="1743">
                  <c:v>14</c:v>
                </c:pt>
                <c:pt idx="1744">
                  <c:v>14</c:v>
                </c:pt>
                <c:pt idx="1745">
                  <c:v>14</c:v>
                </c:pt>
                <c:pt idx="1746">
                  <c:v>14</c:v>
                </c:pt>
                <c:pt idx="1747">
                  <c:v>14</c:v>
                </c:pt>
                <c:pt idx="1748">
                  <c:v>14</c:v>
                </c:pt>
                <c:pt idx="1749">
                  <c:v>14</c:v>
                </c:pt>
                <c:pt idx="1750">
                  <c:v>14</c:v>
                </c:pt>
                <c:pt idx="1751">
                  <c:v>14</c:v>
                </c:pt>
                <c:pt idx="1752">
                  <c:v>14</c:v>
                </c:pt>
                <c:pt idx="1753">
                  <c:v>14</c:v>
                </c:pt>
                <c:pt idx="1754">
                  <c:v>13.9</c:v>
                </c:pt>
                <c:pt idx="1755">
                  <c:v>13.9</c:v>
                </c:pt>
                <c:pt idx="1756">
                  <c:v>13.9</c:v>
                </c:pt>
                <c:pt idx="1757">
                  <c:v>13.9</c:v>
                </c:pt>
                <c:pt idx="1758">
                  <c:v>13.9</c:v>
                </c:pt>
                <c:pt idx="1759">
                  <c:v>13.9</c:v>
                </c:pt>
                <c:pt idx="1760">
                  <c:v>13.9</c:v>
                </c:pt>
                <c:pt idx="1761">
                  <c:v>13.9</c:v>
                </c:pt>
                <c:pt idx="1762">
                  <c:v>13.9</c:v>
                </c:pt>
                <c:pt idx="1763">
                  <c:v>13.9</c:v>
                </c:pt>
                <c:pt idx="1764">
                  <c:v>13.9</c:v>
                </c:pt>
                <c:pt idx="1765">
                  <c:v>13.8</c:v>
                </c:pt>
                <c:pt idx="1766">
                  <c:v>13.8</c:v>
                </c:pt>
                <c:pt idx="1767">
                  <c:v>13.8</c:v>
                </c:pt>
                <c:pt idx="1768">
                  <c:v>13.8</c:v>
                </c:pt>
                <c:pt idx="1769">
                  <c:v>13.8</c:v>
                </c:pt>
                <c:pt idx="1770">
                  <c:v>13.8</c:v>
                </c:pt>
                <c:pt idx="1771">
                  <c:v>13.8</c:v>
                </c:pt>
                <c:pt idx="1772">
                  <c:v>13.8</c:v>
                </c:pt>
                <c:pt idx="1773">
                  <c:v>13.8</c:v>
                </c:pt>
                <c:pt idx="1774">
                  <c:v>13.8</c:v>
                </c:pt>
                <c:pt idx="1775">
                  <c:v>13.8</c:v>
                </c:pt>
                <c:pt idx="1776">
                  <c:v>13.7</c:v>
                </c:pt>
                <c:pt idx="1777">
                  <c:v>13.7</c:v>
                </c:pt>
                <c:pt idx="1778">
                  <c:v>13.7</c:v>
                </c:pt>
                <c:pt idx="1779">
                  <c:v>13.7</c:v>
                </c:pt>
                <c:pt idx="1780">
                  <c:v>13.7</c:v>
                </c:pt>
                <c:pt idx="1781">
                  <c:v>13.7</c:v>
                </c:pt>
                <c:pt idx="1782">
                  <c:v>13.7</c:v>
                </c:pt>
                <c:pt idx="1783">
                  <c:v>13.7</c:v>
                </c:pt>
                <c:pt idx="1784">
                  <c:v>13.7</c:v>
                </c:pt>
                <c:pt idx="1785">
                  <c:v>13.7</c:v>
                </c:pt>
                <c:pt idx="1786">
                  <c:v>13.7</c:v>
                </c:pt>
                <c:pt idx="1787">
                  <c:v>13.6</c:v>
                </c:pt>
                <c:pt idx="1788">
                  <c:v>13.6</c:v>
                </c:pt>
                <c:pt idx="1789">
                  <c:v>13.6</c:v>
                </c:pt>
                <c:pt idx="1790">
                  <c:v>13.6</c:v>
                </c:pt>
                <c:pt idx="1791">
                  <c:v>13.6</c:v>
                </c:pt>
                <c:pt idx="1792">
                  <c:v>13.6</c:v>
                </c:pt>
                <c:pt idx="1793">
                  <c:v>13.6</c:v>
                </c:pt>
                <c:pt idx="1794">
                  <c:v>13.6</c:v>
                </c:pt>
                <c:pt idx="1795">
                  <c:v>13.6</c:v>
                </c:pt>
                <c:pt idx="1796">
                  <c:v>13.6</c:v>
                </c:pt>
                <c:pt idx="1797">
                  <c:v>13.6</c:v>
                </c:pt>
                <c:pt idx="1798">
                  <c:v>13.6</c:v>
                </c:pt>
                <c:pt idx="1799">
                  <c:v>13.5</c:v>
                </c:pt>
                <c:pt idx="1800">
                  <c:v>13.5</c:v>
                </c:pt>
                <c:pt idx="1801">
                  <c:v>13.5</c:v>
                </c:pt>
                <c:pt idx="1802">
                  <c:v>13.5</c:v>
                </c:pt>
                <c:pt idx="1803">
                  <c:v>13.5</c:v>
                </c:pt>
                <c:pt idx="1804">
                  <c:v>13.5</c:v>
                </c:pt>
                <c:pt idx="1805">
                  <c:v>13.5</c:v>
                </c:pt>
                <c:pt idx="1806">
                  <c:v>13.5</c:v>
                </c:pt>
                <c:pt idx="1807">
                  <c:v>13.5</c:v>
                </c:pt>
                <c:pt idx="1808">
                  <c:v>13.5</c:v>
                </c:pt>
                <c:pt idx="1809">
                  <c:v>13.5</c:v>
                </c:pt>
                <c:pt idx="1810">
                  <c:v>13.4</c:v>
                </c:pt>
                <c:pt idx="1811">
                  <c:v>13.4</c:v>
                </c:pt>
                <c:pt idx="1812">
                  <c:v>13.4</c:v>
                </c:pt>
                <c:pt idx="1813">
                  <c:v>13.4</c:v>
                </c:pt>
                <c:pt idx="1814">
                  <c:v>13.4</c:v>
                </c:pt>
                <c:pt idx="1815">
                  <c:v>13.4</c:v>
                </c:pt>
                <c:pt idx="1816">
                  <c:v>13.4</c:v>
                </c:pt>
                <c:pt idx="1817">
                  <c:v>13.4</c:v>
                </c:pt>
                <c:pt idx="1818">
                  <c:v>13.4</c:v>
                </c:pt>
                <c:pt idx="1819">
                  <c:v>13.4</c:v>
                </c:pt>
                <c:pt idx="1820">
                  <c:v>13.4</c:v>
                </c:pt>
                <c:pt idx="1821">
                  <c:v>13.4</c:v>
                </c:pt>
                <c:pt idx="1822">
                  <c:v>13.3</c:v>
                </c:pt>
                <c:pt idx="1823">
                  <c:v>13.3</c:v>
                </c:pt>
                <c:pt idx="1824">
                  <c:v>13.3</c:v>
                </c:pt>
                <c:pt idx="1825">
                  <c:v>13.3</c:v>
                </c:pt>
                <c:pt idx="1826">
                  <c:v>13.3</c:v>
                </c:pt>
                <c:pt idx="1827">
                  <c:v>13.3</c:v>
                </c:pt>
                <c:pt idx="1828">
                  <c:v>13.3</c:v>
                </c:pt>
                <c:pt idx="1829">
                  <c:v>13.3</c:v>
                </c:pt>
                <c:pt idx="1830">
                  <c:v>13.3</c:v>
                </c:pt>
                <c:pt idx="1831">
                  <c:v>13.3</c:v>
                </c:pt>
                <c:pt idx="1832">
                  <c:v>13.3</c:v>
                </c:pt>
                <c:pt idx="1833">
                  <c:v>13.2</c:v>
                </c:pt>
                <c:pt idx="1834">
                  <c:v>13.2</c:v>
                </c:pt>
                <c:pt idx="1835">
                  <c:v>13.2</c:v>
                </c:pt>
                <c:pt idx="1836">
                  <c:v>13.2</c:v>
                </c:pt>
                <c:pt idx="1837">
                  <c:v>13.2</c:v>
                </c:pt>
                <c:pt idx="1838">
                  <c:v>13.2</c:v>
                </c:pt>
                <c:pt idx="1839">
                  <c:v>13.2</c:v>
                </c:pt>
                <c:pt idx="1840">
                  <c:v>13.2</c:v>
                </c:pt>
                <c:pt idx="1841">
                  <c:v>13.2</c:v>
                </c:pt>
                <c:pt idx="1842">
                  <c:v>13.2</c:v>
                </c:pt>
                <c:pt idx="1843">
                  <c:v>13.2</c:v>
                </c:pt>
                <c:pt idx="1844">
                  <c:v>13.2</c:v>
                </c:pt>
                <c:pt idx="1845">
                  <c:v>13.1</c:v>
                </c:pt>
                <c:pt idx="1846">
                  <c:v>13.1</c:v>
                </c:pt>
                <c:pt idx="1847">
                  <c:v>13.1</c:v>
                </c:pt>
                <c:pt idx="1848">
                  <c:v>13.1</c:v>
                </c:pt>
                <c:pt idx="1849">
                  <c:v>13.1</c:v>
                </c:pt>
                <c:pt idx="1850">
                  <c:v>13.1</c:v>
                </c:pt>
                <c:pt idx="1851">
                  <c:v>13.1</c:v>
                </c:pt>
                <c:pt idx="1852">
                  <c:v>13.1</c:v>
                </c:pt>
                <c:pt idx="1853">
                  <c:v>13.1</c:v>
                </c:pt>
                <c:pt idx="1854">
                  <c:v>13.1</c:v>
                </c:pt>
                <c:pt idx="1855">
                  <c:v>13.1</c:v>
                </c:pt>
                <c:pt idx="1856">
                  <c:v>13.1</c:v>
                </c:pt>
                <c:pt idx="1857">
                  <c:v>13</c:v>
                </c:pt>
                <c:pt idx="1858">
                  <c:v>13</c:v>
                </c:pt>
                <c:pt idx="1859">
                  <c:v>13</c:v>
                </c:pt>
                <c:pt idx="1860">
                  <c:v>13</c:v>
                </c:pt>
                <c:pt idx="1861">
                  <c:v>13</c:v>
                </c:pt>
                <c:pt idx="1862">
                  <c:v>13</c:v>
                </c:pt>
                <c:pt idx="1863">
                  <c:v>13</c:v>
                </c:pt>
                <c:pt idx="1864">
                  <c:v>13</c:v>
                </c:pt>
                <c:pt idx="1865">
                  <c:v>13</c:v>
                </c:pt>
                <c:pt idx="1866">
                  <c:v>13</c:v>
                </c:pt>
                <c:pt idx="1867">
                  <c:v>13</c:v>
                </c:pt>
                <c:pt idx="1868">
                  <c:v>13</c:v>
                </c:pt>
                <c:pt idx="1869">
                  <c:v>12.9</c:v>
                </c:pt>
                <c:pt idx="1870">
                  <c:v>12.9</c:v>
                </c:pt>
                <c:pt idx="1871">
                  <c:v>12.9</c:v>
                </c:pt>
                <c:pt idx="1872">
                  <c:v>12.9</c:v>
                </c:pt>
                <c:pt idx="1873">
                  <c:v>12.9</c:v>
                </c:pt>
                <c:pt idx="1874">
                  <c:v>12.9</c:v>
                </c:pt>
                <c:pt idx="1875">
                  <c:v>12.9</c:v>
                </c:pt>
                <c:pt idx="1876">
                  <c:v>12.9</c:v>
                </c:pt>
                <c:pt idx="1877">
                  <c:v>12.9</c:v>
                </c:pt>
                <c:pt idx="1878">
                  <c:v>12.9</c:v>
                </c:pt>
                <c:pt idx="1879">
                  <c:v>12.9</c:v>
                </c:pt>
                <c:pt idx="1880">
                  <c:v>12.9</c:v>
                </c:pt>
                <c:pt idx="1881">
                  <c:v>12.8</c:v>
                </c:pt>
                <c:pt idx="1882">
                  <c:v>12.8</c:v>
                </c:pt>
                <c:pt idx="1883">
                  <c:v>12.8</c:v>
                </c:pt>
                <c:pt idx="1884">
                  <c:v>12.8</c:v>
                </c:pt>
                <c:pt idx="1885">
                  <c:v>12.8</c:v>
                </c:pt>
                <c:pt idx="1886">
                  <c:v>12.8</c:v>
                </c:pt>
                <c:pt idx="1887">
                  <c:v>12.8</c:v>
                </c:pt>
                <c:pt idx="1888">
                  <c:v>12.8</c:v>
                </c:pt>
                <c:pt idx="1889">
                  <c:v>12.8</c:v>
                </c:pt>
                <c:pt idx="1890">
                  <c:v>12.8</c:v>
                </c:pt>
                <c:pt idx="1891">
                  <c:v>12.8</c:v>
                </c:pt>
                <c:pt idx="1892">
                  <c:v>12.8</c:v>
                </c:pt>
                <c:pt idx="1893">
                  <c:v>12.7</c:v>
                </c:pt>
                <c:pt idx="1894">
                  <c:v>12.7</c:v>
                </c:pt>
                <c:pt idx="1895">
                  <c:v>12.7</c:v>
                </c:pt>
                <c:pt idx="1896">
                  <c:v>12.7</c:v>
                </c:pt>
                <c:pt idx="1897">
                  <c:v>12.7</c:v>
                </c:pt>
                <c:pt idx="1898">
                  <c:v>12.7</c:v>
                </c:pt>
                <c:pt idx="1899">
                  <c:v>12.7</c:v>
                </c:pt>
                <c:pt idx="1900">
                  <c:v>12.7</c:v>
                </c:pt>
                <c:pt idx="1901">
                  <c:v>12.7</c:v>
                </c:pt>
                <c:pt idx="1902">
                  <c:v>12.7</c:v>
                </c:pt>
                <c:pt idx="1903">
                  <c:v>12.7</c:v>
                </c:pt>
                <c:pt idx="1904">
                  <c:v>12.7</c:v>
                </c:pt>
                <c:pt idx="1905">
                  <c:v>12.6</c:v>
                </c:pt>
                <c:pt idx="1906">
                  <c:v>12.6</c:v>
                </c:pt>
                <c:pt idx="1907">
                  <c:v>12.6</c:v>
                </c:pt>
                <c:pt idx="1908">
                  <c:v>12.6</c:v>
                </c:pt>
                <c:pt idx="1909">
                  <c:v>12.6</c:v>
                </c:pt>
                <c:pt idx="1910">
                  <c:v>12.6</c:v>
                </c:pt>
                <c:pt idx="1911">
                  <c:v>12.6</c:v>
                </c:pt>
                <c:pt idx="1912">
                  <c:v>12.6</c:v>
                </c:pt>
                <c:pt idx="1913">
                  <c:v>12.6</c:v>
                </c:pt>
                <c:pt idx="1914">
                  <c:v>12.6</c:v>
                </c:pt>
                <c:pt idx="1915">
                  <c:v>12.6</c:v>
                </c:pt>
                <c:pt idx="1916">
                  <c:v>12.6</c:v>
                </c:pt>
                <c:pt idx="1917">
                  <c:v>12.6</c:v>
                </c:pt>
                <c:pt idx="1918">
                  <c:v>12.5</c:v>
                </c:pt>
                <c:pt idx="1919">
                  <c:v>12.5</c:v>
                </c:pt>
                <c:pt idx="1920">
                  <c:v>12.5</c:v>
                </c:pt>
                <c:pt idx="1921">
                  <c:v>12.5</c:v>
                </c:pt>
                <c:pt idx="1922">
                  <c:v>12.5</c:v>
                </c:pt>
                <c:pt idx="1923">
                  <c:v>12.5</c:v>
                </c:pt>
                <c:pt idx="1924">
                  <c:v>12.5</c:v>
                </c:pt>
                <c:pt idx="1925">
                  <c:v>12.5</c:v>
                </c:pt>
                <c:pt idx="1926">
                  <c:v>12.5</c:v>
                </c:pt>
                <c:pt idx="1927">
                  <c:v>12.5</c:v>
                </c:pt>
                <c:pt idx="1928">
                  <c:v>12.5</c:v>
                </c:pt>
                <c:pt idx="1929">
                  <c:v>12.5</c:v>
                </c:pt>
                <c:pt idx="1930">
                  <c:v>12.4</c:v>
                </c:pt>
                <c:pt idx="1931">
                  <c:v>12.4</c:v>
                </c:pt>
                <c:pt idx="1932">
                  <c:v>12.4</c:v>
                </c:pt>
                <c:pt idx="1933">
                  <c:v>12.4</c:v>
                </c:pt>
                <c:pt idx="1934">
                  <c:v>12.4</c:v>
                </c:pt>
                <c:pt idx="1935">
                  <c:v>12.4</c:v>
                </c:pt>
                <c:pt idx="1936">
                  <c:v>12.4</c:v>
                </c:pt>
                <c:pt idx="1937">
                  <c:v>12.4</c:v>
                </c:pt>
                <c:pt idx="1938">
                  <c:v>12.4</c:v>
                </c:pt>
                <c:pt idx="1939">
                  <c:v>12.4</c:v>
                </c:pt>
                <c:pt idx="1940">
                  <c:v>12.4</c:v>
                </c:pt>
                <c:pt idx="1941">
                  <c:v>12.4</c:v>
                </c:pt>
                <c:pt idx="1942">
                  <c:v>12.4</c:v>
                </c:pt>
                <c:pt idx="1943">
                  <c:v>12.3</c:v>
                </c:pt>
                <c:pt idx="1944">
                  <c:v>12.3</c:v>
                </c:pt>
                <c:pt idx="1945">
                  <c:v>12.3</c:v>
                </c:pt>
                <c:pt idx="1946">
                  <c:v>12.3</c:v>
                </c:pt>
                <c:pt idx="1947">
                  <c:v>12.3</c:v>
                </c:pt>
                <c:pt idx="1948">
                  <c:v>12.3</c:v>
                </c:pt>
                <c:pt idx="1949">
                  <c:v>12.3</c:v>
                </c:pt>
                <c:pt idx="1950">
                  <c:v>12.3</c:v>
                </c:pt>
                <c:pt idx="1951">
                  <c:v>12.3</c:v>
                </c:pt>
                <c:pt idx="1952">
                  <c:v>12.3</c:v>
                </c:pt>
                <c:pt idx="1953">
                  <c:v>12.3</c:v>
                </c:pt>
                <c:pt idx="1954">
                  <c:v>12.3</c:v>
                </c:pt>
                <c:pt idx="1955">
                  <c:v>12.2</c:v>
                </c:pt>
                <c:pt idx="1956">
                  <c:v>12.2</c:v>
                </c:pt>
                <c:pt idx="1957">
                  <c:v>12.2</c:v>
                </c:pt>
                <c:pt idx="1958">
                  <c:v>12.2</c:v>
                </c:pt>
                <c:pt idx="1959">
                  <c:v>12.2</c:v>
                </c:pt>
                <c:pt idx="1960">
                  <c:v>12.2</c:v>
                </c:pt>
                <c:pt idx="1961">
                  <c:v>12.2</c:v>
                </c:pt>
                <c:pt idx="1962">
                  <c:v>12.2</c:v>
                </c:pt>
                <c:pt idx="1963">
                  <c:v>12.2</c:v>
                </c:pt>
                <c:pt idx="1964">
                  <c:v>12.2</c:v>
                </c:pt>
                <c:pt idx="1965">
                  <c:v>12.2</c:v>
                </c:pt>
                <c:pt idx="1966">
                  <c:v>12.2</c:v>
                </c:pt>
                <c:pt idx="1967">
                  <c:v>12.2</c:v>
                </c:pt>
                <c:pt idx="1968">
                  <c:v>12.1</c:v>
                </c:pt>
                <c:pt idx="1969">
                  <c:v>12.1</c:v>
                </c:pt>
                <c:pt idx="1970">
                  <c:v>12.1</c:v>
                </c:pt>
                <c:pt idx="1971">
                  <c:v>12.1</c:v>
                </c:pt>
                <c:pt idx="1972">
                  <c:v>12.1</c:v>
                </c:pt>
                <c:pt idx="1973">
                  <c:v>12.1</c:v>
                </c:pt>
                <c:pt idx="1974">
                  <c:v>12.1</c:v>
                </c:pt>
                <c:pt idx="1975">
                  <c:v>12.1</c:v>
                </c:pt>
                <c:pt idx="1976">
                  <c:v>12.1</c:v>
                </c:pt>
                <c:pt idx="1977">
                  <c:v>12.1</c:v>
                </c:pt>
                <c:pt idx="1978">
                  <c:v>12.1</c:v>
                </c:pt>
                <c:pt idx="1979">
                  <c:v>12.1</c:v>
                </c:pt>
                <c:pt idx="1980">
                  <c:v>12.1</c:v>
                </c:pt>
                <c:pt idx="1981">
                  <c:v>12</c:v>
                </c:pt>
                <c:pt idx="1982">
                  <c:v>12</c:v>
                </c:pt>
                <c:pt idx="1983">
                  <c:v>12</c:v>
                </c:pt>
                <c:pt idx="1984">
                  <c:v>12</c:v>
                </c:pt>
                <c:pt idx="1985">
                  <c:v>12</c:v>
                </c:pt>
                <c:pt idx="1986">
                  <c:v>12</c:v>
                </c:pt>
                <c:pt idx="1987">
                  <c:v>12</c:v>
                </c:pt>
                <c:pt idx="1988">
                  <c:v>12</c:v>
                </c:pt>
                <c:pt idx="1989">
                  <c:v>12</c:v>
                </c:pt>
                <c:pt idx="1990">
                  <c:v>12</c:v>
                </c:pt>
                <c:pt idx="1991">
                  <c:v>12</c:v>
                </c:pt>
                <c:pt idx="1992">
                  <c:v>12</c:v>
                </c:pt>
                <c:pt idx="1993">
                  <c:v>12</c:v>
                </c:pt>
                <c:pt idx="1994">
                  <c:v>11.9</c:v>
                </c:pt>
                <c:pt idx="1995">
                  <c:v>11.9</c:v>
                </c:pt>
                <c:pt idx="1996">
                  <c:v>11.9</c:v>
                </c:pt>
                <c:pt idx="1997">
                  <c:v>11.9</c:v>
                </c:pt>
                <c:pt idx="1998">
                  <c:v>11.9</c:v>
                </c:pt>
                <c:pt idx="1999">
                  <c:v>11.9</c:v>
                </c:pt>
                <c:pt idx="2000">
                  <c:v>11.9</c:v>
                </c:pt>
                <c:pt idx="2001">
                  <c:v>11.9</c:v>
                </c:pt>
                <c:pt idx="2002">
                  <c:v>11.9</c:v>
                </c:pt>
                <c:pt idx="2003">
                  <c:v>11.9</c:v>
                </c:pt>
                <c:pt idx="2004">
                  <c:v>11.9</c:v>
                </c:pt>
                <c:pt idx="2005">
                  <c:v>11.9</c:v>
                </c:pt>
                <c:pt idx="2006">
                  <c:v>11.9</c:v>
                </c:pt>
                <c:pt idx="2007">
                  <c:v>11.8</c:v>
                </c:pt>
                <c:pt idx="2008">
                  <c:v>11.8</c:v>
                </c:pt>
                <c:pt idx="2009">
                  <c:v>11.8</c:v>
                </c:pt>
                <c:pt idx="2010">
                  <c:v>11.8</c:v>
                </c:pt>
                <c:pt idx="2011">
                  <c:v>11.8</c:v>
                </c:pt>
                <c:pt idx="2012">
                  <c:v>11.8</c:v>
                </c:pt>
                <c:pt idx="2013">
                  <c:v>11.8</c:v>
                </c:pt>
                <c:pt idx="2014">
                  <c:v>11.8</c:v>
                </c:pt>
                <c:pt idx="2015">
                  <c:v>11.8</c:v>
                </c:pt>
                <c:pt idx="2016">
                  <c:v>11.8</c:v>
                </c:pt>
                <c:pt idx="2017">
                  <c:v>11.8</c:v>
                </c:pt>
                <c:pt idx="2018">
                  <c:v>11.8</c:v>
                </c:pt>
                <c:pt idx="2019">
                  <c:v>11.8</c:v>
                </c:pt>
                <c:pt idx="2020">
                  <c:v>11.7</c:v>
                </c:pt>
                <c:pt idx="2021">
                  <c:v>11.7</c:v>
                </c:pt>
                <c:pt idx="2022">
                  <c:v>11.7</c:v>
                </c:pt>
                <c:pt idx="2023">
                  <c:v>11.7</c:v>
                </c:pt>
                <c:pt idx="2024">
                  <c:v>11.7</c:v>
                </c:pt>
                <c:pt idx="2025">
                  <c:v>11.7</c:v>
                </c:pt>
                <c:pt idx="2026">
                  <c:v>11.7</c:v>
                </c:pt>
                <c:pt idx="2027">
                  <c:v>11.7</c:v>
                </c:pt>
                <c:pt idx="2028">
                  <c:v>11.7</c:v>
                </c:pt>
                <c:pt idx="2029">
                  <c:v>11.7</c:v>
                </c:pt>
                <c:pt idx="2030">
                  <c:v>11.7</c:v>
                </c:pt>
                <c:pt idx="2031">
                  <c:v>11.7</c:v>
                </c:pt>
                <c:pt idx="2032">
                  <c:v>11.7</c:v>
                </c:pt>
                <c:pt idx="2033">
                  <c:v>11.6</c:v>
                </c:pt>
                <c:pt idx="2034">
                  <c:v>11.6</c:v>
                </c:pt>
                <c:pt idx="2035">
                  <c:v>11.6</c:v>
                </c:pt>
                <c:pt idx="2036">
                  <c:v>11.6</c:v>
                </c:pt>
                <c:pt idx="2037">
                  <c:v>11.6</c:v>
                </c:pt>
                <c:pt idx="2038">
                  <c:v>11.6</c:v>
                </c:pt>
                <c:pt idx="2039">
                  <c:v>11.6</c:v>
                </c:pt>
                <c:pt idx="2040">
                  <c:v>11.6</c:v>
                </c:pt>
                <c:pt idx="2041">
                  <c:v>11.6</c:v>
                </c:pt>
                <c:pt idx="2042">
                  <c:v>11.6</c:v>
                </c:pt>
                <c:pt idx="2043">
                  <c:v>11.6</c:v>
                </c:pt>
                <c:pt idx="2044">
                  <c:v>11.6</c:v>
                </c:pt>
                <c:pt idx="2045">
                  <c:v>11.6</c:v>
                </c:pt>
                <c:pt idx="2046">
                  <c:v>11.6</c:v>
                </c:pt>
                <c:pt idx="2047">
                  <c:v>11.5</c:v>
                </c:pt>
                <c:pt idx="2048">
                  <c:v>11.5</c:v>
                </c:pt>
                <c:pt idx="2049">
                  <c:v>11.5</c:v>
                </c:pt>
                <c:pt idx="2050">
                  <c:v>11.5</c:v>
                </c:pt>
                <c:pt idx="2051">
                  <c:v>11.5</c:v>
                </c:pt>
                <c:pt idx="2052">
                  <c:v>11.5</c:v>
                </c:pt>
                <c:pt idx="2053">
                  <c:v>11.5</c:v>
                </c:pt>
                <c:pt idx="2054">
                  <c:v>11.5</c:v>
                </c:pt>
                <c:pt idx="2055">
                  <c:v>11.5</c:v>
                </c:pt>
                <c:pt idx="2056">
                  <c:v>11.5</c:v>
                </c:pt>
                <c:pt idx="2057">
                  <c:v>11.5</c:v>
                </c:pt>
                <c:pt idx="2058">
                  <c:v>11.5</c:v>
                </c:pt>
                <c:pt idx="2059">
                  <c:v>11.5</c:v>
                </c:pt>
                <c:pt idx="2060">
                  <c:v>11.4</c:v>
                </c:pt>
                <c:pt idx="2061">
                  <c:v>11.4</c:v>
                </c:pt>
                <c:pt idx="2062">
                  <c:v>11.4</c:v>
                </c:pt>
                <c:pt idx="2063">
                  <c:v>11.4</c:v>
                </c:pt>
                <c:pt idx="2064">
                  <c:v>11.4</c:v>
                </c:pt>
                <c:pt idx="2065">
                  <c:v>11.4</c:v>
                </c:pt>
                <c:pt idx="2066">
                  <c:v>11.4</c:v>
                </c:pt>
                <c:pt idx="2067">
                  <c:v>11.4</c:v>
                </c:pt>
                <c:pt idx="2068">
                  <c:v>11.4</c:v>
                </c:pt>
                <c:pt idx="2069">
                  <c:v>11.4</c:v>
                </c:pt>
                <c:pt idx="2070">
                  <c:v>11.4</c:v>
                </c:pt>
                <c:pt idx="2071">
                  <c:v>11.4</c:v>
                </c:pt>
                <c:pt idx="2072">
                  <c:v>11.4</c:v>
                </c:pt>
                <c:pt idx="2073">
                  <c:v>11.4</c:v>
                </c:pt>
                <c:pt idx="2074">
                  <c:v>11.3</c:v>
                </c:pt>
                <c:pt idx="2075">
                  <c:v>11.3</c:v>
                </c:pt>
                <c:pt idx="2076">
                  <c:v>11.3</c:v>
                </c:pt>
                <c:pt idx="2077">
                  <c:v>11.3</c:v>
                </c:pt>
                <c:pt idx="2078">
                  <c:v>11.3</c:v>
                </c:pt>
                <c:pt idx="2079">
                  <c:v>11.3</c:v>
                </c:pt>
                <c:pt idx="2080">
                  <c:v>11.3</c:v>
                </c:pt>
                <c:pt idx="2081">
                  <c:v>11.3</c:v>
                </c:pt>
                <c:pt idx="2082">
                  <c:v>11.3</c:v>
                </c:pt>
                <c:pt idx="2083">
                  <c:v>11.3</c:v>
                </c:pt>
                <c:pt idx="2084">
                  <c:v>11.3</c:v>
                </c:pt>
                <c:pt idx="2085">
                  <c:v>11.3</c:v>
                </c:pt>
                <c:pt idx="2086">
                  <c:v>11.3</c:v>
                </c:pt>
                <c:pt idx="2087">
                  <c:v>11.3</c:v>
                </c:pt>
                <c:pt idx="2088">
                  <c:v>11.2</c:v>
                </c:pt>
                <c:pt idx="2089">
                  <c:v>11.2</c:v>
                </c:pt>
                <c:pt idx="2090">
                  <c:v>11.2</c:v>
                </c:pt>
                <c:pt idx="2091">
                  <c:v>11.2</c:v>
                </c:pt>
                <c:pt idx="2092">
                  <c:v>11.2</c:v>
                </c:pt>
                <c:pt idx="2093">
                  <c:v>11.2</c:v>
                </c:pt>
                <c:pt idx="2094">
                  <c:v>11.2</c:v>
                </c:pt>
                <c:pt idx="2095">
                  <c:v>11.2</c:v>
                </c:pt>
                <c:pt idx="2096">
                  <c:v>11.2</c:v>
                </c:pt>
                <c:pt idx="2097">
                  <c:v>11.2</c:v>
                </c:pt>
                <c:pt idx="2098">
                  <c:v>11.2</c:v>
                </c:pt>
                <c:pt idx="2099">
                  <c:v>11.2</c:v>
                </c:pt>
                <c:pt idx="2100">
                  <c:v>11.2</c:v>
                </c:pt>
                <c:pt idx="2101">
                  <c:v>11.2</c:v>
                </c:pt>
                <c:pt idx="2102">
                  <c:v>11.1</c:v>
                </c:pt>
                <c:pt idx="2103">
                  <c:v>11.1</c:v>
                </c:pt>
                <c:pt idx="2104">
                  <c:v>11.1</c:v>
                </c:pt>
                <c:pt idx="2105">
                  <c:v>11.1</c:v>
                </c:pt>
                <c:pt idx="2106">
                  <c:v>11.1</c:v>
                </c:pt>
                <c:pt idx="2107">
                  <c:v>11.1</c:v>
                </c:pt>
                <c:pt idx="2108">
                  <c:v>11.1</c:v>
                </c:pt>
                <c:pt idx="2109">
                  <c:v>11.1</c:v>
                </c:pt>
                <c:pt idx="2110">
                  <c:v>11.1</c:v>
                </c:pt>
                <c:pt idx="2111">
                  <c:v>11.1</c:v>
                </c:pt>
                <c:pt idx="2112">
                  <c:v>11.1</c:v>
                </c:pt>
                <c:pt idx="2113">
                  <c:v>11.1</c:v>
                </c:pt>
                <c:pt idx="2114">
                  <c:v>11.1</c:v>
                </c:pt>
                <c:pt idx="2115">
                  <c:v>11</c:v>
                </c:pt>
                <c:pt idx="2116">
                  <c:v>11</c:v>
                </c:pt>
                <c:pt idx="2117">
                  <c:v>11</c:v>
                </c:pt>
                <c:pt idx="2118">
                  <c:v>11</c:v>
                </c:pt>
                <c:pt idx="2119">
                  <c:v>11</c:v>
                </c:pt>
                <c:pt idx="2120">
                  <c:v>11</c:v>
                </c:pt>
                <c:pt idx="2121">
                  <c:v>11</c:v>
                </c:pt>
                <c:pt idx="2122">
                  <c:v>11</c:v>
                </c:pt>
                <c:pt idx="2123">
                  <c:v>11</c:v>
                </c:pt>
                <c:pt idx="2124">
                  <c:v>11</c:v>
                </c:pt>
                <c:pt idx="2125">
                  <c:v>11</c:v>
                </c:pt>
                <c:pt idx="2126">
                  <c:v>11</c:v>
                </c:pt>
                <c:pt idx="2127">
                  <c:v>11</c:v>
                </c:pt>
                <c:pt idx="2128">
                  <c:v>11</c:v>
                </c:pt>
                <c:pt idx="2129">
                  <c:v>11</c:v>
                </c:pt>
                <c:pt idx="2130">
                  <c:v>10.9</c:v>
                </c:pt>
                <c:pt idx="2131">
                  <c:v>10.9</c:v>
                </c:pt>
                <c:pt idx="2132">
                  <c:v>10.9</c:v>
                </c:pt>
                <c:pt idx="2133">
                  <c:v>10.9</c:v>
                </c:pt>
                <c:pt idx="2134">
                  <c:v>10.9</c:v>
                </c:pt>
                <c:pt idx="2135">
                  <c:v>10.9</c:v>
                </c:pt>
                <c:pt idx="2136">
                  <c:v>10.9</c:v>
                </c:pt>
                <c:pt idx="2137">
                  <c:v>10.9</c:v>
                </c:pt>
                <c:pt idx="2138">
                  <c:v>10.9</c:v>
                </c:pt>
                <c:pt idx="2139">
                  <c:v>10.9</c:v>
                </c:pt>
                <c:pt idx="2140">
                  <c:v>10.9</c:v>
                </c:pt>
                <c:pt idx="2141">
                  <c:v>10.9</c:v>
                </c:pt>
                <c:pt idx="2142">
                  <c:v>10.9</c:v>
                </c:pt>
                <c:pt idx="2143">
                  <c:v>10.9</c:v>
                </c:pt>
                <c:pt idx="2144">
                  <c:v>10.8</c:v>
                </c:pt>
                <c:pt idx="2145">
                  <c:v>10.8</c:v>
                </c:pt>
                <c:pt idx="2146">
                  <c:v>10.8</c:v>
                </c:pt>
                <c:pt idx="2147">
                  <c:v>10.8</c:v>
                </c:pt>
                <c:pt idx="2148">
                  <c:v>10.8</c:v>
                </c:pt>
                <c:pt idx="2149">
                  <c:v>10.8</c:v>
                </c:pt>
                <c:pt idx="2150">
                  <c:v>10.8</c:v>
                </c:pt>
                <c:pt idx="2151">
                  <c:v>10.8</c:v>
                </c:pt>
                <c:pt idx="2152">
                  <c:v>10.8</c:v>
                </c:pt>
                <c:pt idx="2153">
                  <c:v>10.8</c:v>
                </c:pt>
                <c:pt idx="2154">
                  <c:v>10.8</c:v>
                </c:pt>
                <c:pt idx="2155">
                  <c:v>10.8</c:v>
                </c:pt>
                <c:pt idx="2156">
                  <c:v>10.8</c:v>
                </c:pt>
                <c:pt idx="2157">
                  <c:v>10.8</c:v>
                </c:pt>
                <c:pt idx="2158">
                  <c:v>10.7</c:v>
                </c:pt>
                <c:pt idx="2159">
                  <c:v>10.7</c:v>
                </c:pt>
                <c:pt idx="2160">
                  <c:v>10.7</c:v>
                </c:pt>
                <c:pt idx="2161">
                  <c:v>10.7</c:v>
                </c:pt>
                <c:pt idx="2162">
                  <c:v>10.7</c:v>
                </c:pt>
                <c:pt idx="2163">
                  <c:v>10.7</c:v>
                </c:pt>
                <c:pt idx="2164">
                  <c:v>10.7</c:v>
                </c:pt>
                <c:pt idx="2165">
                  <c:v>10.7</c:v>
                </c:pt>
                <c:pt idx="2166">
                  <c:v>10.7</c:v>
                </c:pt>
                <c:pt idx="2167">
                  <c:v>10.7</c:v>
                </c:pt>
                <c:pt idx="2168">
                  <c:v>10.7</c:v>
                </c:pt>
                <c:pt idx="2169">
                  <c:v>10.7</c:v>
                </c:pt>
                <c:pt idx="2170">
                  <c:v>10.7</c:v>
                </c:pt>
                <c:pt idx="2171">
                  <c:v>10.7</c:v>
                </c:pt>
                <c:pt idx="2172">
                  <c:v>10.7</c:v>
                </c:pt>
                <c:pt idx="2173">
                  <c:v>10.6</c:v>
                </c:pt>
                <c:pt idx="2174">
                  <c:v>10.6</c:v>
                </c:pt>
                <c:pt idx="2175">
                  <c:v>10.6</c:v>
                </c:pt>
                <c:pt idx="2176">
                  <c:v>10.6</c:v>
                </c:pt>
                <c:pt idx="2177">
                  <c:v>10.6</c:v>
                </c:pt>
                <c:pt idx="2178">
                  <c:v>10.6</c:v>
                </c:pt>
                <c:pt idx="2179">
                  <c:v>10.6</c:v>
                </c:pt>
                <c:pt idx="2180">
                  <c:v>10.6</c:v>
                </c:pt>
                <c:pt idx="2181">
                  <c:v>10.6</c:v>
                </c:pt>
                <c:pt idx="2182">
                  <c:v>10.6</c:v>
                </c:pt>
                <c:pt idx="2183">
                  <c:v>10.6</c:v>
                </c:pt>
                <c:pt idx="2184">
                  <c:v>10.6</c:v>
                </c:pt>
                <c:pt idx="2185">
                  <c:v>10.6</c:v>
                </c:pt>
                <c:pt idx="2186">
                  <c:v>10.6</c:v>
                </c:pt>
                <c:pt idx="2187">
                  <c:v>10.5</c:v>
                </c:pt>
                <c:pt idx="2188">
                  <c:v>10.5</c:v>
                </c:pt>
                <c:pt idx="2189">
                  <c:v>10.5</c:v>
                </c:pt>
                <c:pt idx="2190">
                  <c:v>10.5</c:v>
                </c:pt>
                <c:pt idx="2191">
                  <c:v>10.5</c:v>
                </c:pt>
                <c:pt idx="2192">
                  <c:v>10.5</c:v>
                </c:pt>
                <c:pt idx="2193">
                  <c:v>10.5</c:v>
                </c:pt>
                <c:pt idx="2194">
                  <c:v>10.5</c:v>
                </c:pt>
                <c:pt idx="2195">
                  <c:v>10.5</c:v>
                </c:pt>
                <c:pt idx="2196">
                  <c:v>10.5</c:v>
                </c:pt>
                <c:pt idx="2197">
                  <c:v>10.5</c:v>
                </c:pt>
                <c:pt idx="2198">
                  <c:v>10.5</c:v>
                </c:pt>
                <c:pt idx="2199">
                  <c:v>10.5</c:v>
                </c:pt>
                <c:pt idx="2200">
                  <c:v>10.5</c:v>
                </c:pt>
                <c:pt idx="2201">
                  <c:v>10.5</c:v>
                </c:pt>
                <c:pt idx="2202">
                  <c:v>10.4</c:v>
                </c:pt>
                <c:pt idx="2203">
                  <c:v>10.4</c:v>
                </c:pt>
                <c:pt idx="2204">
                  <c:v>10.4</c:v>
                </c:pt>
                <c:pt idx="2205">
                  <c:v>10.4</c:v>
                </c:pt>
                <c:pt idx="2206">
                  <c:v>10.4</c:v>
                </c:pt>
                <c:pt idx="2207">
                  <c:v>10.4</c:v>
                </c:pt>
                <c:pt idx="2208">
                  <c:v>10.4</c:v>
                </c:pt>
                <c:pt idx="2209">
                  <c:v>10.4</c:v>
                </c:pt>
                <c:pt idx="2210">
                  <c:v>10.4</c:v>
                </c:pt>
                <c:pt idx="2211">
                  <c:v>10.4</c:v>
                </c:pt>
                <c:pt idx="2212">
                  <c:v>10.4</c:v>
                </c:pt>
                <c:pt idx="2213">
                  <c:v>10.4</c:v>
                </c:pt>
                <c:pt idx="2214">
                  <c:v>10.4</c:v>
                </c:pt>
                <c:pt idx="2215">
                  <c:v>10.4</c:v>
                </c:pt>
                <c:pt idx="2216">
                  <c:v>10.4</c:v>
                </c:pt>
                <c:pt idx="2217">
                  <c:v>10.3</c:v>
                </c:pt>
                <c:pt idx="2218">
                  <c:v>10.3</c:v>
                </c:pt>
                <c:pt idx="2219">
                  <c:v>10.3</c:v>
                </c:pt>
                <c:pt idx="2220">
                  <c:v>10.3</c:v>
                </c:pt>
                <c:pt idx="2221">
                  <c:v>10.3</c:v>
                </c:pt>
                <c:pt idx="2222">
                  <c:v>10.3</c:v>
                </c:pt>
                <c:pt idx="2223">
                  <c:v>10.3</c:v>
                </c:pt>
                <c:pt idx="2224">
                  <c:v>10.3</c:v>
                </c:pt>
                <c:pt idx="2225">
                  <c:v>10.3</c:v>
                </c:pt>
                <c:pt idx="2226">
                  <c:v>10.3</c:v>
                </c:pt>
                <c:pt idx="2227">
                  <c:v>10.3</c:v>
                </c:pt>
                <c:pt idx="2228">
                  <c:v>10.3</c:v>
                </c:pt>
                <c:pt idx="2229">
                  <c:v>10.3</c:v>
                </c:pt>
                <c:pt idx="2230">
                  <c:v>10.3</c:v>
                </c:pt>
                <c:pt idx="2231">
                  <c:v>10.3</c:v>
                </c:pt>
                <c:pt idx="2232">
                  <c:v>10.199999999999999</c:v>
                </c:pt>
                <c:pt idx="2233">
                  <c:v>10.199999999999999</c:v>
                </c:pt>
                <c:pt idx="2234">
                  <c:v>10.199999999999999</c:v>
                </c:pt>
                <c:pt idx="2235">
                  <c:v>10.199999999999999</c:v>
                </c:pt>
                <c:pt idx="2236">
                  <c:v>10.199999999999999</c:v>
                </c:pt>
                <c:pt idx="2237">
                  <c:v>10.199999999999999</c:v>
                </c:pt>
                <c:pt idx="2238">
                  <c:v>10.199999999999999</c:v>
                </c:pt>
                <c:pt idx="2239">
                  <c:v>10.199999999999999</c:v>
                </c:pt>
                <c:pt idx="2240">
                  <c:v>10.199999999999999</c:v>
                </c:pt>
                <c:pt idx="2241">
                  <c:v>10.199999999999999</c:v>
                </c:pt>
                <c:pt idx="2242">
                  <c:v>10.199999999999999</c:v>
                </c:pt>
                <c:pt idx="2243">
                  <c:v>10.199999999999999</c:v>
                </c:pt>
                <c:pt idx="2244">
                  <c:v>10.199999999999999</c:v>
                </c:pt>
                <c:pt idx="2245">
                  <c:v>10.199999999999999</c:v>
                </c:pt>
                <c:pt idx="2246">
                  <c:v>10.199999999999999</c:v>
                </c:pt>
                <c:pt idx="2247">
                  <c:v>10.1</c:v>
                </c:pt>
                <c:pt idx="2248">
                  <c:v>10.1</c:v>
                </c:pt>
                <c:pt idx="2249">
                  <c:v>10.1</c:v>
                </c:pt>
                <c:pt idx="2250">
                  <c:v>10.1</c:v>
                </c:pt>
                <c:pt idx="2251">
                  <c:v>10.1</c:v>
                </c:pt>
                <c:pt idx="2252">
                  <c:v>10.1</c:v>
                </c:pt>
                <c:pt idx="2253">
                  <c:v>10.1</c:v>
                </c:pt>
                <c:pt idx="2254">
                  <c:v>10.1</c:v>
                </c:pt>
                <c:pt idx="2255">
                  <c:v>10.1</c:v>
                </c:pt>
                <c:pt idx="2256">
                  <c:v>10.1</c:v>
                </c:pt>
                <c:pt idx="2257">
                  <c:v>10.1</c:v>
                </c:pt>
                <c:pt idx="2258">
                  <c:v>10.1</c:v>
                </c:pt>
                <c:pt idx="2259">
                  <c:v>10.1</c:v>
                </c:pt>
                <c:pt idx="2260">
                  <c:v>10.1</c:v>
                </c:pt>
                <c:pt idx="2261">
                  <c:v>10.1</c:v>
                </c:pt>
                <c:pt idx="2262">
                  <c:v>10.1</c:v>
                </c:pt>
                <c:pt idx="2263">
                  <c:v>10</c:v>
                </c:pt>
                <c:pt idx="2264">
                  <c:v>10</c:v>
                </c:pt>
                <c:pt idx="2265">
                  <c:v>10</c:v>
                </c:pt>
                <c:pt idx="2266">
                  <c:v>10</c:v>
                </c:pt>
                <c:pt idx="2267">
                  <c:v>10</c:v>
                </c:pt>
                <c:pt idx="2268">
                  <c:v>10</c:v>
                </c:pt>
                <c:pt idx="2269">
                  <c:v>10</c:v>
                </c:pt>
                <c:pt idx="2270">
                  <c:v>10</c:v>
                </c:pt>
                <c:pt idx="2271">
                  <c:v>9.99</c:v>
                </c:pt>
                <c:pt idx="2272">
                  <c:v>9.99</c:v>
                </c:pt>
                <c:pt idx="2273">
                  <c:v>9.98</c:v>
                </c:pt>
                <c:pt idx="2274">
                  <c:v>9.9700000000000006</c:v>
                </c:pt>
                <c:pt idx="2275">
                  <c:v>9.9700000000000006</c:v>
                </c:pt>
                <c:pt idx="2276">
                  <c:v>9.9600000000000009</c:v>
                </c:pt>
                <c:pt idx="2277">
                  <c:v>9.9600000000000009</c:v>
                </c:pt>
                <c:pt idx="2278">
                  <c:v>9.9499999999999993</c:v>
                </c:pt>
                <c:pt idx="2279">
                  <c:v>9.94</c:v>
                </c:pt>
                <c:pt idx="2280">
                  <c:v>9.94</c:v>
                </c:pt>
                <c:pt idx="2281">
                  <c:v>9.93</c:v>
                </c:pt>
                <c:pt idx="2282">
                  <c:v>9.92</c:v>
                </c:pt>
                <c:pt idx="2283">
                  <c:v>9.92</c:v>
                </c:pt>
                <c:pt idx="2284">
                  <c:v>9.91</c:v>
                </c:pt>
                <c:pt idx="2285">
                  <c:v>9.9</c:v>
                </c:pt>
                <c:pt idx="2286">
                  <c:v>9.9</c:v>
                </c:pt>
                <c:pt idx="2287">
                  <c:v>9.89</c:v>
                </c:pt>
                <c:pt idx="2288">
                  <c:v>9.89</c:v>
                </c:pt>
                <c:pt idx="2289">
                  <c:v>9.8800000000000008</c:v>
                </c:pt>
                <c:pt idx="2290">
                  <c:v>9.8699999999999992</c:v>
                </c:pt>
                <c:pt idx="2291">
                  <c:v>9.8699999999999992</c:v>
                </c:pt>
                <c:pt idx="2292">
                  <c:v>9.86</c:v>
                </c:pt>
                <c:pt idx="2293">
                  <c:v>9.85</c:v>
                </c:pt>
                <c:pt idx="2294">
                  <c:v>9.85</c:v>
                </c:pt>
                <c:pt idx="2295">
                  <c:v>9.84</c:v>
                </c:pt>
                <c:pt idx="2296">
                  <c:v>9.83</c:v>
                </c:pt>
                <c:pt idx="2297">
                  <c:v>9.83</c:v>
                </c:pt>
                <c:pt idx="2298">
                  <c:v>9.82</c:v>
                </c:pt>
                <c:pt idx="2299">
                  <c:v>9.82</c:v>
                </c:pt>
                <c:pt idx="2300">
                  <c:v>9.81</c:v>
                </c:pt>
                <c:pt idx="2301">
                  <c:v>9.8000000000000007</c:v>
                </c:pt>
                <c:pt idx="2302">
                  <c:v>9.8000000000000007</c:v>
                </c:pt>
                <c:pt idx="2303">
                  <c:v>9.7899999999999991</c:v>
                </c:pt>
                <c:pt idx="2304">
                  <c:v>9.7799999999999994</c:v>
                </c:pt>
                <c:pt idx="2305">
                  <c:v>9.7799999999999994</c:v>
                </c:pt>
                <c:pt idx="2306">
                  <c:v>9.77</c:v>
                </c:pt>
                <c:pt idx="2307">
                  <c:v>9.77</c:v>
                </c:pt>
                <c:pt idx="2308">
                  <c:v>9.76</c:v>
                </c:pt>
                <c:pt idx="2309">
                  <c:v>9.75</c:v>
                </c:pt>
                <c:pt idx="2310">
                  <c:v>9.75</c:v>
                </c:pt>
                <c:pt idx="2311">
                  <c:v>9.74</c:v>
                </c:pt>
                <c:pt idx="2312">
                  <c:v>9.73</c:v>
                </c:pt>
                <c:pt idx="2313">
                  <c:v>9.73</c:v>
                </c:pt>
                <c:pt idx="2314">
                  <c:v>9.7200000000000006</c:v>
                </c:pt>
                <c:pt idx="2315">
                  <c:v>9.7100000000000009</c:v>
                </c:pt>
                <c:pt idx="2316">
                  <c:v>9.7100000000000009</c:v>
                </c:pt>
                <c:pt idx="2317">
                  <c:v>9.6999999999999993</c:v>
                </c:pt>
                <c:pt idx="2318">
                  <c:v>9.6999999999999993</c:v>
                </c:pt>
                <c:pt idx="2319">
                  <c:v>9.69</c:v>
                </c:pt>
                <c:pt idx="2320">
                  <c:v>9.68</c:v>
                </c:pt>
                <c:pt idx="2321">
                  <c:v>9.68</c:v>
                </c:pt>
                <c:pt idx="2322">
                  <c:v>9.67</c:v>
                </c:pt>
                <c:pt idx="2323">
                  <c:v>9.66</c:v>
                </c:pt>
                <c:pt idx="2324">
                  <c:v>9.66</c:v>
                </c:pt>
                <c:pt idx="2325">
                  <c:v>9.65</c:v>
                </c:pt>
                <c:pt idx="2326">
                  <c:v>9.65</c:v>
                </c:pt>
                <c:pt idx="2327">
                  <c:v>9.64</c:v>
                </c:pt>
                <c:pt idx="2328">
                  <c:v>9.6300000000000008</c:v>
                </c:pt>
                <c:pt idx="2329">
                  <c:v>9.6300000000000008</c:v>
                </c:pt>
                <c:pt idx="2330">
                  <c:v>9.6199999999999992</c:v>
                </c:pt>
                <c:pt idx="2331">
                  <c:v>9.6199999999999992</c:v>
                </c:pt>
                <c:pt idx="2332">
                  <c:v>9.61</c:v>
                </c:pt>
                <c:pt idx="2333">
                  <c:v>9.6</c:v>
                </c:pt>
                <c:pt idx="2334">
                  <c:v>9.6</c:v>
                </c:pt>
                <c:pt idx="2335">
                  <c:v>9.59</c:v>
                </c:pt>
                <c:pt idx="2336">
                  <c:v>9.58</c:v>
                </c:pt>
                <c:pt idx="2337">
                  <c:v>9.58</c:v>
                </c:pt>
                <c:pt idx="2338">
                  <c:v>9.57</c:v>
                </c:pt>
                <c:pt idx="2339">
                  <c:v>9.57</c:v>
                </c:pt>
                <c:pt idx="2340">
                  <c:v>9.56</c:v>
                </c:pt>
                <c:pt idx="2341">
                  <c:v>9.5500000000000007</c:v>
                </c:pt>
                <c:pt idx="2342">
                  <c:v>9.5500000000000007</c:v>
                </c:pt>
                <c:pt idx="2343">
                  <c:v>9.5399999999999991</c:v>
                </c:pt>
                <c:pt idx="2344">
                  <c:v>9.5399999999999991</c:v>
                </c:pt>
                <c:pt idx="2345">
                  <c:v>9.5299999999999994</c:v>
                </c:pt>
                <c:pt idx="2346">
                  <c:v>9.52</c:v>
                </c:pt>
                <c:pt idx="2347">
                  <c:v>9.52</c:v>
                </c:pt>
                <c:pt idx="2348">
                  <c:v>9.51</c:v>
                </c:pt>
                <c:pt idx="2349">
                  <c:v>9.5</c:v>
                </c:pt>
                <c:pt idx="2350">
                  <c:v>9.5</c:v>
                </c:pt>
                <c:pt idx="2351">
                  <c:v>9.49</c:v>
                </c:pt>
                <c:pt idx="2352">
                  <c:v>9.49</c:v>
                </c:pt>
                <c:pt idx="2353">
                  <c:v>9.48</c:v>
                </c:pt>
                <c:pt idx="2354">
                  <c:v>9.4700000000000006</c:v>
                </c:pt>
                <c:pt idx="2355">
                  <c:v>9.4700000000000006</c:v>
                </c:pt>
                <c:pt idx="2356">
                  <c:v>9.4600000000000009</c:v>
                </c:pt>
                <c:pt idx="2357">
                  <c:v>9.4600000000000009</c:v>
                </c:pt>
                <c:pt idx="2358">
                  <c:v>9.4499999999999993</c:v>
                </c:pt>
                <c:pt idx="2359">
                  <c:v>9.44</c:v>
                </c:pt>
                <c:pt idx="2360">
                  <c:v>9.44</c:v>
                </c:pt>
                <c:pt idx="2361">
                  <c:v>9.43</c:v>
                </c:pt>
                <c:pt idx="2362">
                  <c:v>9.43</c:v>
                </c:pt>
                <c:pt idx="2363">
                  <c:v>9.42</c:v>
                </c:pt>
                <c:pt idx="2364">
                  <c:v>9.41</c:v>
                </c:pt>
                <c:pt idx="2365">
                  <c:v>9.41</c:v>
                </c:pt>
                <c:pt idx="2366">
                  <c:v>9.4</c:v>
                </c:pt>
                <c:pt idx="2367">
                  <c:v>9.4</c:v>
                </c:pt>
                <c:pt idx="2368">
                  <c:v>9.39</c:v>
                </c:pt>
                <c:pt idx="2369">
                  <c:v>9.3800000000000008</c:v>
                </c:pt>
                <c:pt idx="2370">
                  <c:v>9.3800000000000008</c:v>
                </c:pt>
                <c:pt idx="2371">
                  <c:v>9.3699999999999992</c:v>
                </c:pt>
                <c:pt idx="2372">
                  <c:v>9.36</c:v>
                </c:pt>
                <c:pt idx="2373">
                  <c:v>9.36</c:v>
                </c:pt>
                <c:pt idx="2374">
                  <c:v>9.35</c:v>
                </c:pt>
                <c:pt idx="2375">
                  <c:v>9.35</c:v>
                </c:pt>
                <c:pt idx="2376">
                  <c:v>9.34</c:v>
                </c:pt>
                <c:pt idx="2377">
                  <c:v>9.33</c:v>
                </c:pt>
                <c:pt idx="2378">
                  <c:v>9.33</c:v>
                </c:pt>
                <c:pt idx="2379">
                  <c:v>9.32</c:v>
                </c:pt>
                <c:pt idx="2380">
                  <c:v>9.32</c:v>
                </c:pt>
                <c:pt idx="2381">
                  <c:v>9.31</c:v>
                </c:pt>
                <c:pt idx="2382">
                  <c:v>9.3000000000000007</c:v>
                </c:pt>
                <c:pt idx="2383">
                  <c:v>9.3000000000000007</c:v>
                </c:pt>
                <c:pt idx="2384">
                  <c:v>9.2899999999999991</c:v>
                </c:pt>
                <c:pt idx="2385">
                  <c:v>9.2899999999999991</c:v>
                </c:pt>
                <c:pt idx="2386">
                  <c:v>9.2799999999999994</c:v>
                </c:pt>
                <c:pt idx="2387">
                  <c:v>9.27</c:v>
                </c:pt>
                <c:pt idx="2388">
                  <c:v>9.27</c:v>
                </c:pt>
                <c:pt idx="2389">
                  <c:v>9.26</c:v>
                </c:pt>
                <c:pt idx="2390">
                  <c:v>9.26</c:v>
                </c:pt>
                <c:pt idx="2391">
                  <c:v>9.25</c:v>
                </c:pt>
                <c:pt idx="2392">
                  <c:v>9.25</c:v>
                </c:pt>
                <c:pt idx="2393">
                  <c:v>9.24</c:v>
                </c:pt>
                <c:pt idx="2394">
                  <c:v>9.23</c:v>
                </c:pt>
                <c:pt idx="2395">
                  <c:v>9.23</c:v>
                </c:pt>
                <c:pt idx="2396">
                  <c:v>9.2200000000000006</c:v>
                </c:pt>
                <c:pt idx="2397">
                  <c:v>9.2200000000000006</c:v>
                </c:pt>
                <c:pt idx="2398">
                  <c:v>9.2100000000000009</c:v>
                </c:pt>
                <c:pt idx="2399">
                  <c:v>9.1999999999999993</c:v>
                </c:pt>
                <c:pt idx="2400">
                  <c:v>9.1999999999999993</c:v>
                </c:pt>
                <c:pt idx="2401">
                  <c:v>9.19</c:v>
                </c:pt>
                <c:pt idx="2402">
                  <c:v>9.19</c:v>
                </c:pt>
                <c:pt idx="2403">
                  <c:v>9.18</c:v>
                </c:pt>
                <c:pt idx="2404">
                  <c:v>9.17</c:v>
                </c:pt>
                <c:pt idx="2405">
                  <c:v>9.17</c:v>
                </c:pt>
                <c:pt idx="2406">
                  <c:v>9.16</c:v>
                </c:pt>
                <c:pt idx="2407">
                  <c:v>9.16</c:v>
                </c:pt>
                <c:pt idx="2408">
                  <c:v>9.15</c:v>
                </c:pt>
                <c:pt idx="2409">
                  <c:v>9.14</c:v>
                </c:pt>
                <c:pt idx="2410">
                  <c:v>9.14</c:v>
                </c:pt>
                <c:pt idx="2411">
                  <c:v>9.1300000000000008</c:v>
                </c:pt>
                <c:pt idx="2412">
                  <c:v>9.1300000000000008</c:v>
                </c:pt>
                <c:pt idx="2413">
                  <c:v>9.1199999999999992</c:v>
                </c:pt>
                <c:pt idx="2414">
                  <c:v>9.11</c:v>
                </c:pt>
                <c:pt idx="2415">
                  <c:v>9.11</c:v>
                </c:pt>
                <c:pt idx="2416">
                  <c:v>9.1</c:v>
                </c:pt>
                <c:pt idx="2417">
                  <c:v>9.1</c:v>
                </c:pt>
                <c:pt idx="2418">
                  <c:v>9.09</c:v>
                </c:pt>
                <c:pt idx="2419">
                  <c:v>9.09</c:v>
                </c:pt>
                <c:pt idx="2420">
                  <c:v>9.08</c:v>
                </c:pt>
                <c:pt idx="2421">
                  <c:v>9.07</c:v>
                </c:pt>
                <c:pt idx="2422">
                  <c:v>9.07</c:v>
                </c:pt>
                <c:pt idx="2423">
                  <c:v>9.06</c:v>
                </c:pt>
                <c:pt idx="2424">
                  <c:v>9.06</c:v>
                </c:pt>
                <c:pt idx="2425">
                  <c:v>9.0500000000000007</c:v>
                </c:pt>
                <c:pt idx="2426">
                  <c:v>9.0399999999999991</c:v>
                </c:pt>
                <c:pt idx="2427">
                  <c:v>9.0399999999999991</c:v>
                </c:pt>
                <c:pt idx="2428">
                  <c:v>9.0299999999999994</c:v>
                </c:pt>
                <c:pt idx="2429">
                  <c:v>9.0299999999999994</c:v>
                </c:pt>
                <c:pt idx="2430">
                  <c:v>9.02</c:v>
                </c:pt>
                <c:pt idx="2431">
                  <c:v>9.02</c:v>
                </c:pt>
                <c:pt idx="2432">
                  <c:v>9.01</c:v>
                </c:pt>
                <c:pt idx="2433">
                  <c:v>9</c:v>
                </c:pt>
                <c:pt idx="2434">
                  <c:v>9</c:v>
                </c:pt>
                <c:pt idx="2435">
                  <c:v>8.99</c:v>
                </c:pt>
                <c:pt idx="2436">
                  <c:v>8.99</c:v>
                </c:pt>
                <c:pt idx="2437">
                  <c:v>8.98</c:v>
                </c:pt>
                <c:pt idx="2438">
                  <c:v>8.98</c:v>
                </c:pt>
                <c:pt idx="2439">
                  <c:v>8.9700000000000006</c:v>
                </c:pt>
                <c:pt idx="2440">
                  <c:v>8.9600000000000009</c:v>
                </c:pt>
                <c:pt idx="2441">
                  <c:v>8.9600000000000009</c:v>
                </c:pt>
                <c:pt idx="2442">
                  <c:v>8.9499999999999993</c:v>
                </c:pt>
                <c:pt idx="2443">
                  <c:v>8.9499999999999993</c:v>
                </c:pt>
                <c:pt idx="2444">
                  <c:v>8.94</c:v>
                </c:pt>
                <c:pt idx="2445">
                  <c:v>8.93</c:v>
                </c:pt>
                <c:pt idx="2446">
                  <c:v>8.93</c:v>
                </c:pt>
                <c:pt idx="2447">
                  <c:v>8.92</c:v>
                </c:pt>
                <c:pt idx="2448">
                  <c:v>8.92</c:v>
                </c:pt>
                <c:pt idx="2449">
                  <c:v>8.91</c:v>
                </c:pt>
                <c:pt idx="2450">
                  <c:v>8.91</c:v>
                </c:pt>
                <c:pt idx="2451">
                  <c:v>8.9</c:v>
                </c:pt>
                <c:pt idx="2452">
                  <c:v>8.89</c:v>
                </c:pt>
                <c:pt idx="2453">
                  <c:v>8.89</c:v>
                </c:pt>
                <c:pt idx="2454">
                  <c:v>8.8800000000000008</c:v>
                </c:pt>
                <c:pt idx="2455">
                  <c:v>8.8800000000000008</c:v>
                </c:pt>
                <c:pt idx="2456">
                  <c:v>8.8699999999999992</c:v>
                </c:pt>
                <c:pt idx="2457">
                  <c:v>8.8699999999999992</c:v>
                </c:pt>
                <c:pt idx="2458">
                  <c:v>8.86</c:v>
                </c:pt>
                <c:pt idx="2459">
                  <c:v>8.85</c:v>
                </c:pt>
                <c:pt idx="2460">
                  <c:v>8.85</c:v>
                </c:pt>
                <c:pt idx="2461">
                  <c:v>8.84</c:v>
                </c:pt>
                <c:pt idx="2462">
                  <c:v>8.84</c:v>
                </c:pt>
                <c:pt idx="2463">
                  <c:v>8.83</c:v>
                </c:pt>
                <c:pt idx="2464">
                  <c:v>8.83</c:v>
                </c:pt>
                <c:pt idx="2465">
                  <c:v>8.82</c:v>
                </c:pt>
                <c:pt idx="2466">
                  <c:v>8.81</c:v>
                </c:pt>
                <c:pt idx="2467">
                  <c:v>8.81</c:v>
                </c:pt>
                <c:pt idx="2468">
                  <c:v>8.8000000000000007</c:v>
                </c:pt>
                <c:pt idx="2469">
                  <c:v>8.8000000000000007</c:v>
                </c:pt>
                <c:pt idx="2470">
                  <c:v>8.7899999999999991</c:v>
                </c:pt>
                <c:pt idx="2471">
                  <c:v>8.7899999999999991</c:v>
                </c:pt>
                <c:pt idx="2472">
                  <c:v>8.7799999999999994</c:v>
                </c:pt>
                <c:pt idx="2473">
                  <c:v>8.7799999999999994</c:v>
                </c:pt>
                <c:pt idx="2474">
                  <c:v>8.77</c:v>
                </c:pt>
                <c:pt idx="2475">
                  <c:v>8.76</c:v>
                </c:pt>
                <c:pt idx="2476">
                  <c:v>8.76</c:v>
                </c:pt>
                <c:pt idx="2477">
                  <c:v>8.75</c:v>
                </c:pt>
                <c:pt idx="2478">
                  <c:v>8.75</c:v>
                </c:pt>
                <c:pt idx="2479">
                  <c:v>8.74</c:v>
                </c:pt>
                <c:pt idx="2480">
                  <c:v>8.74</c:v>
                </c:pt>
                <c:pt idx="2481">
                  <c:v>8.73</c:v>
                </c:pt>
                <c:pt idx="2482">
                  <c:v>8.7200000000000006</c:v>
                </c:pt>
                <c:pt idx="2483">
                  <c:v>8.7200000000000006</c:v>
                </c:pt>
                <c:pt idx="2484">
                  <c:v>8.7100000000000009</c:v>
                </c:pt>
                <c:pt idx="2485">
                  <c:v>8.7100000000000009</c:v>
                </c:pt>
                <c:pt idx="2486">
                  <c:v>8.6999999999999993</c:v>
                </c:pt>
                <c:pt idx="2487">
                  <c:v>8.6999999999999993</c:v>
                </c:pt>
                <c:pt idx="2488">
                  <c:v>8.69</c:v>
                </c:pt>
                <c:pt idx="2489">
                  <c:v>8.69</c:v>
                </c:pt>
                <c:pt idx="2490">
                  <c:v>8.68</c:v>
                </c:pt>
                <c:pt idx="2491">
                  <c:v>8.67</c:v>
                </c:pt>
                <c:pt idx="2492">
                  <c:v>8.67</c:v>
                </c:pt>
                <c:pt idx="2493">
                  <c:v>8.66</c:v>
                </c:pt>
                <c:pt idx="2494">
                  <c:v>8.66</c:v>
                </c:pt>
                <c:pt idx="2495">
                  <c:v>8.65</c:v>
                </c:pt>
                <c:pt idx="2496">
                  <c:v>8.65</c:v>
                </c:pt>
                <c:pt idx="2497">
                  <c:v>8.64</c:v>
                </c:pt>
                <c:pt idx="2498">
                  <c:v>8.64</c:v>
                </c:pt>
                <c:pt idx="2499">
                  <c:v>8.6300000000000008</c:v>
                </c:pt>
                <c:pt idx="2500">
                  <c:v>8.6199999999999992</c:v>
                </c:pt>
                <c:pt idx="2501">
                  <c:v>8.6199999999999992</c:v>
                </c:pt>
                <c:pt idx="2502">
                  <c:v>8.61</c:v>
                </c:pt>
                <c:pt idx="2503">
                  <c:v>8.61</c:v>
                </c:pt>
                <c:pt idx="2504">
                  <c:v>8.6</c:v>
                </c:pt>
                <c:pt idx="2505">
                  <c:v>8.6</c:v>
                </c:pt>
                <c:pt idx="2506">
                  <c:v>8.59</c:v>
                </c:pt>
                <c:pt idx="2507">
                  <c:v>8.59</c:v>
                </c:pt>
                <c:pt idx="2508">
                  <c:v>8.58</c:v>
                </c:pt>
                <c:pt idx="2509">
                  <c:v>8.57</c:v>
                </c:pt>
                <c:pt idx="2510">
                  <c:v>8.57</c:v>
                </c:pt>
                <c:pt idx="2511">
                  <c:v>8.56</c:v>
                </c:pt>
                <c:pt idx="2512">
                  <c:v>8.56</c:v>
                </c:pt>
                <c:pt idx="2513">
                  <c:v>8.5500000000000007</c:v>
                </c:pt>
                <c:pt idx="2514">
                  <c:v>8.5500000000000007</c:v>
                </c:pt>
                <c:pt idx="2515">
                  <c:v>8.5399999999999991</c:v>
                </c:pt>
                <c:pt idx="2516">
                  <c:v>8.5399999999999991</c:v>
                </c:pt>
                <c:pt idx="2517">
                  <c:v>8.5299999999999994</c:v>
                </c:pt>
                <c:pt idx="2518">
                  <c:v>8.52</c:v>
                </c:pt>
                <c:pt idx="2519">
                  <c:v>8.52</c:v>
                </c:pt>
                <c:pt idx="2520">
                  <c:v>8.51</c:v>
                </c:pt>
                <c:pt idx="2521">
                  <c:v>8.51</c:v>
                </c:pt>
                <c:pt idx="2522">
                  <c:v>8.5</c:v>
                </c:pt>
                <c:pt idx="2523">
                  <c:v>8.5</c:v>
                </c:pt>
                <c:pt idx="2524">
                  <c:v>8.49</c:v>
                </c:pt>
                <c:pt idx="2525">
                  <c:v>8.49</c:v>
                </c:pt>
                <c:pt idx="2526">
                  <c:v>8.48</c:v>
                </c:pt>
                <c:pt idx="2527">
                  <c:v>8.48</c:v>
                </c:pt>
                <c:pt idx="2528">
                  <c:v>8.4700000000000006</c:v>
                </c:pt>
                <c:pt idx="2529">
                  <c:v>8.4600000000000009</c:v>
                </c:pt>
                <c:pt idx="2530">
                  <c:v>8.4600000000000009</c:v>
                </c:pt>
                <c:pt idx="2531">
                  <c:v>8.4499999999999993</c:v>
                </c:pt>
                <c:pt idx="2532">
                  <c:v>8.4499999999999993</c:v>
                </c:pt>
                <c:pt idx="2533">
                  <c:v>8.44</c:v>
                </c:pt>
                <c:pt idx="2534">
                  <c:v>8.44</c:v>
                </c:pt>
                <c:pt idx="2535">
                  <c:v>8.43</c:v>
                </c:pt>
                <c:pt idx="2536">
                  <c:v>8.43</c:v>
                </c:pt>
                <c:pt idx="2537">
                  <c:v>8.42</c:v>
                </c:pt>
                <c:pt idx="2538">
                  <c:v>8.42</c:v>
                </c:pt>
                <c:pt idx="2539">
                  <c:v>8.41</c:v>
                </c:pt>
                <c:pt idx="2540">
                  <c:v>8.4</c:v>
                </c:pt>
                <c:pt idx="2541">
                  <c:v>8.4</c:v>
                </c:pt>
                <c:pt idx="2542">
                  <c:v>8.39</c:v>
                </c:pt>
                <c:pt idx="2543">
                  <c:v>8.39</c:v>
                </c:pt>
                <c:pt idx="2544">
                  <c:v>8.3800000000000008</c:v>
                </c:pt>
                <c:pt idx="2545">
                  <c:v>8.3800000000000008</c:v>
                </c:pt>
                <c:pt idx="2546">
                  <c:v>8.3699999999999992</c:v>
                </c:pt>
                <c:pt idx="2547">
                  <c:v>8.3699999999999992</c:v>
                </c:pt>
                <c:pt idx="2548">
                  <c:v>8.36</c:v>
                </c:pt>
                <c:pt idx="2549">
                  <c:v>8.36</c:v>
                </c:pt>
                <c:pt idx="2550">
                  <c:v>8.35</c:v>
                </c:pt>
                <c:pt idx="2551">
                  <c:v>8.35</c:v>
                </c:pt>
                <c:pt idx="2552">
                  <c:v>8.34</c:v>
                </c:pt>
                <c:pt idx="2553">
                  <c:v>8.33</c:v>
                </c:pt>
                <c:pt idx="2554">
                  <c:v>8.33</c:v>
                </c:pt>
                <c:pt idx="2555">
                  <c:v>8.32</c:v>
                </c:pt>
                <c:pt idx="2556">
                  <c:v>8.32</c:v>
                </c:pt>
                <c:pt idx="2557">
                  <c:v>8.31</c:v>
                </c:pt>
                <c:pt idx="2558">
                  <c:v>8.31</c:v>
                </c:pt>
                <c:pt idx="2559">
                  <c:v>8.3000000000000007</c:v>
                </c:pt>
                <c:pt idx="2560">
                  <c:v>8.3000000000000007</c:v>
                </c:pt>
                <c:pt idx="2561">
                  <c:v>8.2899999999999991</c:v>
                </c:pt>
                <c:pt idx="2562">
                  <c:v>8.2899999999999991</c:v>
                </c:pt>
                <c:pt idx="2563">
                  <c:v>8.2799999999999994</c:v>
                </c:pt>
                <c:pt idx="2564">
                  <c:v>8.2799999999999994</c:v>
                </c:pt>
                <c:pt idx="2565">
                  <c:v>8.27</c:v>
                </c:pt>
                <c:pt idx="2566">
                  <c:v>8.27</c:v>
                </c:pt>
                <c:pt idx="2567">
                  <c:v>8.26</c:v>
                </c:pt>
                <c:pt idx="2568">
                  <c:v>8.25</c:v>
                </c:pt>
                <c:pt idx="2569">
                  <c:v>8.25</c:v>
                </c:pt>
                <c:pt idx="2570">
                  <c:v>8.24</c:v>
                </c:pt>
                <c:pt idx="2571">
                  <c:v>8.24</c:v>
                </c:pt>
                <c:pt idx="2572">
                  <c:v>8.23</c:v>
                </c:pt>
                <c:pt idx="2573">
                  <c:v>8.23</c:v>
                </c:pt>
                <c:pt idx="2574">
                  <c:v>8.2200000000000006</c:v>
                </c:pt>
                <c:pt idx="2575">
                  <c:v>8.2200000000000006</c:v>
                </c:pt>
                <c:pt idx="2576">
                  <c:v>8.2100000000000009</c:v>
                </c:pt>
                <c:pt idx="2577">
                  <c:v>8.2100000000000009</c:v>
                </c:pt>
                <c:pt idx="2578">
                  <c:v>8.1999999999999993</c:v>
                </c:pt>
                <c:pt idx="2579">
                  <c:v>8.1999999999999993</c:v>
                </c:pt>
                <c:pt idx="2580">
                  <c:v>8.19</c:v>
                </c:pt>
                <c:pt idx="2581">
                  <c:v>8.19</c:v>
                </c:pt>
                <c:pt idx="2582">
                  <c:v>8.18</c:v>
                </c:pt>
                <c:pt idx="2583">
                  <c:v>8.18</c:v>
                </c:pt>
                <c:pt idx="2584">
                  <c:v>8.17</c:v>
                </c:pt>
                <c:pt idx="2585">
                  <c:v>8.16</c:v>
                </c:pt>
                <c:pt idx="2586">
                  <c:v>8.16</c:v>
                </c:pt>
                <c:pt idx="2587">
                  <c:v>8.15</c:v>
                </c:pt>
                <c:pt idx="2588">
                  <c:v>8.15</c:v>
                </c:pt>
                <c:pt idx="2589">
                  <c:v>8.14</c:v>
                </c:pt>
                <c:pt idx="2590">
                  <c:v>8.14</c:v>
                </c:pt>
                <c:pt idx="2591">
                  <c:v>8.1300000000000008</c:v>
                </c:pt>
                <c:pt idx="2592">
                  <c:v>8.1300000000000008</c:v>
                </c:pt>
                <c:pt idx="2593">
                  <c:v>8.1199999999999992</c:v>
                </c:pt>
                <c:pt idx="2594">
                  <c:v>8.1199999999999992</c:v>
                </c:pt>
                <c:pt idx="2595">
                  <c:v>8.11</c:v>
                </c:pt>
                <c:pt idx="2596">
                  <c:v>8.11</c:v>
                </c:pt>
                <c:pt idx="2597">
                  <c:v>8.1</c:v>
                </c:pt>
                <c:pt idx="2598">
                  <c:v>8.1</c:v>
                </c:pt>
                <c:pt idx="2599">
                  <c:v>8.09</c:v>
                </c:pt>
                <c:pt idx="2600">
                  <c:v>8.09</c:v>
                </c:pt>
                <c:pt idx="2601">
                  <c:v>8.08</c:v>
                </c:pt>
                <c:pt idx="2602">
                  <c:v>8.08</c:v>
                </c:pt>
                <c:pt idx="2603">
                  <c:v>8.07</c:v>
                </c:pt>
                <c:pt idx="2604">
                  <c:v>8.07</c:v>
                </c:pt>
                <c:pt idx="2605">
                  <c:v>8.06</c:v>
                </c:pt>
                <c:pt idx="2606">
                  <c:v>8.06</c:v>
                </c:pt>
                <c:pt idx="2607">
                  <c:v>8.0500000000000007</c:v>
                </c:pt>
                <c:pt idx="2608">
                  <c:v>8.0399999999999991</c:v>
                </c:pt>
                <c:pt idx="2609">
                  <c:v>8.0399999999999991</c:v>
                </c:pt>
                <c:pt idx="2610">
                  <c:v>8.0299999999999994</c:v>
                </c:pt>
                <c:pt idx="2611">
                  <c:v>8.0299999999999994</c:v>
                </c:pt>
                <c:pt idx="2612">
                  <c:v>8.02</c:v>
                </c:pt>
                <c:pt idx="2613">
                  <c:v>8.02</c:v>
                </c:pt>
                <c:pt idx="2614">
                  <c:v>8.01</c:v>
                </c:pt>
                <c:pt idx="2615">
                  <c:v>8.01</c:v>
                </c:pt>
                <c:pt idx="2616">
                  <c:v>8</c:v>
                </c:pt>
                <c:pt idx="2617">
                  <c:v>8</c:v>
                </c:pt>
                <c:pt idx="2618">
                  <c:v>7.99</c:v>
                </c:pt>
                <c:pt idx="2619">
                  <c:v>7.99</c:v>
                </c:pt>
                <c:pt idx="2620">
                  <c:v>7.98</c:v>
                </c:pt>
                <c:pt idx="2621">
                  <c:v>7.98</c:v>
                </c:pt>
                <c:pt idx="2622">
                  <c:v>7.97</c:v>
                </c:pt>
                <c:pt idx="2623">
                  <c:v>7.97</c:v>
                </c:pt>
                <c:pt idx="2624">
                  <c:v>7.96</c:v>
                </c:pt>
                <c:pt idx="2625">
                  <c:v>7.96</c:v>
                </c:pt>
                <c:pt idx="2626">
                  <c:v>7.95</c:v>
                </c:pt>
                <c:pt idx="2627">
                  <c:v>7.95</c:v>
                </c:pt>
                <c:pt idx="2628">
                  <c:v>7.94</c:v>
                </c:pt>
                <c:pt idx="2629">
                  <c:v>7.94</c:v>
                </c:pt>
                <c:pt idx="2630">
                  <c:v>7.93</c:v>
                </c:pt>
                <c:pt idx="2631">
                  <c:v>7.93</c:v>
                </c:pt>
                <c:pt idx="2632">
                  <c:v>7.92</c:v>
                </c:pt>
                <c:pt idx="2633">
                  <c:v>7.92</c:v>
                </c:pt>
                <c:pt idx="2634">
                  <c:v>7.91</c:v>
                </c:pt>
                <c:pt idx="2635">
                  <c:v>7.91</c:v>
                </c:pt>
                <c:pt idx="2636">
                  <c:v>7.9</c:v>
                </c:pt>
                <c:pt idx="2637">
                  <c:v>7.9</c:v>
                </c:pt>
                <c:pt idx="2638">
                  <c:v>7.89</c:v>
                </c:pt>
                <c:pt idx="2639">
                  <c:v>7.89</c:v>
                </c:pt>
                <c:pt idx="2640">
                  <c:v>7.88</c:v>
                </c:pt>
                <c:pt idx="2641">
                  <c:v>7.88</c:v>
                </c:pt>
                <c:pt idx="2642">
                  <c:v>7.87</c:v>
                </c:pt>
                <c:pt idx="2643">
                  <c:v>7.87</c:v>
                </c:pt>
                <c:pt idx="2644">
                  <c:v>7.86</c:v>
                </c:pt>
                <c:pt idx="2645">
                  <c:v>7.86</c:v>
                </c:pt>
                <c:pt idx="2646">
                  <c:v>7.85</c:v>
                </c:pt>
                <c:pt idx="2647">
                  <c:v>7.85</c:v>
                </c:pt>
                <c:pt idx="2648">
                  <c:v>7.84</c:v>
                </c:pt>
                <c:pt idx="2649">
                  <c:v>7.84</c:v>
                </c:pt>
                <c:pt idx="2650">
                  <c:v>7.83</c:v>
                </c:pt>
                <c:pt idx="2651">
                  <c:v>7.83</c:v>
                </c:pt>
                <c:pt idx="2652">
                  <c:v>7.82</c:v>
                </c:pt>
                <c:pt idx="2653">
                  <c:v>7.82</c:v>
                </c:pt>
                <c:pt idx="2654">
                  <c:v>7.81</c:v>
                </c:pt>
                <c:pt idx="2655">
                  <c:v>7.8</c:v>
                </c:pt>
                <c:pt idx="2656">
                  <c:v>7.8</c:v>
                </c:pt>
                <c:pt idx="2657">
                  <c:v>7.79</c:v>
                </c:pt>
                <c:pt idx="2658">
                  <c:v>7.79</c:v>
                </c:pt>
                <c:pt idx="2659">
                  <c:v>7.78</c:v>
                </c:pt>
                <c:pt idx="2660">
                  <c:v>7.78</c:v>
                </c:pt>
                <c:pt idx="2661">
                  <c:v>7.77</c:v>
                </c:pt>
                <c:pt idx="2662">
                  <c:v>7.77</c:v>
                </c:pt>
                <c:pt idx="2663">
                  <c:v>7.76</c:v>
                </c:pt>
                <c:pt idx="2664">
                  <c:v>7.76</c:v>
                </c:pt>
                <c:pt idx="2665">
                  <c:v>7.75</c:v>
                </c:pt>
                <c:pt idx="2666">
                  <c:v>7.75</c:v>
                </c:pt>
                <c:pt idx="2667">
                  <c:v>7.74</c:v>
                </c:pt>
                <c:pt idx="2668">
                  <c:v>7.74</c:v>
                </c:pt>
                <c:pt idx="2669">
                  <c:v>7.73</c:v>
                </c:pt>
                <c:pt idx="2670">
                  <c:v>7.73</c:v>
                </c:pt>
                <c:pt idx="2671">
                  <c:v>7.72</c:v>
                </c:pt>
                <c:pt idx="2672">
                  <c:v>7.72</c:v>
                </c:pt>
                <c:pt idx="2673">
                  <c:v>7.72</c:v>
                </c:pt>
                <c:pt idx="2674">
                  <c:v>7.71</c:v>
                </c:pt>
                <c:pt idx="2675">
                  <c:v>7.71</c:v>
                </c:pt>
                <c:pt idx="2676">
                  <c:v>7.7</c:v>
                </c:pt>
                <c:pt idx="2677">
                  <c:v>7.7</c:v>
                </c:pt>
                <c:pt idx="2678">
                  <c:v>7.69</c:v>
                </c:pt>
                <c:pt idx="2679">
                  <c:v>7.69</c:v>
                </c:pt>
                <c:pt idx="2680">
                  <c:v>7.68</c:v>
                </c:pt>
                <c:pt idx="2681">
                  <c:v>7.68</c:v>
                </c:pt>
                <c:pt idx="2682">
                  <c:v>7.67</c:v>
                </c:pt>
                <c:pt idx="2683">
                  <c:v>7.67</c:v>
                </c:pt>
                <c:pt idx="2684">
                  <c:v>7.66</c:v>
                </c:pt>
                <c:pt idx="2685">
                  <c:v>7.66</c:v>
                </c:pt>
                <c:pt idx="2686">
                  <c:v>7.65</c:v>
                </c:pt>
                <c:pt idx="2687">
                  <c:v>7.65</c:v>
                </c:pt>
                <c:pt idx="2688">
                  <c:v>7.64</c:v>
                </c:pt>
                <c:pt idx="2689">
                  <c:v>7.64</c:v>
                </c:pt>
                <c:pt idx="2690">
                  <c:v>7.63</c:v>
                </c:pt>
                <c:pt idx="2691">
                  <c:v>7.63</c:v>
                </c:pt>
                <c:pt idx="2692">
                  <c:v>7.62</c:v>
                </c:pt>
                <c:pt idx="2693">
                  <c:v>7.62</c:v>
                </c:pt>
                <c:pt idx="2694">
                  <c:v>7.61</c:v>
                </c:pt>
                <c:pt idx="2695">
                  <c:v>7.61</c:v>
                </c:pt>
                <c:pt idx="2696">
                  <c:v>7.6</c:v>
                </c:pt>
                <c:pt idx="2697">
                  <c:v>7.6</c:v>
                </c:pt>
                <c:pt idx="2698">
                  <c:v>7.59</c:v>
                </c:pt>
                <c:pt idx="2699">
                  <c:v>7.59</c:v>
                </c:pt>
                <c:pt idx="2700">
                  <c:v>7.58</c:v>
                </c:pt>
                <c:pt idx="2701">
                  <c:v>7.58</c:v>
                </c:pt>
                <c:pt idx="2702">
                  <c:v>7.57</c:v>
                </c:pt>
                <c:pt idx="2703">
                  <c:v>7.57</c:v>
                </c:pt>
                <c:pt idx="2704">
                  <c:v>7.56</c:v>
                </c:pt>
                <c:pt idx="2705">
                  <c:v>7.56</c:v>
                </c:pt>
                <c:pt idx="2706">
                  <c:v>7.55</c:v>
                </c:pt>
                <c:pt idx="2707">
                  <c:v>7.55</c:v>
                </c:pt>
                <c:pt idx="2708">
                  <c:v>7.54</c:v>
                </c:pt>
                <c:pt idx="2709">
                  <c:v>7.54</c:v>
                </c:pt>
                <c:pt idx="2710">
                  <c:v>7.53</c:v>
                </c:pt>
                <c:pt idx="2711">
                  <c:v>7.53</c:v>
                </c:pt>
                <c:pt idx="2712">
                  <c:v>7.52</c:v>
                </c:pt>
                <c:pt idx="2713">
                  <c:v>7.52</c:v>
                </c:pt>
                <c:pt idx="2714">
                  <c:v>7.51</c:v>
                </c:pt>
                <c:pt idx="2715">
                  <c:v>7.51</c:v>
                </c:pt>
                <c:pt idx="2716">
                  <c:v>7.5</c:v>
                </c:pt>
                <c:pt idx="2717">
                  <c:v>7.5</c:v>
                </c:pt>
                <c:pt idx="2718">
                  <c:v>7.49</c:v>
                </c:pt>
                <c:pt idx="2719">
                  <c:v>7.49</c:v>
                </c:pt>
                <c:pt idx="2720">
                  <c:v>7.49</c:v>
                </c:pt>
                <c:pt idx="2721">
                  <c:v>7.48</c:v>
                </c:pt>
                <c:pt idx="2722">
                  <c:v>7.48</c:v>
                </c:pt>
                <c:pt idx="2723">
                  <c:v>7.47</c:v>
                </c:pt>
                <c:pt idx="2724">
                  <c:v>7.47</c:v>
                </c:pt>
                <c:pt idx="2725">
                  <c:v>7.46</c:v>
                </c:pt>
                <c:pt idx="2726">
                  <c:v>7.46</c:v>
                </c:pt>
                <c:pt idx="2727">
                  <c:v>7.45</c:v>
                </c:pt>
                <c:pt idx="2728">
                  <c:v>7.45</c:v>
                </c:pt>
                <c:pt idx="2729">
                  <c:v>7.44</c:v>
                </c:pt>
                <c:pt idx="2730">
                  <c:v>7.44</c:v>
                </c:pt>
                <c:pt idx="2731">
                  <c:v>7.43</c:v>
                </c:pt>
                <c:pt idx="2732">
                  <c:v>7.43</c:v>
                </c:pt>
                <c:pt idx="2733">
                  <c:v>7.42</c:v>
                </c:pt>
                <c:pt idx="2734">
                  <c:v>7.42</c:v>
                </c:pt>
                <c:pt idx="2735">
                  <c:v>7.41</c:v>
                </c:pt>
                <c:pt idx="2736">
                  <c:v>7.41</c:v>
                </c:pt>
                <c:pt idx="2737">
                  <c:v>7.4</c:v>
                </c:pt>
                <c:pt idx="2738">
                  <c:v>7.4</c:v>
                </c:pt>
                <c:pt idx="2739">
                  <c:v>7.39</c:v>
                </c:pt>
                <c:pt idx="2740">
                  <c:v>7.39</c:v>
                </c:pt>
                <c:pt idx="2741">
                  <c:v>7.38</c:v>
                </c:pt>
                <c:pt idx="2742">
                  <c:v>7.38</c:v>
                </c:pt>
                <c:pt idx="2743">
                  <c:v>7.38</c:v>
                </c:pt>
                <c:pt idx="2744">
                  <c:v>7.37</c:v>
                </c:pt>
                <c:pt idx="2745">
                  <c:v>7.37</c:v>
                </c:pt>
                <c:pt idx="2746">
                  <c:v>7.36</c:v>
                </c:pt>
                <c:pt idx="2747">
                  <c:v>7.36</c:v>
                </c:pt>
                <c:pt idx="2748">
                  <c:v>7.35</c:v>
                </c:pt>
                <c:pt idx="2749">
                  <c:v>7.35</c:v>
                </c:pt>
                <c:pt idx="2750">
                  <c:v>7.34</c:v>
                </c:pt>
                <c:pt idx="2751">
                  <c:v>7.34</c:v>
                </c:pt>
                <c:pt idx="2752">
                  <c:v>7.33</c:v>
                </c:pt>
                <c:pt idx="2753">
                  <c:v>7.33</c:v>
                </c:pt>
                <c:pt idx="2754">
                  <c:v>7.32</c:v>
                </c:pt>
                <c:pt idx="2755">
                  <c:v>7.32</c:v>
                </c:pt>
                <c:pt idx="2756">
                  <c:v>7.31</c:v>
                </c:pt>
                <c:pt idx="2757">
                  <c:v>7.31</c:v>
                </c:pt>
                <c:pt idx="2758">
                  <c:v>7.3</c:v>
                </c:pt>
                <c:pt idx="2759">
                  <c:v>7.3</c:v>
                </c:pt>
                <c:pt idx="2760">
                  <c:v>7.29</c:v>
                </c:pt>
                <c:pt idx="2761">
                  <c:v>7.29</c:v>
                </c:pt>
                <c:pt idx="2762">
                  <c:v>7.29</c:v>
                </c:pt>
                <c:pt idx="2763">
                  <c:v>7.28</c:v>
                </c:pt>
                <c:pt idx="2764">
                  <c:v>7.28</c:v>
                </c:pt>
                <c:pt idx="2765">
                  <c:v>7.27</c:v>
                </c:pt>
                <c:pt idx="2766">
                  <c:v>7.27</c:v>
                </c:pt>
                <c:pt idx="2767">
                  <c:v>7.26</c:v>
                </c:pt>
                <c:pt idx="2768">
                  <c:v>7.26</c:v>
                </c:pt>
                <c:pt idx="2769">
                  <c:v>7.25</c:v>
                </c:pt>
                <c:pt idx="2770">
                  <c:v>7.25</c:v>
                </c:pt>
                <c:pt idx="2771">
                  <c:v>7.24</c:v>
                </c:pt>
                <c:pt idx="2772">
                  <c:v>7.24</c:v>
                </c:pt>
                <c:pt idx="2773">
                  <c:v>7.23</c:v>
                </c:pt>
                <c:pt idx="2774">
                  <c:v>7.23</c:v>
                </c:pt>
                <c:pt idx="2775">
                  <c:v>7.22</c:v>
                </c:pt>
                <c:pt idx="2776">
                  <c:v>7.22</c:v>
                </c:pt>
                <c:pt idx="2777">
                  <c:v>7.22</c:v>
                </c:pt>
                <c:pt idx="2778">
                  <c:v>7.21</c:v>
                </c:pt>
                <c:pt idx="2779">
                  <c:v>7.21</c:v>
                </c:pt>
                <c:pt idx="2780">
                  <c:v>7.2</c:v>
                </c:pt>
                <c:pt idx="2781">
                  <c:v>7.2</c:v>
                </c:pt>
                <c:pt idx="2782">
                  <c:v>7.19</c:v>
                </c:pt>
                <c:pt idx="2783">
                  <c:v>7.19</c:v>
                </c:pt>
                <c:pt idx="2784">
                  <c:v>7.18</c:v>
                </c:pt>
                <c:pt idx="2785">
                  <c:v>7.18</c:v>
                </c:pt>
                <c:pt idx="2786">
                  <c:v>7.17</c:v>
                </c:pt>
                <c:pt idx="2787">
                  <c:v>7.17</c:v>
                </c:pt>
                <c:pt idx="2788">
                  <c:v>7.16</c:v>
                </c:pt>
                <c:pt idx="2789">
                  <c:v>7.16</c:v>
                </c:pt>
                <c:pt idx="2790">
                  <c:v>7.16</c:v>
                </c:pt>
                <c:pt idx="2791">
                  <c:v>7.15</c:v>
                </c:pt>
                <c:pt idx="2792">
                  <c:v>7.15</c:v>
                </c:pt>
                <c:pt idx="2793">
                  <c:v>7.14</c:v>
                </c:pt>
                <c:pt idx="2794">
                  <c:v>7.14</c:v>
                </c:pt>
                <c:pt idx="2795">
                  <c:v>7.13</c:v>
                </c:pt>
                <c:pt idx="2796">
                  <c:v>7.13</c:v>
                </c:pt>
                <c:pt idx="2797">
                  <c:v>7.12</c:v>
                </c:pt>
                <c:pt idx="2798">
                  <c:v>7.12</c:v>
                </c:pt>
                <c:pt idx="2799">
                  <c:v>7.11</c:v>
                </c:pt>
                <c:pt idx="2800">
                  <c:v>7.11</c:v>
                </c:pt>
                <c:pt idx="2801">
                  <c:v>7.1</c:v>
                </c:pt>
                <c:pt idx="2802">
                  <c:v>7.1</c:v>
                </c:pt>
                <c:pt idx="2803">
                  <c:v>7.1</c:v>
                </c:pt>
                <c:pt idx="2804">
                  <c:v>7.09</c:v>
                </c:pt>
                <c:pt idx="2805">
                  <c:v>7.09</c:v>
                </c:pt>
                <c:pt idx="2806">
                  <c:v>7.08</c:v>
                </c:pt>
                <c:pt idx="2807">
                  <c:v>7.08</c:v>
                </c:pt>
                <c:pt idx="2808">
                  <c:v>7.07</c:v>
                </c:pt>
                <c:pt idx="2809">
                  <c:v>7.07</c:v>
                </c:pt>
                <c:pt idx="2810">
                  <c:v>7.06</c:v>
                </c:pt>
                <c:pt idx="2811">
                  <c:v>7.06</c:v>
                </c:pt>
                <c:pt idx="2812">
                  <c:v>7.05</c:v>
                </c:pt>
                <c:pt idx="2813">
                  <c:v>7.05</c:v>
                </c:pt>
                <c:pt idx="2814">
                  <c:v>7.05</c:v>
                </c:pt>
                <c:pt idx="2815">
                  <c:v>7.04</c:v>
                </c:pt>
                <c:pt idx="2816">
                  <c:v>7.04</c:v>
                </c:pt>
                <c:pt idx="2817">
                  <c:v>7.03</c:v>
                </c:pt>
                <c:pt idx="2818">
                  <c:v>7.03</c:v>
                </c:pt>
                <c:pt idx="2819">
                  <c:v>7.02</c:v>
                </c:pt>
                <c:pt idx="2820">
                  <c:v>7.02</c:v>
                </c:pt>
                <c:pt idx="2821">
                  <c:v>7.01</c:v>
                </c:pt>
                <c:pt idx="2822">
                  <c:v>7.01</c:v>
                </c:pt>
                <c:pt idx="2823">
                  <c:v>7</c:v>
                </c:pt>
                <c:pt idx="2824">
                  <c:v>7</c:v>
                </c:pt>
                <c:pt idx="2825">
                  <c:v>7</c:v>
                </c:pt>
                <c:pt idx="2826">
                  <c:v>6.99</c:v>
                </c:pt>
                <c:pt idx="2827">
                  <c:v>6.99</c:v>
                </c:pt>
                <c:pt idx="2828">
                  <c:v>6.98</c:v>
                </c:pt>
                <c:pt idx="2829">
                  <c:v>6.98</c:v>
                </c:pt>
                <c:pt idx="2830">
                  <c:v>6.97</c:v>
                </c:pt>
                <c:pt idx="2831">
                  <c:v>6.97</c:v>
                </c:pt>
                <c:pt idx="2832">
                  <c:v>6.96</c:v>
                </c:pt>
                <c:pt idx="2833">
                  <c:v>6.96</c:v>
                </c:pt>
                <c:pt idx="2834">
                  <c:v>6.96</c:v>
                </c:pt>
                <c:pt idx="2835">
                  <c:v>6.95</c:v>
                </c:pt>
                <c:pt idx="2836">
                  <c:v>6.95</c:v>
                </c:pt>
                <c:pt idx="2837">
                  <c:v>6.94</c:v>
                </c:pt>
                <c:pt idx="2838">
                  <c:v>6.94</c:v>
                </c:pt>
                <c:pt idx="2839">
                  <c:v>6.93</c:v>
                </c:pt>
                <c:pt idx="2840">
                  <c:v>6.93</c:v>
                </c:pt>
                <c:pt idx="2841">
                  <c:v>6.92</c:v>
                </c:pt>
                <c:pt idx="2842">
                  <c:v>6.92</c:v>
                </c:pt>
                <c:pt idx="2843">
                  <c:v>6.92</c:v>
                </c:pt>
                <c:pt idx="2844">
                  <c:v>6.91</c:v>
                </c:pt>
                <c:pt idx="2845">
                  <c:v>6.91</c:v>
                </c:pt>
                <c:pt idx="2846">
                  <c:v>6.9</c:v>
                </c:pt>
                <c:pt idx="2847">
                  <c:v>6.9</c:v>
                </c:pt>
                <c:pt idx="2848">
                  <c:v>6.89</c:v>
                </c:pt>
                <c:pt idx="2849">
                  <c:v>6.89</c:v>
                </c:pt>
                <c:pt idx="2850">
                  <c:v>6.88</c:v>
                </c:pt>
                <c:pt idx="2851">
                  <c:v>6.88</c:v>
                </c:pt>
                <c:pt idx="2852">
                  <c:v>6.88</c:v>
                </c:pt>
                <c:pt idx="2853">
                  <c:v>6.87</c:v>
                </c:pt>
                <c:pt idx="2854">
                  <c:v>6.87</c:v>
                </c:pt>
                <c:pt idx="2855">
                  <c:v>6.86</c:v>
                </c:pt>
                <c:pt idx="2856">
                  <c:v>6.86</c:v>
                </c:pt>
                <c:pt idx="2857">
                  <c:v>6.85</c:v>
                </c:pt>
                <c:pt idx="2858">
                  <c:v>6.85</c:v>
                </c:pt>
                <c:pt idx="2859">
                  <c:v>6.84</c:v>
                </c:pt>
                <c:pt idx="2860">
                  <c:v>6.84</c:v>
                </c:pt>
                <c:pt idx="2861">
                  <c:v>6.84</c:v>
                </c:pt>
                <c:pt idx="2862">
                  <c:v>6.83</c:v>
                </c:pt>
                <c:pt idx="2863">
                  <c:v>6.83</c:v>
                </c:pt>
                <c:pt idx="2864">
                  <c:v>6.82</c:v>
                </c:pt>
                <c:pt idx="2865">
                  <c:v>6.82</c:v>
                </c:pt>
                <c:pt idx="2866">
                  <c:v>6.81</c:v>
                </c:pt>
                <c:pt idx="2867">
                  <c:v>6.81</c:v>
                </c:pt>
                <c:pt idx="2868">
                  <c:v>6.8</c:v>
                </c:pt>
                <c:pt idx="2869">
                  <c:v>6.8</c:v>
                </c:pt>
                <c:pt idx="2870">
                  <c:v>6.8</c:v>
                </c:pt>
                <c:pt idx="2871">
                  <c:v>6.79</c:v>
                </c:pt>
                <c:pt idx="2872">
                  <c:v>6.79</c:v>
                </c:pt>
                <c:pt idx="2873">
                  <c:v>6.78</c:v>
                </c:pt>
                <c:pt idx="2874">
                  <c:v>6.78</c:v>
                </c:pt>
                <c:pt idx="2875">
                  <c:v>6.77</c:v>
                </c:pt>
                <c:pt idx="2876">
                  <c:v>6.77</c:v>
                </c:pt>
                <c:pt idx="2877">
                  <c:v>6.77</c:v>
                </c:pt>
                <c:pt idx="2878">
                  <c:v>6.76</c:v>
                </c:pt>
                <c:pt idx="2879">
                  <c:v>6.76</c:v>
                </c:pt>
                <c:pt idx="2880">
                  <c:v>6.75</c:v>
                </c:pt>
                <c:pt idx="2881">
                  <c:v>6.75</c:v>
                </c:pt>
                <c:pt idx="2882">
                  <c:v>6.74</c:v>
                </c:pt>
                <c:pt idx="2883">
                  <c:v>6.74</c:v>
                </c:pt>
                <c:pt idx="2884">
                  <c:v>6.74</c:v>
                </c:pt>
                <c:pt idx="2885">
                  <c:v>6.73</c:v>
                </c:pt>
                <c:pt idx="2886">
                  <c:v>6.73</c:v>
                </c:pt>
                <c:pt idx="2887">
                  <c:v>6.72</c:v>
                </c:pt>
                <c:pt idx="2888">
                  <c:v>6.72</c:v>
                </c:pt>
                <c:pt idx="2889">
                  <c:v>6.71</c:v>
                </c:pt>
                <c:pt idx="2890">
                  <c:v>6.71</c:v>
                </c:pt>
                <c:pt idx="2891">
                  <c:v>6.7</c:v>
                </c:pt>
                <c:pt idx="2892">
                  <c:v>6.7</c:v>
                </c:pt>
                <c:pt idx="2893">
                  <c:v>6.7</c:v>
                </c:pt>
                <c:pt idx="2894">
                  <c:v>6.69</c:v>
                </c:pt>
                <c:pt idx="2895">
                  <c:v>6.69</c:v>
                </c:pt>
                <c:pt idx="2896">
                  <c:v>6.68</c:v>
                </c:pt>
                <c:pt idx="2897">
                  <c:v>6.68</c:v>
                </c:pt>
                <c:pt idx="2898">
                  <c:v>6.67</c:v>
                </c:pt>
                <c:pt idx="2899">
                  <c:v>6.67</c:v>
                </c:pt>
                <c:pt idx="2900">
                  <c:v>6.67</c:v>
                </c:pt>
                <c:pt idx="2901">
                  <c:v>6.66</c:v>
                </c:pt>
                <c:pt idx="2902">
                  <c:v>6.66</c:v>
                </c:pt>
                <c:pt idx="2903">
                  <c:v>6.65</c:v>
                </c:pt>
                <c:pt idx="2904">
                  <c:v>6.65</c:v>
                </c:pt>
                <c:pt idx="2905">
                  <c:v>6.64</c:v>
                </c:pt>
                <c:pt idx="2906">
                  <c:v>6.64</c:v>
                </c:pt>
                <c:pt idx="2907">
                  <c:v>6.64</c:v>
                </c:pt>
                <c:pt idx="2908">
                  <c:v>6.63</c:v>
                </c:pt>
                <c:pt idx="2909">
                  <c:v>6.63</c:v>
                </c:pt>
                <c:pt idx="2910">
                  <c:v>6.62</c:v>
                </c:pt>
                <c:pt idx="2911">
                  <c:v>6.62</c:v>
                </c:pt>
                <c:pt idx="2912">
                  <c:v>6.61</c:v>
                </c:pt>
                <c:pt idx="2913">
                  <c:v>6.61</c:v>
                </c:pt>
                <c:pt idx="2914">
                  <c:v>6.61</c:v>
                </c:pt>
                <c:pt idx="2915">
                  <c:v>6.6</c:v>
                </c:pt>
                <c:pt idx="2916">
                  <c:v>6.6</c:v>
                </c:pt>
                <c:pt idx="2917">
                  <c:v>6.59</c:v>
                </c:pt>
                <c:pt idx="2918">
                  <c:v>6.59</c:v>
                </c:pt>
                <c:pt idx="2919">
                  <c:v>6.58</c:v>
                </c:pt>
                <c:pt idx="2920">
                  <c:v>6.58</c:v>
                </c:pt>
                <c:pt idx="2921">
                  <c:v>6.58</c:v>
                </c:pt>
                <c:pt idx="2922">
                  <c:v>6.57</c:v>
                </c:pt>
                <c:pt idx="2923">
                  <c:v>6.57</c:v>
                </c:pt>
                <c:pt idx="2924">
                  <c:v>6.56</c:v>
                </c:pt>
                <c:pt idx="2925">
                  <c:v>6.56</c:v>
                </c:pt>
                <c:pt idx="2926">
                  <c:v>6.56</c:v>
                </c:pt>
                <c:pt idx="2927">
                  <c:v>6.55</c:v>
                </c:pt>
                <c:pt idx="2928">
                  <c:v>6.55</c:v>
                </c:pt>
                <c:pt idx="2929">
                  <c:v>6.54</c:v>
                </c:pt>
                <c:pt idx="2930">
                  <c:v>6.54</c:v>
                </c:pt>
                <c:pt idx="2931">
                  <c:v>6.53</c:v>
                </c:pt>
                <c:pt idx="2932">
                  <c:v>6.53</c:v>
                </c:pt>
                <c:pt idx="2933">
                  <c:v>6.53</c:v>
                </c:pt>
                <c:pt idx="2934">
                  <c:v>6.52</c:v>
                </c:pt>
                <c:pt idx="2935">
                  <c:v>6.52</c:v>
                </c:pt>
                <c:pt idx="2936">
                  <c:v>6.51</c:v>
                </c:pt>
                <c:pt idx="2937">
                  <c:v>6.51</c:v>
                </c:pt>
                <c:pt idx="2938">
                  <c:v>6.5</c:v>
                </c:pt>
                <c:pt idx="2939">
                  <c:v>6.5</c:v>
                </c:pt>
                <c:pt idx="2940">
                  <c:v>6.5</c:v>
                </c:pt>
                <c:pt idx="2941">
                  <c:v>6.49</c:v>
                </c:pt>
                <c:pt idx="2942">
                  <c:v>6.49</c:v>
                </c:pt>
                <c:pt idx="2943">
                  <c:v>6.48</c:v>
                </c:pt>
                <c:pt idx="2944">
                  <c:v>6.48</c:v>
                </c:pt>
                <c:pt idx="2945">
                  <c:v>6.48</c:v>
                </c:pt>
                <c:pt idx="2946">
                  <c:v>6.47</c:v>
                </c:pt>
                <c:pt idx="2947">
                  <c:v>6.47</c:v>
                </c:pt>
                <c:pt idx="2948">
                  <c:v>6.46</c:v>
                </c:pt>
                <c:pt idx="2949">
                  <c:v>6.46</c:v>
                </c:pt>
                <c:pt idx="2950">
                  <c:v>6.45</c:v>
                </c:pt>
                <c:pt idx="2951">
                  <c:v>6.45</c:v>
                </c:pt>
                <c:pt idx="2952">
                  <c:v>6.45</c:v>
                </c:pt>
                <c:pt idx="2953">
                  <c:v>6.44</c:v>
                </c:pt>
                <c:pt idx="2954">
                  <c:v>6.44</c:v>
                </c:pt>
                <c:pt idx="2955">
                  <c:v>6.43</c:v>
                </c:pt>
                <c:pt idx="2956">
                  <c:v>6.43</c:v>
                </c:pt>
                <c:pt idx="2957">
                  <c:v>6.43</c:v>
                </c:pt>
                <c:pt idx="2958">
                  <c:v>6.42</c:v>
                </c:pt>
                <c:pt idx="2959">
                  <c:v>6.42</c:v>
                </c:pt>
                <c:pt idx="2960">
                  <c:v>6.41</c:v>
                </c:pt>
                <c:pt idx="2961">
                  <c:v>6.41</c:v>
                </c:pt>
                <c:pt idx="2962">
                  <c:v>6.41</c:v>
                </c:pt>
                <c:pt idx="2963">
                  <c:v>6.4</c:v>
                </c:pt>
                <c:pt idx="2964">
                  <c:v>6.4</c:v>
                </c:pt>
                <c:pt idx="2965">
                  <c:v>6.39</c:v>
                </c:pt>
                <c:pt idx="2966">
                  <c:v>6.39</c:v>
                </c:pt>
                <c:pt idx="2967">
                  <c:v>6.38</c:v>
                </c:pt>
                <c:pt idx="2968">
                  <c:v>6.38</c:v>
                </c:pt>
                <c:pt idx="2969">
                  <c:v>6.38</c:v>
                </c:pt>
                <c:pt idx="2970">
                  <c:v>6.37</c:v>
                </c:pt>
                <c:pt idx="2971">
                  <c:v>6.37</c:v>
                </c:pt>
                <c:pt idx="2972">
                  <c:v>6.36</c:v>
                </c:pt>
                <c:pt idx="2973">
                  <c:v>6.36</c:v>
                </c:pt>
                <c:pt idx="2974">
                  <c:v>6.36</c:v>
                </c:pt>
                <c:pt idx="2975">
                  <c:v>6.35</c:v>
                </c:pt>
                <c:pt idx="2976">
                  <c:v>6.35</c:v>
                </c:pt>
                <c:pt idx="2977">
                  <c:v>6.34</c:v>
                </c:pt>
                <c:pt idx="2978">
                  <c:v>6.34</c:v>
                </c:pt>
                <c:pt idx="2979">
                  <c:v>6.34</c:v>
                </c:pt>
                <c:pt idx="2980">
                  <c:v>6.33</c:v>
                </c:pt>
                <c:pt idx="2981">
                  <c:v>6.33</c:v>
                </c:pt>
                <c:pt idx="2982">
                  <c:v>6.32</c:v>
                </c:pt>
                <c:pt idx="2983">
                  <c:v>6.32</c:v>
                </c:pt>
                <c:pt idx="2984">
                  <c:v>6.32</c:v>
                </c:pt>
                <c:pt idx="2985">
                  <c:v>6.31</c:v>
                </c:pt>
                <c:pt idx="2986">
                  <c:v>6.31</c:v>
                </c:pt>
                <c:pt idx="2987">
                  <c:v>6.3</c:v>
                </c:pt>
                <c:pt idx="2988">
                  <c:v>6.3</c:v>
                </c:pt>
                <c:pt idx="2989">
                  <c:v>6.29</c:v>
                </c:pt>
                <c:pt idx="2990">
                  <c:v>6.29</c:v>
                </c:pt>
                <c:pt idx="2991">
                  <c:v>6.29</c:v>
                </c:pt>
                <c:pt idx="2992">
                  <c:v>6.28</c:v>
                </c:pt>
                <c:pt idx="2993">
                  <c:v>6.28</c:v>
                </c:pt>
                <c:pt idx="2994">
                  <c:v>6.27</c:v>
                </c:pt>
                <c:pt idx="2995">
                  <c:v>6.27</c:v>
                </c:pt>
                <c:pt idx="2996">
                  <c:v>6.27</c:v>
                </c:pt>
                <c:pt idx="2997">
                  <c:v>6.26</c:v>
                </c:pt>
                <c:pt idx="2998">
                  <c:v>6.26</c:v>
                </c:pt>
                <c:pt idx="2999">
                  <c:v>6.25</c:v>
                </c:pt>
                <c:pt idx="3000">
                  <c:v>6.25</c:v>
                </c:pt>
                <c:pt idx="3001">
                  <c:v>6.25</c:v>
                </c:pt>
                <c:pt idx="3002">
                  <c:v>6.24</c:v>
                </c:pt>
                <c:pt idx="3003">
                  <c:v>6.24</c:v>
                </c:pt>
                <c:pt idx="3004">
                  <c:v>6.23</c:v>
                </c:pt>
                <c:pt idx="3005">
                  <c:v>6.23</c:v>
                </c:pt>
                <c:pt idx="3006">
                  <c:v>6.23</c:v>
                </c:pt>
                <c:pt idx="3007">
                  <c:v>6.22</c:v>
                </c:pt>
                <c:pt idx="3008">
                  <c:v>6.22</c:v>
                </c:pt>
                <c:pt idx="3009">
                  <c:v>6.21</c:v>
                </c:pt>
                <c:pt idx="3010">
                  <c:v>6.21</c:v>
                </c:pt>
                <c:pt idx="3011">
                  <c:v>6.21</c:v>
                </c:pt>
                <c:pt idx="3012">
                  <c:v>6.2</c:v>
                </c:pt>
                <c:pt idx="3013">
                  <c:v>6.2</c:v>
                </c:pt>
                <c:pt idx="3014">
                  <c:v>6.19</c:v>
                </c:pt>
                <c:pt idx="3015">
                  <c:v>6.19</c:v>
                </c:pt>
                <c:pt idx="3016">
                  <c:v>6.19</c:v>
                </c:pt>
                <c:pt idx="3017">
                  <c:v>6.18</c:v>
                </c:pt>
                <c:pt idx="3018">
                  <c:v>6.18</c:v>
                </c:pt>
                <c:pt idx="3019">
                  <c:v>6.17</c:v>
                </c:pt>
                <c:pt idx="3020">
                  <c:v>6.17</c:v>
                </c:pt>
                <c:pt idx="3021">
                  <c:v>6.17</c:v>
                </c:pt>
                <c:pt idx="3022">
                  <c:v>6.16</c:v>
                </c:pt>
                <c:pt idx="3023">
                  <c:v>6.16</c:v>
                </c:pt>
                <c:pt idx="3024">
                  <c:v>6.15</c:v>
                </c:pt>
                <c:pt idx="3025">
                  <c:v>6.15</c:v>
                </c:pt>
                <c:pt idx="3026">
                  <c:v>6.15</c:v>
                </c:pt>
                <c:pt idx="3027">
                  <c:v>6.14</c:v>
                </c:pt>
                <c:pt idx="3028">
                  <c:v>6.14</c:v>
                </c:pt>
                <c:pt idx="3029">
                  <c:v>6.13</c:v>
                </c:pt>
                <c:pt idx="3030">
                  <c:v>6.13</c:v>
                </c:pt>
                <c:pt idx="3031">
                  <c:v>6.13</c:v>
                </c:pt>
                <c:pt idx="3032">
                  <c:v>6.12</c:v>
                </c:pt>
                <c:pt idx="3033">
                  <c:v>6.12</c:v>
                </c:pt>
                <c:pt idx="3034">
                  <c:v>6.12</c:v>
                </c:pt>
                <c:pt idx="3035">
                  <c:v>6.11</c:v>
                </c:pt>
                <c:pt idx="3036">
                  <c:v>6.11</c:v>
                </c:pt>
                <c:pt idx="3037">
                  <c:v>6.1</c:v>
                </c:pt>
                <c:pt idx="3038">
                  <c:v>6.1</c:v>
                </c:pt>
                <c:pt idx="3039">
                  <c:v>6.1</c:v>
                </c:pt>
                <c:pt idx="3040">
                  <c:v>6.09</c:v>
                </c:pt>
                <c:pt idx="3041">
                  <c:v>6.09</c:v>
                </c:pt>
                <c:pt idx="3042">
                  <c:v>6.08</c:v>
                </c:pt>
                <c:pt idx="3043">
                  <c:v>6.08</c:v>
                </c:pt>
                <c:pt idx="3044">
                  <c:v>6.08</c:v>
                </c:pt>
                <c:pt idx="3045">
                  <c:v>6.07</c:v>
                </c:pt>
                <c:pt idx="3046">
                  <c:v>6.07</c:v>
                </c:pt>
                <c:pt idx="3047">
                  <c:v>6.06</c:v>
                </c:pt>
                <c:pt idx="3048">
                  <c:v>6.06</c:v>
                </c:pt>
                <c:pt idx="3049">
                  <c:v>6.06</c:v>
                </c:pt>
                <c:pt idx="3050">
                  <c:v>6.05</c:v>
                </c:pt>
                <c:pt idx="3051">
                  <c:v>6.05</c:v>
                </c:pt>
                <c:pt idx="3052">
                  <c:v>6.04</c:v>
                </c:pt>
                <c:pt idx="3053">
                  <c:v>6.04</c:v>
                </c:pt>
                <c:pt idx="3054">
                  <c:v>6.04</c:v>
                </c:pt>
                <c:pt idx="3055">
                  <c:v>6.03</c:v>
                </c:pt>
                <c:pt idx="3056">
                  <c:v>6.03</c:v>
                </c:pt>
                <c:pt idx="3057">
                  <c:v>6.03</c:v>
                </c:pt>
                <c:pt idx="3058">
                  <c:v>6.02</c:v>
                </c:pt>
                <c:pt idx="3059">
                  <c:v>6.02</c:v>
                </c:pt>
                <c:pt idx="3060">
                  <c:v>6.01</c:v>
                </c:pt>
                <c:pt idx="3061">
                  <c:v>6.01</c:v>
                </c:pt>
                <c:pt idx="3062">
                  <c:v>6.01</c:v>
                </c:pt>
                <c:pt idx="3063">
                  <c:v>6</c:v>
                </c:pt>
                <c:pt idx="3064">
                  <c:v>6</c:v>
                </c:pt>
                <c:pt idx="3065">
                  <c:v>5.99</c:v>
                </c:pt>
                <c:pt idx="3066">
                  <c:v>5.99</c:v>
                </c:pt>
                <c:pt idx="3067">
                  <c:v>5.99</c:v>
                </c:pt>
                <c:pt idx="3068">
                  <c:v>5.98</c:v>
                </c:pt>
                <c:pt idx="3069">
                  <c:v>5.98</c:v>
                </c:pt>
                <c:pt idx="3070">
                  <c:v>5.97</c:v>
                </c:pt>
                <c:pt idx="3071">
                  <c:v>5.97</c:v>
                </c:pt>
                <c:pt idx="3072">
                  <c:v>5.97</c:v>
                </c:pt>
                <c:pt idx="3073">
                  <c:v>5.96</c:v>
                </c:pt>
                <c:pt idx="3074">
                  <c:v>5.96</c:v>
                </c:pt>
                <c:pt idx="3075">
                  <c:v>5.96</c:v>
                </c:pt>
                <c:pt idx="3076">
                  <c:v>5.95</c:v>
                </c:pt>
                <c:pt idx="3077">
                  <c:v>5.95</c:v>
                </c:pt>
                <c:pt idx="3078">
                  <c:v>5.94</c:v>
                </c:pt>
                <c:pt idx="3079">
                  <c:v>5.94</c:v>
                </c:pt>
                <c:pt idx="3080">
                  <c:v>5.94</c:v>
                </c:pt>
                <c:pt idx="3081">
                  <c:v>5.93</c:v>
                </c:pt>
                <c:pt idx="3082">
                  <c:v>5.93</c:v>
                </c:pt>
                <c:pt idx="3083">
                  <c:v>5.93</c:v>
                </c:pt>
                <c:pt idx="3084">
                  <c:v>5.92</c:v>
                </c:pt>
                <c:pt idx="3085">
                  <c:v>5.92</c:v>
                </c:pt>
                <c:pt idx="3086">
                  <c:v>5.91</c:v>
                </c:pt>
                <c:pt idx="3087">
                  <c:v>5.91</c:v>
                </c:pt>
                <c:pt idx="3088">
                  <c:v>5.91</c:v>
                </c:pt>
                <c:pt idx="3089">
                  <c:v>5.9</c:v>
                </c:pt>
                <c:pt idx="3090">
                  <c:v>5.9</c:v>
                </c:pt>
                <c:pt idx="3091">
                  <c:v>5.89</c:v>
                </c:pt>
                <c:pt idx="3092">
                  <c:v>5.89</c:v>
                </c:pt>
                <c:pt idx="3093">
                  <c:v>5.89</c:v>
                </c:pt>
                <c:pt idx="3094">
                  <c:v>5.88</c:v>
                </c:pt>
                <c:pt idx="3095">
                  <c:v>5.88</c:v>
                </c:pt>
                <c:pt idx="3096">
                  <c:v>5.88</c:v>
                </c:pt>
                <c:pt idx="3097">
                  <c:v>5.87</c:v>
                </c:pt>
                <c:pt idx="3098">
                  <c:v>5.87</c:v>
                </c:pt>
                <c:pt idx="3099">
                  <c:v>5.86</c:v>
                </c:pt>
                <c:pt idx="3100">
                  <c:v>5.86</c:v>
                </c:pt>
                <c:pt idx="3101">
                  <c:v>5.86</c:v>
                </c:pt>
                <c:pt idx="3102">
                  <c:v>5.85</c:v>
                </c:pt>
                <c:pt idx="3103">
                  <c:v>5.85</c:v>
                </c:pt>
                <c:pt idx="3104">
                  <c:v>5.85</c:v>
                </c:pt>
                <c:pt idx="3105">
                  <c:v>5.84</c:v>
                </c:pt>
                <c:pt idx="3106">
                  <c:v>5.84</c:v>
                </c:pt>
                <c:pt idx="3107">
                  <c:v>5.83</c:v>
                </c:pt>
                <c:pt idx="3108">
                  <c:v>5.83</c:v>
                </c:pt>
                <c:pt idx="3109">
                  <c:v>5.83</c:v>
                </c:pt>
                <c:pt idx="3110">
                  <c:v>5.82</c:v>
                </c:pt>
                <c:pt idx="3111">
                  <c:v>5.82</c:v>
                </c:pt>
                <c:pt idx="3112">
                  <c:v>5.82</c:v>
                </c:pt>
                <c:pt idx="3113">
                  <c:v>5.81</c:v>
                </c:pt>
                <c:pt idx="3114">
                  <c:v>5.81</c:v>
                </c:pt>
                <c:pt idx="3115">
                  <c:v>5.8</c:v>
                </c:pt>
                <c:pt idx="3116">
                  <c:v>5.8</c:v>
                </c:pt>
                <c:pt idx="3117">
                  <c:v>5.8</c:v>
                </c:pt>
                <c:pt idx="3118">
                  <c:v>5.79</c:v>
                </c:pt>
                <c:pt idx="3119">
                  <c:v>5.79</c:v>
                </c:pt>
                <c:pt idx="3120">
                  <c:v>5.79</c:v>
                </c:pt>
                <c:pt idx="3121">
                  <c:v>5.78</c:v>
                </c:pt>
                <c:pt idx="3122">
                  <c:v>5.78</c:v>
                </c:pt>
                <c:pt idx="3123">
                  <c:v>5.77</c:v>
                </c:pt>
                <c:pt idx="3124">
                  <c:v>5.77</c:v>
                </c:pt>
                <c:pt idx="3125">
                  <c:v>5.77</c:v>
                </c:pt>
                <c:pt idx="3126">
                  <c:v>5.76</c:v>
                </c:pt>
                <c:pt idx="3127">
                  <c:v>5.76</c:v>
                </c:pt>
                <c:pt idx="3128">
                  <c:v>5.76</c:v>
                </c:pt>
                <c:pt idx="3129">
                  <c:v>5.75</c:v>
                </c:pt>
                <c:pt idx="3130">
                  <c:v>5.75</c:v>
                </c:pt>
                <c:pt idx="3131">
                  <c:v>5.74</c:v>
                </c:pt>
                <c:pt idx="3132">
                  <c:v>5.74</c:v>
                </c:pt>
                <c:pt idx="3133">
                  <c:v>5.74</c:v>
                </c:pt>
                <c:pt idx="3134">
                  <c:v>5.73</c:v>
                </c:pt>
                <c:pt idx="3135">
                  <c:v>5.73</c:v>
                </c:pt>
                <c:pt idx="3136">
                  <c:v>5.73</c:v>
                </c:pt>
                <c:pt idx="3137">
                  <c:v>5.72</c:v>
                </c:pt>
                <c:pt idx="3138">
                  <c:v>5.72</c:v>
                </c:pt>
                <c:pt idx="3139">
                  <c:v>5.72</c:v>
                </c:pt>
                <c:pt idx="3140">
                  <c:v>5.71</c:v>
                </c:pt>
                <c:pt idx="3141">
                  <c:v>5.71</c:v>
                </c:pt>
                <c:pt idx="3142">
                  <c:v>5.7</c:v>
                </c:pt>
                <c:pt idx="3143">
                  <c:v>5.7</c:v>
                </c:pt>
                <c:pt idx="3144">
                  <c:v>5.7</c:v>
                </c:pt>
                <c:pt idx="3145">
                  <c:v>5.69</c:v>
                </c:pt>
                <c:pt idx="3146">
                  <c:v>5.69</c:v>
                </c:pt>
                <c:pt idx="3147">
                  <c:v>5.69</c:v>
                </c:pt>
                <c:pt idx="3148">
                  <c:v>5.68</c:v>
                </c:pt>
                <c:pt idx="3149">
                  <c:v>5.68</c:v>
                </c:pt>
                <c:pt idx="3150">
                  <c:v>5.67</c:v>
                </c:pt>
                <c:pt idx="3151">
                  <c:v>5.67</c:v>
                </c:pt>
                <c:pt idx="3152">
                  <c:v>5.67</c:v>
                </c:pt>
                <c:pt idx="3153">
                  <c:v>5.66</c:v>
                </c:pt>
                <c:pt idx="3154">
                  <c:v>5.66</c:v>
                </c:pt>
                <c:pt idx="3155">
                  <c:v>5.66</c:v>
                </c:pt>
                <c:pt idx="3156">
                  <c:v>5.65</c:v>
                </c:pt>
                <c:pt idx="3157">
                  <c:v>5.65</c:v>
                </c:pt>
                <c:pt idx="3158">
                  <c:v>5.65</c:v>
                </c:pt>
                <c:pt idx="3159">
                  <c:v>5.64</c:v>
                </c:pt>
                <c:pt idx="3160">
                  <c:v>5.64</c:v>
                </c:pt>
                <c:pt idx="3161">
                  <c:v>5.63</c:v>
                </c:pt>
                <c:pt idx="3162">
                  <c:v>5.63</c:v>
                </c:pt>
                <c:pt idx="3163">
                  <c:v>5.63</c:v>
                </c:pt>
                <c:pt idx="3164">
                  <c:v>5.62</c:v>
                </c:pt>
                <c:pt idx="3165">
                  <c:v>5.62</c:v>
                </c:pt>
                <c:pt idx="3166">
                  <c:v>5.62</c:v>
                </c:pt>
                <c:pt idx="3167">
                  <c:v>5.61</c:v>
                </c:pt>
                <c:pt idx="3168">
                  <c:v>5.61</c:v>
                </c:pt>
                <c:pt idx="3169">
                  <c:v>5.61</c:v>
                </c:pt>
                <c:pt idx="3170">
                  <c:v>5.6</c:v>
                </c:pt>
                <c:pt idx="3171">
                  <c:v>5.6</c:v>
                </c:pt>
                <c:pt idx="3172">
                  <c:v>5.6</c:v>
                </c:pt>
                <c:pt idx="3173">
                  <c:v>5.59</c:v>
                </c:pt>
                <c:pt idx="3174">
                  <c:v>5.59</c:v>
                </c:pt>
                <c:pt idx="3175">
                  <c:v>5.58</c:v>
                </c:pt>
                <c:pt idx="3176">
                  <c:v>5.58</c:v>
                </c:pt>
                <c:pt idx="3177">
                  <c:v>5.58</c:v>
                </c:pt>
                <c:pt idx="3178">
                  <c:v>5.57</c:v>
                </c:pt>
                <c:pt idx="3179">
                  <c:v>5.57</c:v>
                </c:pt>
                <c:pt idx="3180">
                  <c:v>5.57</c:v>
                </c:pt>
                <c:pt idx="3181">
                  <c:v>5.56</c:v>
                </c:pt>
                <c:pt idx="3182">
                  <c:v>5.56</c:v>
                </c:pt>
                <c:pt idx="3183">
                  <c:v>5.56</c:v>
                </c:pt>
                <c:pt idx="3184">
                  <c:v>5.55</c:v>
                </c:pt>
                <c:pt idx="3185">
                  <c:v>5.55</c:v>
                </c:pt>
                <c:pt idx="3186">
                  <c:v>5.54</c:v>
                </c:pt>
                <c:pt idx="3187">
                  <c:v>5.54</c:v>
                </c:pt>
                <c:pt idx="3188">
                  <c:v>5.54</c:v>
                </c:pt>
                <c:pt idx="3189">
                  <c:v>5.53</c:v>
                </c:pt>
                <c:pt idx="3190">
                  <c:v>5.53</c:v>
                </c:pt>
                <c:pt idx="3191">
                  <c:v>5.53</c:v>
                </c:pt>
                <c:pt idx="3192">
                  <c:v>5.52</c:v>
                </c:pt>
                <c:pt idx="3193">
                  <c:v>5.52</c:v>
                </c:pt>
                <c:pt idx="3194">
                  <c:v>5.52</c:v>
                </c:pt>
                <c:pt idx="3195">
                  <c:v>5.51</c:v>
                </c:pt>
                <c:pt idx="3196">
                  <c:v>5.51</c:v>
                </c:pt>
                <c:pt idx="3197">
                  <c:v>5.51</c:v>
                </c:pt>
                <c:pt idx="3198">
                  <c:v>5.5</c:v>
                </c:pt>
                <c:pt idx="3199">
                  <c:v>5.5</c:v>
                </c:pt>
                <c:pt idx="3200">
                  <c:v>5.5</c:v>
                </c:pt>
                <c:pt idx="3201">
                  <c:v>5.49</c:v>
                </c:pt>
                <c:pt idx="3202">
                  <c:v>5.49</c:v>
                </c:pt>
                <c:pt idx="3203">
                  <c:v>5.48</c:v>
                </c:pt>
                <c:pt idx="3204">
                  <c:v>5.48</c:v>
                </c:pt>
                <c:pt idx="3205">
                  <c:v>5.48</c:v>
                </c:pt>
                <c:pt idx="3206">
                  <c:v>5.47</c:v>
                </c:pt>
                <c:pt idx="3207">
                  <c:v>5.47</c:v>
                </c:pt>
                <c:pt idx="3208">
                  <c:v>5.47</c:v>
                </c:pt>
                <c:pt idx="3209">
                  <c:v>5.46</c:v>
                </c:pt>
                <c:pt idx="3210">
                  <c:v>5.46</c:v>
                </c:pt>
                <c:pt idx="3211">
                  <c:v>5.46</c:v>
                </c:pt>
                <c:pt idx="3212">
                  <c:v>5.45</c:v>
                </c:pt>
                <c:pt idx="3213">
                  <c:v>5.45</c:v>
                </c:pt>
                <c:pt idx="3214">
                  <c:v>5.45</c:v>
                </c:pt>
                <c:pt idx="3215">
                  <c:v>5.44</c:v>
                </c:pt>
                <c:pt idx="3216">
                  <c:v>5.44</c:v>
                </c:pt>
                <c:pt idx="3217">
                  <c:v>5.44</c:v>
                </c:pt>
                <c:pt idx="3218">
                  <c:v>5.43</c:v>
                </c:pt>
                <c:pt idx="3219">
                  <c:v>5.43</c:v>
                </c:pt>
                <c:pt idx="3220">
                  <c:v>5.42</c:v>
                </c:pt>
                <c:pt idx="3221">
                  <c:v>5.42</c:v>
                </c:pt>
                <c:pt idx="3222">
                  <c:v>5.42</c:v>
                </c:pt>
                <c:pt idx="3223">
                  <c:v>5.41</c:v>
                </c:pt>
                <c:pt idx="3224">
                  <c:v>5.41</c:v>
                </c:pt>
                <c:pt idx="3225">
                  <c:v>5.41</c:v>
                </c:pt>
                <c:pt idx="3226">
                  <c:v>5.4</c:v>
                </c:pt>
                <c:pt idx="3227">
                  <c:v>5.4</c:v>
                </c:pt>
                <c:pt idx="3228">
                  <c:v>5.4</c:v>
                </c:pt>
                <c:pt idx="3229">
                  <c:v>5.39</c:v>
                </c:pt>
                <c:pt idx="3230">
                  <c:v>5.39</c:v>
                </c:pt>
                <c:pt idx="3231">
                  <c:v>5.39</c:v>
                </c:pt>
                <c:pt idx="3232">
                  <c:v>5.38</c:v>
                </c:pt>
                <c:pt idx="3233">
                  <c:v>5.38</c:v>
                </c:pt>
                <c:pt idx="3234">
                  <c:v>5.38</c:v>
                </c:pt>
                <c:pt idx="3235">
                  <c:v>5.37</c:v>
                </c:pt>
                <c:pt idx="3236">
                  <c:v>5.37</c:v>
                </c:pt>
                <c:pt idx="3237">
                  <c:v>5.37</c:v>
                </c:pt>
                <c:pt idx="3238">
                  <c:v>5.36</c:v>
                </c:pt>
                <c:pt idx="3239">
                  <c:v>5.36</c:v>
                </c:pt>
                <c:pt idx="3240">
                  <c:v>5.36</c:v>
                </c:pt>
                <c:pt idx="3241">
                  <c:v>5.35</c:v>
                </c:pt>
                <c:pt idx="3242">
                  <c:v>5.35</c:v>
                </c:pt>
                <c:pt idx="3243">
                  <c:v>5.35</c:v>
                </c:pt>
                <c:pt idx="3244">
                  <c:v>5.34</c:v>
                </c:pt>
                <c:pt idx="3245">
                  <c:v>5.34</c:v>
                </c:pt>
                <c:pt idx="3246">
                  <c:v>5.33</c:v>
                </c:pt>
                <c:pt idx="3247">
                  <c:v>5.33</c:v>
                </c:pt>
                <c:pt idx="3248">
                  <c:v>5.33</c:v>
                </c:pt>
                <c:pt idx="3249">
                  <c:v>5.32</c:v>
                </c:pt>
                <c:pt idx="3250">
                  <c:v>5.32</c:v>
                </c:pt>
                <c:pt idx="3251">
                  <c:v>5.32</c:v>
                </c:pt>
                <c:pt idx="3252">
                  <c:v>5.31</c:v>
                </c:pt>
                <c:pt idx="3253">
                  <c:v>5.31</c:v>
                </c:pt>
                <c:pt idx="3254">
                  <c:v>5.31</c:v>
                </c:pt>
                <c:pt idx="3255">
                  <c:v>5.3</c:v>
                </c:pt>
                <c:pt idx="3256">
                  <c:v>5.3</c:v>
                </c:pt>
                <c:pt idx="3257">
                  <c:v>5.3</c:v>
                </c:pt>
                <c:pt idx="3258">
                  <c:v>5.29</c:v>
                </c:pt>
                <c:pt idx="3259">
                  <c:v>5.29</c:v>
                </c:pt>
                <c:pt idx="3260">
                  <c:v>5.29</c:v>
                </c:pt>
                <c:pt idx="3261">
                  <c:v>5.28</c:v>
                </c:pt>
                <c:pt idx="3262">
                  <c:v>5.28</c:v>
                </c:pt>
                <c:pt idx="3263">
                  <c:v>5.28</c:v>
                </c:pt>
                <c:pt idx="3264">
                  <c:v>5.27</c:v>
                </c:pt>
                <c:pt idx="3265">
                  <c:v>5.27</c:v>
                </c:pt>
                <c:pt idx="3266">
                  <c:v>5.27</c:v>
                </c:pt>
                <c:pt idx="3267">
                  <c:v>5.26</c:v>
                </c:pt>
                <c:pt idx="3268">
                  <c:v>5.26</c:v>
                </c:pt>
                <c:pt idx="3269">
                  <c:v>5.26</c:v>
                </c:pt>
                <c:pt idx="3270">
                  <c:v>5.25</c:v>
                </c:pt>
                <c:pt idx="3271">
                  <c:v>5.25</c:v>
                </c:pt>
                <c:pt idx="3272">
                  <c:v>5.25</c:v>
                </c:pt>
                <c:pt idx="3273">
                  <c:v>5.24</c:v>
                </c:pt>
                <c:pt idx="3274">
                  <c:v>5.24</c:v>
                </c:pt>
                <c:pt idx="3275">
                  <c:v>5.24</c:v>
                </c:pt>
                <c:pt idx="3276">
                  <c:v>5.23</c:v>
                </c:pt>
                <c:pt idx="3277">
                  <c:v>5.23</c:v>
                </c:pt>
                <c:pt idx="3278">
                  <c:v>5.23</c:v>
                </c:pt>
                <c:pt idx="3279">
                  <c:v>5.22</c:v>
                </c:pt>
                <c:pt idx="3280">
                  <c:v>5.22</c:v>
                </c:pt>
                <c:pt idx="3281">
                  <c:v>5.22</c:v>
                </c:pt>
                <c:pt idx="3282">
                  <c:v>5.21</c:v>
                </c:pt>
                <c:pt idx="3283">
                  <c:v>5.21</c:v>
                </c:pt>
                <c:pt idx="3284">
                  <c:v>5.21</c:v>
                </c:pt>
                <c:pt idx="3285">
                  <c:v>5.2</c:v>
                </c:pt>
                <c:pt idx="3286">
                  <c:v>5.2</c:v>
                </c:pt>
                <c:pt idx="3287">
                  <c:v>5.2</c:v>
                </c:pt>
                <c:pt idx="3288">
                  <c:v>5.19</c:v>
                </c:pt>
                <c:pt idx="3289">
                  <c:v>5.19</c:v>
                </c:pt>
                <c:pt idx="3290">
                  <c:v>5.19</c:v>
                </c:pt>
                <c:pt idx="3291">
                  <c:v>5.18</c:v>
                </c:pt>
                <c:pt idx="3292">
                  <c:v>5.18</c:v>
                </c:pt>
                <c:pt idx="3293">
                  <c:v>5.18</c:v>
                </c:pt>
                <c:pt idx="3294">
                  <c:v>5.17</c:v>
                </c:pt>
                <c:pt idx="3295">
                  <c:v>5.17</c:v>
                </c:pt>
                <c:pt idx="3296">
                  <c:v>5.17</c:v>
                </c:pt>
                <c:pt idx="3297">
                  <c:v>5.16</c:v>
                </c:pt>
                <c:pt idx="3298">
                  <c:v>5.16</c:v>
                </c:pt>
                <c:pt idx="3299">
                  <c:v>5.16</c:v>
                </c:pt>
                <c:pt idx="3300">
                  <c:v>5.15</c:v>
                </c:pt>
                <c:pt idx="3301">
                  <c:v>5.15</c:v>
                </c:pt>
                <c:pt idx="3302">
                  <c:v>5.15</c:v>
                </c:pt>
                <c:pt idx="3303">
                  <c:v>5.14</c:v>
                </c:pt>
                <c:pt idx="3304">
                  <c:v>5.14</c:v>
                </c:pt>
                <c:pt idx="3305">
                  <c:v>5.14</c:v>
                </c:pt>
                <c:pt idx="3306">
                  <c:v>5.13</c:v>
                </c:pt>
                <c:pt idx="3307">
                  <c:v>5.13</c:v>
                </c:pt>
                <c:pt idx="3308">
                  <c:v>5.13</c:v>
                </c:pt>
                <c:pt idx="3309">
                  <c:v>5.12</c:v>
                </c:pt>
                <c:pt idx="3310">
                  <c:v>5.12</c:v>
                </c:pt>
                <c:pt idx="3311">
                  <c:v>5.12</c:v>
                </c:pt>
                <c:pt idx="3312">
                  <c:v>5.1100000000000003</c:v>
                </c:pt>
                <c:pt idx="3313">
                  <c:v>5.1100000000000003</c:v>
                </c:pt>
                <c:pt idx="3314">
                  <c:v>5.1100000000000003</c:v>
                </c:pt>
                <c:pt idx="3315">
                  <c:v>5.0999999999999996</c:v>
                </c:pt>
                <c:pt idx="3316">
                  <c:v>5.0999999999999996</c:v>
                </c:pt>
                <c:pt idx="3317">
                  <c:v>5.0999999999999996</c:v>
                </c:pt>
                <c:pt idx="3318">
                  <c:v>5.09</c:v>
                </c:pt>
                <c:pt idx="3319">
                  <c:v>5.09</c:v>
                </c:pt>
                <c:pt idx="3320">
                  <c:v>5.09</c:v>
                </c:pt>
                <c:pt idx="3321">
                  <c:v>5.08</c:v>
                </c:pt>
                <c:pt idx="3322">
                  <c:v>5.08</c:v>
                </c:pt>
                <c:pt idx="3323">
                  <c:v>5.08</c:v>
                </c:pt>
                <c:pt idx="3324">
                  <c:v>5.07</c:v>
                </c:pt>
                <c:pt idx="3325">
                  <c:v>5.07</c:v>
                </c:pt>
                <c:pt idx="3326">
                  <c:v>5.07</c:v>
                </c:pt>
                <c:pt idx="3327">
                  <c:v>5.0599999999999996</c:v>
                </c:pt>
                <c:pt idx="3328">
                  <c:v>5.0599999999999996</c:v>
                </c:pt>
                <c:pt idx="3329">
                  <c:v>5.0599999999999996</c:v>
                </c:pt>
                <c:pt idx="3330">
                  <c:v>5.05</c:v>
                </c:pt>
                <c:pt idx="3331">
                  <c:v>5.05</c:v>
                </c:pt>
                <c:pt idx="3332">
                  <c:v>5.05</c:v>
                </c:pt>
                <c:pt idx="3333">
                  <c:v>5.04</c:v>
                </c:pt>
                <c:pt idx="3334">
                  <c:v>5.04</c:v>
                </c:pt>
                <c:pt idx="3335">
                  <c:v>5.04</c:v>
                </c:pt>
                <c:pt idx="3336">
                  <c:v>5.03</c:v>
                </c:pt>
                <c:pt idx="3337">
                  <c:v>5.03</c:v>
                </c:pt>
                <c:pt idx="3338">
                  <c:v>5.03</c:v>
                </c:pt>
                <c:pt idx="3339">
                  <c:v>5.0199999999999996</c:v>
                </c:pt>
                <c:pt idx="3340">
                  <c:v>5.0199999999999996</c:v>
                </c:pt>
                <c:pt idx="3341">
                  <c:v>5.0199999999999996</c:v>
                </c:pt>
                <c:pt idx="3342">
                  <c:v>5.0199999999999996</c:v>
                </c:pt>
                <c:pt idx="3343">
                  <c:v>5.01</c:v>
                </c:pt>
                <c:pt idx="3344">
                  <c:v>5.01</c:v>
                </c:pt>
                <c:pt idx="3345">
                  <c:v>5.01</c:v>
                </c:pt>
                <c:pt idx="3346">
                  <c:v>5</c:v>
                </c:pt>
                <c:pt idx="3347">
                  <c:v>5</c:v>
                </c:pt>
                <c:pt idx="3348">
                  <c:v>5</c:v>
                </c:pt>
                <c:pt idx="3349">
                  <c:v>4.99</c:v>
                </c:pt>
                <c:pt idx="3350">
                  <c:v>4.99</c:v>
                </c:pt>
                <c:pt idx="3351">
                  <c:v>4.99</c:v>
                </c:pt>
                <c:pt idx="3352">
                  <c:v>4.9800000000000004</c:v>
                </c:pt>
                <c:pt idx="3353">
                  <c:v>4.9800000000000004</c:v>
                </c:pt>
                <c:pt idx="3354">
                  <c:v>4.9800000000000004</c:v>
                </c:pt>
                <c:pt idx="3355">
                  <c:v>4.97</c:v>
                </c:pt>
                <c:pt idx="3356">
                  <c:v>4.97</c:v>
                </c:pt>
                <c:pt idx="3357">
                  <c:v>4.97</c:v>
                </c:pt>
                <c:pt idx="3358">
                  <c:v>4.96</c:v>
                </c:pt>
                <c:pt idx="3359">
                  <c:v>4.96</c:v>
                </c:pt>
                <c:pt idx="3360">
                  <c:v>4.96</c:v>
                </c:pt>
                <c:pt idx="3361">
                  <c:v>4.95</c:v>
                </c:pt>
                <c:pt idx="3362">
                  <c:v>4.95</c:v>
                </c:pt>
                <c:pt idx="3363">
                  <c:v>4.95</c:v>
                </c:pt>
                <c:pt idx="3364">
                  <c:v>4.9400000000000004</c:v>
                </c:pt>
                <c:pt idx="3365">
                  <c:v>4.9400000000000004</c:v>
                </c:pt>
                <c:pt idx="3366">
                  <c:v>4.9400000000000004</c:v>
                </c:pt>
                <c:pt idx="3367">
                  <c:v>4.9400000000000004</c:v>
                </c:pt>
                <c:pt idx="3368">
                  <c:v>4.93</c:v>
                </c:pt>
                <c:pt idx="3369">
                  <c:v>4.93</c:v>
                </c:pt>
                <c:pt idx="3370">
                  <c:v>4.93</c:v>
                </c:pt>
                <c:pt idx="3371">
                  <c:v>4.92</c:v>
                </c:pt>
                <c:pt idx="3372">
                  <c:v>4.92</c:v>
                </c:pt>
                <c:pt idx="3373">
                  <c:v>4.92</c:v>
                </c:pt>
                <c:pt idx="3374">
                  <c:v>4.91</c:v>
                </c:pt>
                <c:pt idx="3375">
                  <c:v>4.91</c:v>
                </c:pt>
                <c:pt idx="3376">
                  <c:v>4.91</c:v>
                </c:pt>
                <c:pt idx="3377">
                  <c:v>4.9000000000000004</c:v>
                </c:pt>
                <c:pt idx="3378">
                  <c:v>4.9000000000000004</c:v>
                </c:pt>
                <c:pt idx="3379">
                  <c:v>4.9000000000000004</c:v>
                </c:pt>
                <c:pt idx="3380">
                  <c:v>4.8899999999999997</c:v>
                </c:pt>
                <c:pt idx="3381">
                  <c:v>4.8899999999999997</c:v>
                </c:pt>
                <c:pt idx="3382">
                  <c:v>4.8899999999999997</c:v>
                </c:pt>
                <c:pt idx="3383">
                  <c:v>4.88</c:v>
                </c:pt>
                <c:pt idx="3384">
                  <c:v>4.88</c:v>
                </c:pt>
                <c:pt idx="3385">
                  <c:v>4.88</c:v>
                </c:pt>
                <c:pt idx="3386">
                  <c:v>4.88</c:v>
                </c:pt>
                <c:pt idx="3387">
                  <c:v>4.87</c:v>
                </c:pt>
                <c:pt idx="3388">
                  <c:v>4.87</c:v>
                </c:pt>
                <c:pt idx="3389">
                  <c:v>4.87</c:v>
                </c:pt>
                <c:pt idx="3390">
                  <c:v>4.8600000000000003</c:v>
                </c:pt>
                <c:pt idx="3391">
                  <c:v>4.8600000000000003</c:v>
                </c:pt>
                <c:pt idx="3392">
                  <c:v>4.8600000000000003</c:v>
                </c:pt>
                <c:pt idx="3393">
                  <c:v>4.8499999999999996</c:v>
                </c:pt>
                <c:pt idx="3394">
                  <c:v>4.8499999999999996</c:v>
                </c:pt>
                <c:pt idx="3395">
                  <c:v>4.8499999999999996</c:v>
                </c:pt>
                <c:pt idx="3396">
                  <c:v>4.84</c:v>
                </c:pt>
                <c:pt idx="3397">
                  <c:v>4.84</c:v>
                </c:pt>
                <c:pt idx="3398">
                  <c:v>4.84</c:v>
                </c:pt>
                <c:pt idx="3399">
                  <c:v>4.83</c:v>
                </c:pt>
                <c:pt idx="3400">
                  <c:v>4.83</c:v>
                </c:pt>
                <c:pt idx="3401">
                  <c:v>4.83</c:v>
                </c:pt>
                <c:pt idx="3402">
                  <c:v>4.83</c:v>
                </c:pt>
                <c:pt idx="3403">
                  <c:v>4.82</c:v>
                </c:pt>
                <c:pt idx="3404">
                  <c:v>4.82</c:v>
                </c:pt>
                <c:pt idx="3405">
                  <c:v>4.82</c:v>
                </c:pt>
                <c:pt idx="3406">
                  <c:v>4.8099999999999996</c:v>
                </c:pt>
                <c:pt idx="3407">
                  <c:v>4.8099999999999996</c:v>
                </c:pt>
                <c:pt idx="3408">
                  <c:v>4.8099999999999996</c:v>
                </c:pt>
                <c:pt idx="3409">
                  <c:v>4.8</c:v>
                </c:pt>
                <c:pt idx="3410">
                  <c:v>4.8</c:v>
                </c:pt>
                <c:pt idx="3411">
                  <c:v>4.8</c:v>
                </c:pt>
                <c:pt idx="3412">
                  <c:v>4.79</c:v>
                </c:pt>
                <c:pt idx="3413">
                  <c:v>4.79</c:v>
                </c:pt>
                <c:pt idx="3414">
                  <c:v>4.79</c:v>
                </c:pt>
                <c:pt idx="3415">
                  <c:v>4.78</c:v>
                </c:pt>
                <c:pt idx="3416">
                  <c:v>4.78</c:v>
                </c:pt>
                <c:pt idx="3417">
                  <c:v>4.78</c:v>
                </c:pt>
                <c:pt idx="3418">
                  <c:v>4.78</c:v>
                </c:pt>
                <c:pt idx="3419">
                  <c:v>4.7699999999999996</c:v>
                </c:pt>
                <c:pt idx="3420">
                  <c:v>4.7699999999999996</c:v>
                </c:pt>
                <c:pt idx="3421">
                  <c:v>4.7699999999999996</c:v>
                </c:pt>
                <c:pt idx="3422">
                  <c:v>4.76</c:v>
                </c:pt>
                <c:pt idx="3423">
                  <c:v>4.76</c:v>
                </c:pt>
                <c:pt idx="3424">
                  <c:v>4.76</c:v>
                </c:pt>
                <c:pt idx="3425">
                  <c:v>4.75</c:v>
                </c:pt>
                <c:pt idx="3426">
                  <c:v>4.75</c:v>
                </c:pt>
                <c:pt idx="3427">
                  <c:v>4.75</c:v>
                </c:pt>
                <c:pt idx="3428">
                  <c:v>4.74</c:v>
                </c:pt>
                <c:pt idx="3429">
                  <c:v>4.74</c:v>
                </c:pt>
                <c:pt idx="3430">
                  <c:v>4.74</c:v>
                </c:pt>
                <c:pt idx="3431">
                  <c:v>4.74</c:v>
                </c:pt>
                <c:pt idx="3432">
                  <c:v>4.7300000000000004</c:v>
                </c:pt>
                <c:pt idx="3433">
                  <c:v>4.7300000000000004</c:v>
                </c:pt>
                <c:pt idx="3434">
                  <c:v>4.7300000000000004</c:v>
                </c:pt>
                <c:pt idx="3435">
                  <c:v>4.72</c:v>
                </c:pt>
                <c:pt idx="3436">
                  <c:v>4.72</c:v>
                </c:pt>
                <c:pt idx="3437">
                  <c:v>4.72</c:v>
                </c:pt>
                <c:pt idx="3438">
                  <c:v>4.71</c:v>
                </c:pt>
                <c:pt idx="3439">
                  <c:v>4.71</c:v>
                </c:pt>
                <c:pt idx="3440">
                  <c:v>4.71</c:v>
                </c:pt>
                <c:pt idx="3441">
                  <c:v>4.71</c:v>
                </c:pt>
                <c:pt idx="3442">
                  <c:v>4.7</c:v>
                </c:pt>
                <c:pt idx="3443">
                  <c:v>4.7</c:v>
                </c:pt>
                <c:pt idx="3444">
                  <c:v>4.7</c:v>
                </c:pt>
                <c:pt idx="3445">
                  <c:v>4.6900000000000004</c:v>
                </c:pt>
                <c:pt idx="3446">
                  <c:v>4.6900000000000004</c:v>
                </c:pt>
                <c:pt idx="3447">
                  <c:v>4.6900000000000004</c:v>
                </c:pt>
                <c:pt idx="3448">
                  <c:v>4.68</c:v>
                </c:pt>
                <c:pt idx="3449">
                  <c:v>4.68</c:v>
                </c:pt>
                <c:pt idx="3450">
                  <c:v>4.68</c:v>
                </c:pt>
                <c:pt idx="3451">
                  <c:v>4.68</c:v>
                </c:pt>
                <c:pt idx="3452">
                  <c:v>4.67</c:v>
                </c:pt>
                <c:pt idx="3453">
                  <c:v>4.67</c:v>
                </c:pt>
                <c:pt idx="3454">
                  <c:v>4.67</c:v>
                </c:pt>
                <c:pt idx="3455">
                  <c:v>4.66</c:v>
                </c:pt>
                <c:pt idx="3456">
                  <c:v>4.66</c:v>
                </c:pt>
                <c:pt idx="3457">
                  <c:v>4.66</c:v>
                </c:pt>
                <c:pt idx="3458">
                  <c:v>4.6500000000000004</c:v>
                </c:pt>
                <c:pt idx="3459">
                  <c:v>4.6500000000000004</c:v>
                </c:pt>
                <c:pt idx="3460">
                  <c:v>4.6500000000000004</c:v>
                </c:pt>
                <c:pt idx="3461">
                  <c:v>4.6500000000000004</c:v>
                </c:pt>
                <c:pt idx="3462">
                  <c:v>4.6399999999999997</c:v>
                </c:pt>
                <c:pt idx="3463">
                  <c:v>4.6399999999999997</c:v>
                </c:pt>
                <c:pt idx="3464">
                  <c:v>4.6399999999999997</c:v>
                </c:pt>
                <c:pt idx="3465">
                  <c:v>4.63</c:v>
                </c:pt>
                <c:pt idx="3466">
                  <c:v>4.63</c:v>
                </c:pt>
                <c:pt idx="3467">
                  <c:v>4.63</c:v>
                </c:pt>
                <c:pt idx="3468">
                  <c:v>4.62</c:v>
                </c:pt>
                <c:pt idx="3469">
                  <c:v>4.62</c:v>
                </c:pt>
                <c:pt idx="3470">
                  <c:v>4.62</c:v>
                </c:pt>
                <c:pt idx="3471">
                  <c:v>4.62</c:v>
                </c:pt>
                <c:pt idx="3472">
                  <c:v>4.6100000000000003</c:v>
                </c:pt>
                <c:pt idx="3473">
                  <c:v>4.6100000000000003</c:v>
                </c:pt>
                <c:pt idx="3474">
                  <c:v>4.6100000000000003</c:v>
                </c:pt>
                <c:pt idx="3475">
                  <c:v>4.5999999999999996</c:v>
                </c:pt>
                <c:pt idx="3476">
                  <c:v>4.5999999999999996</c:v>
                </c:pt>
                <c:pt idx="3477">
                  <c:v>4.5999999999999996</c:v>
                </c:pt>
                <c:pt idx="3478">
                  <c:v>4.59</c:v>
                </c:pt>
                <c:pt idx="3479">
                  <c:v>4.59</c:v>
                </c:pt>
                <c:pt idx="3480">
                  <c:v>4.59</c:v>
                </c:pt>
                <c:pt idx="3481">
                  <c:v>4.59</c:v>
                </c:pt>
                <c:pt idx="3482">
                  <c:v>4.58</c:v>
                </c:pt>
                <c:pt idx="3483">
                  <c:v>4.58</c:v>
                </c:pt>
                <c:pt idx="3484">
                  <c:v>4.58</c:v>
                </c:pt>
                <c:pt idx="3485">
                  <c:v>4.57</c:v>
                </c:pt>
                <c:pt idx="3486">
                  <c:v>4.57</c:v>
                </c:pt>
                <c:pt idx="3487">
                  <c:v>4.57</c:v>
                </c:pt>
                <c:pt idx="3488">
                  <c:v>4.57</c:v>
                </c:pt>
                <c:pt idx="3489">
                  <c:v>4.5599999999999996</c:v>
                </c:pt>
                <c:pt idx="3490">
                  <c:v>4.5599999999999996</c:v>
                </c:pt>
                <c:pt idx="3491">
                  <c:v>4.5599999999999996</c:v>
                </c:pt>
                <c:pt idx="3492">
                  <c:v>4.55</c:v>
                </c:pt>
                <c:pt idx="3493">
                  <c:v>4.55</c:v>
                </c:pt>
                <c:pt idx="3494">
                  <c:v>4.55</c:v>
                </c:pt>
                <c:pt idx="3495">
                  <c:v>4.54</c:v>
                </c:pt>
                <c:pt idx="3496">
                  <c:v>4.54</c:v>
                </c:pt>
                <c:pt idx="3497">
                  <c:v>4.54</c:v>
                </c:pt>
                <c:pt idx="3498">
                  <c:v>4.54</c:v>
                </c:pt>
                <c:pt idx="3499">
                  <c:v>4.53</c:v>
                </c:pt>
                <c:pt idx="3500">
                  <c:v>4.53</c:v>
                </c:pt>
                <c:pt idx="3501">
                  <c:v>4.53</c:v>
                </c:pt>
                <c:pt idx="3502">
                  <c:v>4.5199999999999996</c:v>
                </c:pt>
                <c:pt idx="3503">
                  <c:v>4.5199999999999996</c:v>
                </c:pt>
                <c:pt idx="3504">
                  <c:v>4.5199999999999996</c:v>
                </c:pt>
                <c:pt idx="3505">
                  <c:v>4.5199999999999996</c:v>
                </c:pt>
                <c:pt idx="3506">
                  <c:v>4.51</c:v>
                </c:pt>
                <c:pt idx="3507">
                  <c:v>4.51</c:v>
                </c:pt>
                <c:pt idx="3508">
                  <c:v>4.51</c:v>
                </c:pt>
                <c:pt idx="3509">
                  <c:v>4.5</c:v>
                </c:pt>
                <c:pt idx="3510">
                  <c:v>4.5</c:v>
                </c:pt>
                <c:pt idx="3511">
                  <c:v>4.5</c:v>
                </c:pt>
                <c:pt idx="3512">
                  <c:v>4.5</c:v>
                </c:pt>
                <c:pt idx="3513">
                  <c:v>4.49</c:v>
                </c:pt>
                <c:pt idx="3514">
                  <c:v>4.49</c:v>
                </c:pt>
                <c:pt idx="3515">
                  <c:v>4.49</c:v>
                </c:pt>
                <c:pt idx="3516">
                  <c:v>4.4800000000000004</c:v>
                </c:pt>
                <c:pt idx="3517">
                  <c:v>4.4800000000000004</c:v>
                </c:pt>
                <c:pt idx="3518">
                  <c:v>4.4800000000000004</c:v>
                </c:pt>
                <c:pt idx="3519">
                  <c:v>4.47</c:v>
                </c:pt>
                <c:pt idx="3520">
                  <c:v>4.47</c:v>
                </c:pt>
                <c:pt idx="3521">
                  <c:v>4.47</c:v>
                </c:pt>
                <c:pt idx="3522">
                  <c:v>4.47</c:v>
                </c:pt>
                <c:pt idx="3523">
                  <c:v>4.46</c:v>
                </c:pt>
                <c:pt idx="3524">
                  <c:v>4.46</c:v>
                </c:pt>
                <c:pt idx="3525">
                  <c:v>4.46</c:v>
                </c:pt>
                <c:pt idx="3526">
                  <c:v>4.45</c:v>
                </c:pt>
                <c:pt idx="3527">
                  <c:v>4.45</c:v>
                </c:pt>
                <c:pt idx="3528">
                  <c:v>4.45</c:v>
                </c:pt>
                <c:pt idx="3529">
                  <c:v>4.45</c:v>
                </c:pt>
                <c:pt idx="3530">
                  <c:v>4.4400000000000004</c:v>
                </c:pt>
                <c:pt idx="3531">
                  <c:v>4.4400000000000004</c:v>
                </c:pt>
                <c:pt idx="3532">
                  <c:v>4.4400000000000004</c:v>
                </c:pt>
                <c:pt idx="3533">
                  <c:v>4.43</c:v>
                </c:pt>
                <c:pt idx="3534">
                  <c:v>4.43</c:v>
                </c:pt>
                <c:pt idx="3535">
                  <c:v>4.43</c:v>
                </c:pt>
                <c:pt idx="3536">
                  <c:v>4.43</c:v>
                </c:pt>
                <c:pt idx="3537">
                  <c:v>4.42</c:v>
                </c:pt>
                <c:pt idx="3538">
                  <c:v>4.42</c:v>
                </c:pt>
                <c:pt idx="3539">
                  <c:v>4.42</c:v>
                </c:pt>
                <c:pt idx="3540">
                  <c:v>4.41</c:v>
                </c:pt>
                <c:pt idx="3541">
                  <c:v>4.41</c:v>
                </c:pt>
                <c:pt idx="3542">
                  <c:v>4.41</c:v>
                </c:pt>
                <c:pt idx="3543">
                  <c:v>4.41</c:v>
                </c:pt>
                <c:pt idx="3544">
                  <c:v>4.4000000000000004</c:v>
                </c:pt>
                <c:pt idx="3545">
                  <c:v>4.4000000000000004</c:v>
                </c:pt>
                <c:pt idx="3546">
                  <c:v>4.4000000000000004</c:v>
                </c:pt>
                <c:pt idx="3547">
                  <c:v>4.4000000000000004</c:v>
                </c:pt>
                <c:pt idx="3548">
                  <c:v>4.3899999999999997</c:v>
                </c:pt>
                <c:pt idx="3549">
                  <c:v>4.3899999999999997</c:v>
                </c:pt>
                <c:pt idx="3550">
                  <c:v>4.3899999999999997</c:v>
                </c:pt>
                <c:pt idx="3551">
                  <c:v>4.38</c:v>
                </c:pt>
                <c:pt idx="3552">
                  <c:v>4.38</c:v>
                </c:pt>
                <c:pt idx="3553">
                  <c:v>4.38</c:v>
                </c:pt>
                <c:pt idx="3554">
                  <c:v>4.38</c:v>
                </c:pt>
                <c:pt idx="3555">
                  <c:v>4.37</c:v>
                </c:pt>
                <c:pt idx="3556">
                  <c:v>4.37</c:v>
                </c:pt>
                <c:pt idx="3557">
                  <c:v>4.37</c:v>
                </c:pt>
                <c:pt idx="3558">
                  <c:v>4.3600000000000003</c:v>
                </c:pt>
                <c:pt idx="3559">
                  <c:v>4.3600000000000003</c:v>
                </c:pt>
                <c:pt idx="3560">
                  <c:v>4.3600000000000003</c:v>
                </c:pt>
                <c:pt idx="3561">
                  <c:v>4.3600000000000003</c:v>
                </c:pt>
                <c:pt idx="3562">
                  <c:v>4.3499999999999996</c:v>
                </c:pt>
                <c:pt idx="3563">
                  <c:v>4.3499999999999996</c:v>
                </c:pt>
                <c:pt idx="3564">
                  <c:v>4.3499999999999996</c:v>
                </c:pt>
                <c:pt idx="3565">
                  <c:v>4.34</c:v>
                </c:pt>
                <c:pt idx="3566">
                  <c:v>4.34</c:v>
                </c:pt>
                <c:pt idx="3567">
                  <c:v>4.34</c:v>
                </c:pt>
                <c:pt idx="3568">
                  <c:v>4.34</c:v>
                </c:pt>
                <c:pt idx="3569">
                  <c:v>4.33</c:v>
                </c:pt>
                <c:pt idx="3570">
                  <c:v>4.33</c:v>
                </c:pt>
                <c:pt idx="3571">
                  <c:v>4.33</c:v>
                </c:pt>
                <c:pt idx="3572">
                  <c:v>4.32</c:v>
                </c:pt>
                <c:pt idx="3573">
                  <c:v>4.32</c:v>
                </c:pt>
                <c:pt idx="3574">
                  <c:v>4.32</c:v>
                </c:pt>
                <c:pt idx="3575">
                  <c:v>4.32</c:v>
                </c:pt>
                <c:pt idx="3576">
                  <c:v>4.3099999999999996</c:v>
                </c:pt>
                <c:pt idx="3577">
                  <c:v>4.3099999999999996</c:v>
                </c:pt>
                <c:pt idx="3578">
                  <c:v>4.3099999999999996</c:v>
                </c:pt>
                <c:pt idx="3579">
                  <c:v>4.3099999999999996</c:v>
                </c:pt>
                <c:pt idx="3580">
                  <c:v>4.3</c:v>
                </c:pt>
                <c:pt idx="3581">
                  <c:v>4.3</c:v>
                </c:pt>
                <c:pt idx="3582">
                  <c:v>4.3</c:v>
                </c:pt>
                <c:pt idx="3583">
                  <c:v>4.29</c:v>
                </c:pt>
                <c:pt idx="3584">
                  <c:v>4.29</c:v>
                </c:pt>
                <c:pt idx="3585">
                  <c:v>4.29</c:v>
                </c:pt>
                <c:pt idx="3586">
                  <c:v>4.29</c:v>
                </c:pt>
                <c:pt idx="3587">
                  <c:v>4.28</c:v>
                </c:pt>
                <c:pt idx="3588">
                  <c:v>4.28</c:v>
                </c:pt>
                <c:pt idx="3589">
                  <c:v>4.28</c:v>
                </c:pt>
                <c:pt idx="3590">
                  <c:v>4.28</c:v>
                </c:pt>
                <c:pt idx="3591">
                  <c:v>4.2699999999999996</c:v>
                </c:pt>
                <c:pt idx="3592">
                  <c:v>4.2699999999999996</c:v>
                </c:pt>
                <c:pt idx="3593">
                  <c:v>4.2699999999999996</c:v>
                </c:pt>
                <c:pt idx="3594">
                  <c:v>4.26</c:v>
                </c:pt>
                <c:pt idx="3595">
                  <c:v>4.26</c:v>
                </c:pt>
                <c:pt idx="3596">
                  <c:v>4.26</c:v>
                </c:pt>
                <c:pt idx="3597">
                  <c:v>4.26</c:v>
                </c:pt>
                <c:pt idx="3598">
                  <c:v>4.25</c:v>
                </c:pt>
                <c:pt idx="3599">
                  <c:v>4.25</c:v>
                </c:pt>
                <c:pt idx="3600">
                  <c:v>4.25</c:v>
                </c:pt>
                <c:pt idx="3601">
                  <c:v>4.24</c:v>
                </c:pt>
                <c:pt idx="3602">
                  <c:v>4.24</c:v>
                </c:pt>
                <c:pt idx="3603">
                  <c:v>4.24</c:v>
                </c:pt>
                <c:pt idx="3604">
                  <c:v>4.24</c:v>
                </c:pt>
                <c:pt idx="3605">
                  <c:v>4.2300000000000004</c:v>
                </c:pt>
                <c:pt idx="3606">
                  <c:v>4.2300000000000004</c:v>
                </c:pt>
                <c:pt idx="3607">
                  <c:v>4.2300000000000004</c:v>
                </c:pt>
                <c:pt idx="3608">
                  <c:v>4.2300000000000004</c:v>
                </c:pt>
                <c:pt idx="3609">
                  <c:v>4.22</c:v>
                </c:pt>
                <c:pt idx="3610">
                  <c:v>4.22</c:v>
                </c:pt>
                <c:pt idx="3611">
                  <c:v>4.22</c:v>
                </c:pt>
                <c:pt idx="3612">
                  <c:v>4.21</c:v>
                </c:pt>
                <c:pt idx="3613">
                  <c:v>4.21</c:v>
                </c:pt>
                <c:pt idx="3614">
                  <c:v>4.21</c:v>
                </c:pt>
                <c:pt idx="3615">
                  <c:v>4.21</c:v>
                </c:pt>
                <c:pt idx="3616">
                  <c:v>4.2</c:v>
                </c:pt>
                <c:pt idx="3617">
                  <c:v>4.2</c:v>
                </c:pt>
                <c:pt idx="3618">
                  <c:v>4.2</c:v>
                </c:pt>
                <c:pt idx="3619">
                  <c:v>4.2</c:v>
                </c:pt>
                <c:pt idx="3620">
                  <c:v>4.1900000000000004</c:v>
                </c:pt>
                <c:pt idx="3621">
                  <c:v>4.1900000000000004</c:v>
                </c:pt>
                <c:pt idx="3622">
                  <c:v>4.1900000000000004</c:v>
                </c:pt>
                <c:pt idx="3623">
                  <c:v>4.1900000000000004</c:v>
                </c:pt>
                <c:pt idx="3624">
                  <c:v>4.18</c:v>
                </c:pt>
                <c:pt idx="3625">
                  <c:v>4.18</c:v>
                </c:pt>
                <c:pt idx="3626">
                  <c:v>4.18</c:v>
                </c:pt>
                <c:pt idx="3627">
                  <c:v>4.17</c:v>
                </c:pt>
                <c:pt idx="3628">
                  <c:v>4.17</c:v>
                </c:pt>
                <c:pt idx="3629">
                  <c:v>4.17</c:v>
                </c:pt>
                <c:pt idx="3630">
                  <c:v>4.17</c:v>
                </c:pt>
                <c:pt idx="3631">
                  <c:v>4.16</c:v>
                </c:pt>
                <c:pt idx="3632">
                  <c:v>4.16</c:v>
                </c:pt>
                <c:pt idx="3633">
                  <c:v>4.16</c:v>
                </c:pt>
                <c:pt idx="3634">
                  <c:v>4.16</c:v>
                </c:pt>
                <c:pt idx="3635">
                  <c:v>4.1500000000000004</c:v>
                </c:pt>
                <c:pt idx="3636">
                  <c:v>4.1500000000000004</c:v>
                </c:pt>
                <c:pt idx="3637">
                  <c:v>4.1500000000000004</c:v>
                </c:pt>
                <c:pt idx="3638">
                  <c:v>4.1399999999999997</c:v>
                </c:pt>
                <c:pt idx="3639">
                  <c:v>4.1399999999999997</c:v>
                </c:pt>
                <c:pt idx="3640">
                  <c:v>4.1399999999999997</c:v>
                </c:pt>
                <c:pt idx="3641">
                  <c:v>4.1399999999999997</c:v>
                </c:pt>
                <c:pt idx="3642">
                  <c:v>4.13</c:v>
                </c:pt>
                <c:pt idx="3643">
                  <c:v>4.13</c:v>
                </c:pt>
                <c:pt idx="3644">
                  <c:v>4.13</c:v>
                </c:pt>
                <c:pt idx="3645">
                  <c:v>4.13</c:v>
                </c:pt>
                <c:pt idx="3646">
                  <c:v>4.12</c:v>
                </c:pt>
                <c:pt idx="3647">
                  <c:v>4.12</c:v>
                </c:pt>
                <c:pt idx="3648">
                  <c:v>4.12</c:v>
                </c:pt>
                <c:pt idx="3649">
                  <c:v>4.12</c:v>
                </c:pt>
                <c:pt idx="3650">
                  <c:v>4.1100000000000003</c:v>
                </c:pt>
                <c:pt idx="3651">
                  <c:v>4.1100000000000003</c:v>
                </c:pt>
                <c:pt idx="3652">
                  <c:v>4.1100000000000003</c:v>
                </c:pt>
                <c:pt idx="3653">
                  <c:v>4.1100000000000003</c:v>
                </c:pt>
                <c:pt idx="3654">
                  <c:v>4.0999999999999996</c:v>
                </c:pt>
                <c:pt idx="3655">
                  <c:v>4.0999999999999996</c:v>
                </c:pt>
                <c:pt idx="3656">
                  <c:v>4.0999999999999996</c:v>
                </c:pt>
                <c:pt idx="3657">
                  <c:v>4.09</c:v>
                </c:pt>
                <c:pt idx="3658">
                  <c:v>4.09</c:v>
                </c:pt>
                <c:pt idx="3659">
                  <c:v>4.09</c:v>
                </c:pt>
                <c:pt idx="3660">
                  <c:v>4.09</c:v>
                </c:pt>
                <c:pt idx="3661">
                  <c:v>4.08</c:v>
                </c:pt>
                <c:pt idx="3662">
                  <c:v>4.08</c:v>
                </c:pt>
                <c:pt idx="3663">
                  <c:v>4.08</c:v>
                </c:pt>
                <c:pt idx="3664">
                  <c:v>4.08</c:v>
                </c:pt>
                <c:pt idx="3665">
                  <c:v>4.07</c:v>
                </c:pt>
                <c:pt idx="3666">
                  <c:v>4.07</c:v>
                </c:pt>
                <c:pt idx="3667">
                  <c:v>4.07</c:v>
                </c:pt>
                <c:pt idx="3668">
                  <c:v>4.07</c:v>
                </c:pt>
                <c:pt idx="3669">
                  <c:v>4.0599999999999996</c:v>
                </c:pt>
                <c:pt idx="3670">
                  <c:v>4.0599999999999996</c:v>
                </c:pt>
                <c:pt idx="3671">
                  <c:v>4.0599999999999996</c:v>
                </c:pt>
                <c:pt idx="3672">
                  <c:v>4.0599999999999996</c:v>
                </c:pt>
                <c:pt idx="3673">
                  <c:v>4.05</c:v>
                </c:pt>
                <c:pt idx="3674">
                  <c:v>4.05</c:v>
                </c:pt>
                <c:pt idx="3675">
                  <c:v>4.05</c:v>
                </c:pt>
                <c:pt idx="3676">
                  <c:v>4.04</c:v>
                </c:pt>
                <c:pt idx="3677">
                  <c:v>4.04</c:v>
                </c:pt>
                <c:pt idx="3678">
                  <c:v>4.04</c:v>
                </c:pt>
                <c:pt idx="3679">
                  <c:v>4.04</c:v>
                </c:pt>
                <c:pt idx="3680">
                  <c:v>4.03</c:v>
                </c:pt>
                <c:pt idx="3681">
                  <c:v>4.03</c:v>
                </c:pt>
                <c:pt idx="3682">
                  <c:v>4.03</c:v>
                </c:pt>
                <c:pt idx="3683">
                  <c:v>4.03</c:v>
                </c:pt>
                <c:pt idx="3684">
                  <c:v>4.0199999999999996</c:v>
                </c:pt>
                <c:pt idx="3685">
                  <c:v>4.0199999999999996</c:v>
                </c:pt>
                <c:pt idx="3686">
                  <c:v>4.0199999999999996</c:v>
                </c:pt>
                <c:pt idx="3687">
                  <c:v>4.0199999999999996</c:v>
                </c:pt>
                <c:pt idx="3688">
                  <c:v>4.01</c:v>
                </c:pt>
                <c:pt idx="3689">
                  <c:v>4.01</c:v>
                </c:pt>
                <c:pt idx="3690">
                  <c:v>4.01</c:v>
                </c:pt>
                <c:pt idx="3691">
                  <c:v>4.01</c:v>
                </c:pt>
                <c:pt idx="3692">
                  <c:v>4</c:v>
                </c:pt>
                <c:pt idx="3693">
                  <c:v>4</c:v>
                </c:pt>
                <c:pt idx="3694">
                  <c:v>4</c:v>
                </c:pt>
                <c:pt idx="3695">
                  <c:v>4</c:v>
                </c:pt>
                <c:pt idx="3696">
                  <c:v>3.99</c:v>
                </c:pt>
                <c:pt idx="3697">
                  <c:v>3.99</c:v>
                </c:pt>
                <c:pt idx="3698">
                  <c:v>3.99</c:v>
                </c:pt>
                <c:pt idx="3699">
                  <c:v>3.99</c:v>
                </c:pt>
                <c:pt idx="3700">
                  <c:v>3.98</c:v>
                </c:pt>
                <c:pt idx="3701">
                  <c:v>3.98</c:v>
                </c:pt>
                <c:pt idx="3702">
                  <c:v>3.98</c:v>
                </c:pt>
                <c:pt idx="3703">
                  <c:v>3.98</c:v>
                </c:pt>
                <c:pt idx="3704">
                  <c:v>3.97</c:v>
                </c:pt>
                <c:pt idx="3705">
                  <c:v>3.97</c:v>
                </c:pt>
                <c:pt idx="3706">
                  <c:v>3.97</c:v>
                </c:pt>
                <c:pt idx="3707">
                  <c:v>3.96</c:v>
                </c:pt>
                <c:pt idx="3708">
                  <c:v>3.96</c:v>
                </c:pt>
                <c:pt idx="3709">
                  <c:v>3.96</c:v>
                </c:pt>
                <c:pt idx="3710">
                  <c:v>3.96</c:v>
                </c:pt>
                <c:pt idx="3711">
                  <c:v>3.95</c:v>
                </c:pt>
                <c:pt idx="3712">
                  <c:v>3.95</c:v>
                </c:pt>
                <c:pt idx="3713">
                  <c:v>3.95</c:v>
                </c:pt>
                <c:pt idx="3714">
                  <c:v>3.95</c:v>
                </c:pt>
                <c:pt idx="3715">
                  <c:v>3.94</c:v>
                </c:pt>
                <c:pt idx="3716">
                  <c:v>3.94</c:v>
                </c:pt>
                <c:pt idx="3717">
                  <c:v>3.94</c:v>
                </c:pt>
                <c:pt idx="3718">
                  <c:v>3.94</c:v>
                </c:pt>
                <c:pt idx="3719">
                  <c:v>3.93</c:v>
                </c:pt>
                <c:pt idx="3720">
                  <c:v>3.93</c:v>
                </c:pt>
                <c:pt idx="3721">
                  <c:v>3.93</c:v>
                </c:pt>
                <c:pt idx="3722">
                  <c:v>3.93</c:v>
                </c:pt>
                <c:pt idx="3723">
                  <c:v>3.92</c:v>
                </c:pt>
                <c:pt idx="3724">
                  <c:v>3.92</c:v>
                </c:pt>
                <c:pt idx="3725">
                  <c:v>3.92</c:v>
                </c:pt>
                <c:pt idx="3726">
                  <c:v>3.92</c:v>
                </c:pt>
                <c:pt idx="3727">
                  <c:v>3.91</c:v>
                </c:pt>
                <c:pt idx="3728">
                  <c:v>3.91</c:v>
                </c:pt>
                <c:pt idx="3729">
                  <c:v>3.91</c:v>
                </c:pt>
                <c:pt idx="3730">
                  <c:v>3.91</c:v>
                </c:pt>
                <c:pt idx="3731">
                  <c:v>3.9</c:v>
                </c:pt>
                <c:pt idx="3732">
                  <c:v>3.9</c:v>
                </c:pt>
                <c:pt idx="3733">
                  <c:v>3.9</c:v>
                </c:pt>
                <c:pt idx="3734">
                  <c:v>3.9</c:v>
                </c:pt>
                <c:pt idx="3735">
                  <c:v>3.89</c:v>
                </c:pt>
                <c:pt idx="3736">
                  <c:v>3.89</c:v>
                </c:pt>
                <c:pt idx="3737">
                  <c:v>3.89</c:v>
                </c:pt>
                <c:pt idx="3738">
                  <c:v>3.89</c:v>
                </c:pt>
                <c:pt idx="3739">
                  <c:v>3.88</c:v>
                </c:pt>
                <c:pt idx="3740">
                  <c:v>3.88</c:v>
                </c:pt>
                <c:pt idx="3741">
                  <c:v>3.88</c:v>
                </c:pt>
                <c:pt idx="3742">
                  <c:v>3.88</c:v>
                </c:pt>
                <c:pt idx="3743">
                  <c:v>3.87</c:v>
                </c:pt>
                <c:pt idx="3744">
                  <c:v>3.87</c:v>
                </c:pt>
                <c:pt idx="3745">
                  <c:v>3.87</c:v>
                </c:pt>
                <c:pt idx="3746">
                  <c:v>3.87</c:v>
                </c:pt>
                <c:pt idx="3747">
                  <c:v>3.86</c:v>
                </c:pt>
                <c:pt idx="3748">
                  <c:v>3.86</c:v>
                </c:pt>
                <c:pt idx="3749">
                  <c:v>3.86</c:v>
                </c:pt>
                <c:pt idx="3750">
                  <c:v>3.86</c:v>
                </c:pt>
                <c:pt idx="3751">
                  <c:v>3.85</c:v>
                </c:pt>
                <c:pt idx="3752">
                  <c:v>3.85</c:v>
                </c:pt>
                <c:pt idx="3753">
                  <c:v>3.85</c:v>
                </c:pt>
                <c:pt idx="3754">
                  <c:v>3.85</c:v>
                </c:pt>
                <c:pt idx="3755">
                  <c:v>3.84</c:v>
                </c:pt>
                <c:pt idx="3756">
                  <c:v>3.84</c:v>
                </c:pt>
                <c:pt idx="3757">
                  <c:v>3.84</c:v>
                </c:pt>
                <c:pt idx="3758">
                  <c:v>3.84</c:v>
                </c:pt>
                <c:pt idx="3759">
                  <c:v>3.83</c:v>
                </c:pt>
                <c:pt idx="3760">
                  <c:v>3.83</c:v>
                </c:pt>
                <c:pt idx="3761">
                  <c:v>3.83</c:v>
                </c:pt>
                <c:pt idx="3762">
                  <c:v>3.83</c:v>
                </c:pt>
                <c:pt idx="3763">
                  <c:v>3.82</c:v>
                </c:pt>
                <c:pt idx="3764">
                  <c:v>3.82</c:v>
                </c:pt>
                <c:pt idx="3765">
                  <c:v>3.82</c:v>
                </c:pt>
                <c:pt idx="3766">
                  <c:v>3.82</c:v>
                </c:pt>
                <c:pt idx="3767">
                  <c:v>3.81</c:v>
                </c:pt>
                <c:pt idx="3768">
                  <c:v>3.81</c:v>
                </c:pt>
                <c:pt idx="3769">
                  <c:v>3.81</c:v>
                </c:pt>
                <c:pt idx="3770">
                  <c:v>3.81</c:v>
                </c:pt>
                <c:pt idx="3771">
                  <c:v>3.8</c:v>
                </c:pt>
                <c:pt idx="3772">
                  <c:v>3.8</c:v>
                </c:pt>
                <c:pt idx="3773">
                  <c:v>3.8</c:v>
                </c:pt>
                <c:pt idx="3774">
                  <c:v>3.8</c:v>
                </c:pt>
                <c:pt idx="3775">
                  <c:v>3.79</c:v>
                </c:pt>
                <c:pt idx="3776">
                  <c:v>3.79</c:v>
                </c:pt>
                <c:pt idx="3777">
                  <c:v>3.79</c:v>
                </c:pt>
                <c:pt idx="3778">
                  <c:v>3.79</c:v>
                </c:pt>
                <c:pt idx="3779">
                  <c:v>3.79</c:v>
                </c:pt>
                <c:pt idx="3780">
                  <c:v>3.78</c:v>
                </c:pt>
                <c:pt idx="3781">
                  <c:v>3.78</c:v>
                </c:pt>
                <c:pt idx="3782">
                  <c:v>3.78</c:v>
                </c:pt>
                <c:pt idx="3783">
                  <c:v>3.78</c:v>
                </c:pt>
                <c:pt idx="3784">
                  <c:v>3.77</c:v>
                </c:pt>
                <c:pt idx="3785">
                  <c:v>3.77</c:v>
                </c:pt>
                <c:pt idx="3786">
                  <c:v>3.77</c:v>
                </c:pt>
                <c:pt idx="3787">
                  <c:v>3.77</c:v>
                </c:pt>
                <c:pt idx="3788">
                  <c:v>3.76</c:v>
                </c:pt>
                <c:pt idx="3789">
                  <c:v>3.76</c:v>
                </c:pt>
                <c:pt idx="3790">
                  <c:v>3.76</c:v>
                </c:pt>
                <c:pt idx="3791">
                  <c:v>3.76</c:v>
                </c:pt>
                <c:pt idx="3792">
                  <c:v>3.75</c:v>
                </c:pt>
                <c:pt idx="3793">
                  <c:v>3.75</c:v>
                </c:pt>
                <c:pt idx="3794">
                  <c:v>3.75</c:v>
                </c:pt>
                <c:pt idx="3795">
                  <c:v>3.75</c:v>
                </c:pt>
                <c:pt idx="3796">
                  <c:v>3.74</c:v>
                </c:pt>
                <c:pt idx="3797">
                  <c:v>3.74</c:v>
                </c:pt>
                <c:pt idx="3798">
                  <c:v>3.74</c:v>
                </c:pt>
                <c:pt idx="3799">
                  <c:v>3.74</c:v>
                </c:pt>
                <c:pt idx="3800">
                  <c:v>3.73</c:v>
                </c:pt>
                <c:pt idx="3801">
                  <c:v>3.73</c:v>
                </c:pt>
                <c:pt idx="3802">
                  <c:v>3.73</c:v>
                </c:pt>
                <c:pt idx="3803">
                  <c:v>3.73</c:v>
                </c:pt>
                <c:pt idx="3804">
                  <c:v>3.72</c:v>
                </c:pt>
                <c:pt idx="3805">
                  <c:v>3.72</c:v>
                </c:pt>
                <c:pt idx="3806">
                  <c:v>3.72</c:v>
                </c:pt>
                <c:pt idx="3807">
                  <c:v>3.72</c:v>
                </c:pt>
                <c:pt idx="3808">
                  <c:v>3.72</c:v>
                </c:pt>
                <c:pt idx="3809">
                  <c:v>3.71</c:v>
                </c:pt>
                <c:pt idx="3810">
                  <c:v>3.71</c:v>
                </c:pt>
                <c:pt idx="3811">
                  <c:v>3.71</c:v>
                </c:pt>
                <c:pt idx="3812">
                  <c:v>3.71</c:v>
                </c:pt>
                <c:pt idx="3813">
                  <c:v>3.7</c:v>
                </c:pt>
                <c:pt idx="3814">
                  <c:v>3.7</c:v>
                </c:pt>
                <c:pt idx="3815">
                  <c:v>3.7</c:v>
                </c:pt>
                <c:pt idx="3816">
                  <c:v>3.7</c:v>
                </c:pt>
                <c:pt idx="3817">
                  <c:v>3.69</c:v>
                </c:pt>
                <c:pt idx="3818">
                  <c:v>3.69</c:v>
                </c:pt>
                <c:pt idx="3819">
                  <c:v>3.69</c:v>
                </c:pt>
                <c:pt idx="3820">
                  <c:v>3.69</c:v>
                </c:pt>
                <c:pt idx="3821">
                  <c:v>3.68</c:v>
                </c:pt>
                <c:pt idx="3822">
                  <c:v>3.68</c:v>
                </c:pt>
                <c:pt idx="3823">
                  <c:v>3.68</c:v>
                </c:pt>
                <c:pt idx="3824">
                  <c:v>3.68</c:v>
                </c:pt>
                <c:pt idx="3825">
                  <c:v>3.67</c:v>
                </c:pt>
                <c:pt idx="3826">
                  <c:v>3.67</c:v>
                </c:pt>
                <c:pt idx="3827">
                  <c:v>3.67</c:v>
                </c:pt>
                <c:pt idx="3828">
                  <c:v>3.67</c:v>
                </c:pt>
                <c:pt idx="3829">
                  <c:v>3.67</c:v>
                </c:pt>
                <c:pt idx="3830">
                  <c:v>3.66</c:v>
                </c:pt>
                <c:pt idx="3831">
                  <c:v>3.66</c:v>
                </c:pt>
                <c:pt idx="3832">
                  <c:v>3.66</c:v>
                </c:pt>
                <c:pt idx="3833">
                  <c:v>3.66</c:v>
                </c:pt>
                <c:pt idx="3834">
                  <c:v>3.65</c:v>
                </c:pt>
                <c:pt idx="3835">
                  <c:v>3.65</c:v>
                </c:pt>
                <c:pt idx="3836">
                  <c:v>3.65</c:v>
                </c:pt>
                <c:pt idx="3837">
                  <c:v>3.65</c:v>
                </c:pt>
                <c:pt idx="3838">
                  <c:v>3.64</c:v>
                </c:pt>
                <c:pt idx="3839">
                  <c:v>3.64</c:v>
                </c:pt>
                <c:pt idx="3840">
                  <c:v>3.64</c:v>
                </c:pt>
                <c:pt idx="3841">
                  <c:v>3.64</c:v>
                </c:pt>
                <c:pt idx="3842">
                  <c:v>3.63</c:v>
                </c:pt>
                <c:pt idx="3843">
                  <c:v>3.63</c:v>
                </c:pt>
                <c:pt idx="3844">
                  <c:v>3.63</c:v>
                </c:pt>
                <c:pt idx="3845">
                  <c:v>3.63</c:v>
                </c:pt>
                <c:pt idx="3846">
                  <c:v>3.63</c:v>
                </c:pt>
                <c:pt idx="3847">
                  <c:v>3.62</c:v>
                </c:pt>
                <c:pt idx="3848">
                  <c:v>3.62</c:v>
                </c:pt>
                <c:pt idx="3849">
                  <c:v>3.62</c:v>
                </c:pt>
                <c:pt idx="3850">
                  <c:v>3.62</c:v>
                </c:pt>
                <c:pt idx="3851">
                  <c:v>3.61</c:v>
                </c:pt>
                <c:pt idx="3852">
                  <c:v>3.61</c:v>
                </c:pt>
                <c:pt idx="3853">
                  <c:v>3.61</c:v>
                </c:pt>
                <c:pt idx="3854">
                  <c:v>3.61</c:v>
                </c:pt>
                <c:pt idx="3855">
                  <c:v>3.6</c:v>
                </c:pt>
                <c:pt idx="3856">
                  <c:v>3.6</c:v>
                </c:pt>
                <c:pt idx="3857">
                  <c:v>3.6</c:v>
                </c:pt>
                <c:pt idx="3858">
                  <c:v>3.6</c:v>
                </c:pt>
                <c:pt idx="3859">
                  <c:v>3.6</c:v>
                </c:pt>
                <c:pt idx="3860">
                  <c:v>3.59</c:v>
                </c:pt>
                <c:pt idx="3861">
                  <c:v>3.59</c:v>
                </c:pt>
                <c:pt idx="3862">
                  <c:v>3.59</c:v>
                </c:pt>
                <c:pt idx="3863">
                  <c:v>3.59</c:v>
                </c:pt>
                <c:pt idx="3864">
                  <c:v>3.58</c:v>
                </c:pt>
                <c:pt idx="3865">
                  <c:v>3.58</c:v>
                </c:pt>
                <c:pt idx="3866">
                  <c:v>3.58</c:v>
                </c:pt>
                <c:pt idx="3867">
                  <c:v>3.58</c:v>
                </c:pt>
                <c:pt idx="3868">
                  <c:v>3.57</c:v>
                </c:pt>
                <c:pt idx="3869">
                  <c:v>3.57</c:v>
                </c:pt>
                <c:pt idx="3870">
                  <c:v>3.57</c:v>
                </c:pt>
                <c:pt idx="3871">
                  <c:v>3.57</c:v>
                </c:pt>
                <c:pt idx="3872">
                  <c:v>3.57</c:v>
                </c:pt>
                <c:pt idx="3873">
                  <c:v>3.56</c:v>
                </c:pt>
                <c:pt idx="3874">
                  <c:v>3.56</c:v>
                </c:pt>
                <c:pt idx="3875">
                  <c:v>3.56</c:v>
                </c:pt>
                <c:pt idx="3876">
                  <c:v>3.56</c:v>
                </c:pt>
                <c:pt idx="3877">
                  <c:v>3.55</c:v>
                </c:pt>
                <c:pt idx="3878">
                  <c:v>3.55</c:v>
                </c:pt>
                <c:pt idx="3879">
                  <c:v>3.55</c:v>
                </c:pt>
                <c:pt idx="3880">
                  <c:v>3.55</c:v>
                </c:pt>
                <c:pt idx="3881">
                  <c:v>3.54</c:v>
                </c:pt>
                <c:pt idx="3882">
                  <c:v>3.54</c:v>
                </c:pt>
                <c:pt idx="3883">
                  <c:v>3.54</c:v>
                </c:pt>
                <c:pt idx="3884">
                  <c:v>3.54</c:v>
                </c:pt>
                <c:pt idx="3885">
                  <c:v>3.54</c:v>
                </c:pt>
                <c:pt idx="3886">
                  <c:v>3.53</c:v>
                </c:pt>
                <c:pt idx="3887">
                  <c:v>3.53</c:v>
                </c:pt>
                <c:pt idx="3888">
                  <c:v>3.53</c:v>
                </c:pt>
                <c:pt idx="3889">
                  <c:v>3.53</c:v>
                </c:pt>
                <c:pt idx="3890">
                  <c:v>3.52</c:v>
                </c:pt>
                <c:pt idx="3891">
                  <c:v>3.52</c:v>
                </c:pt>
                <c:pt idx="3892">
                  <c:v>3.52</c:v>
                </c:pt>
                <c:pt idx="3893">
                  <c:v>3.52</c:v>
                </c:pt>
                <c:pt idx="3894">
                  <c:v>3.52</c:v>
                </c:pt>
                <c:pt idx="3895">
                  <c:v>3.51</c:v>
                </c:pt>
                <c:pt idx="3896">
                  <c:v>3.51</c:v>
                </c:pt>
                <c:pt idx="3897">
                  <c:v>3.51</c:v>
                </c:pt>
                <c:pt idx="3898">
                  <c:v>3.51</c:v>
                </c:pt>
                <c:pt idx="3899">
                  <c:v>3.5</c:v>
                </c:pt>
                <c:pt idx="3900">
                  <c:v>3.5</c:v>
                </c:pt>
                <c:pt idx="3901">
                  <c:v>3.5</c:v>
                </c:pt>
                <c:pt idx="3902">
                  <c:v>3.5</c:v>
                </c:pt>
                <c:pt idx="3903">
                  <c:v>3.49</c:v>
                </c:pt>
                <c:pt idx="3904">
                  <c:v>3.49</c:v>
                </c:pt>
                <c:pt idx="3905">
                  <c:v>3.49</c:v>
                </c:pt>
                <c:pt idx="3906">
                  <c:v>3.49</c:v>
                </c:pt>
                <c:pt idx="3907">
                  <c:v>3.49</c:v>
                </c:pt>
                <c:pt idx="3908">
                  <c:v>3.48</c:v>
                </c:pt>
                <c:pt idx="3909">
                  <c:v>3.48</c:v>
                </c:pt>
                <c:pt idx="3910">
                  <c:v>3.48</c:v>
                </c:pt>
                <c:pt idx="3911">
                  <c:v>3.48</c:v>
                </c:pt>
                <c:pt idx="3912">
                  <c:v>3.47</c:v>
                </c:pt>
                <c:pt idx="3913">
                  <c:v>3.47</c:v>
                </c:pt>
                <c:pt idx="3914">
                  <c:v>3.47</c:v>
                </c:pt>
                <c:pt idx="3915">
                  <c:v>3.47</c:v>
                </c:pt>
                <c:pt idx="3916">
                  <c:v>3.47</c:v>
                </c:pt>
                <c:pt idx="3917">
                  <c:v>3.46</c:v>
                </c:pt>
                <c:pt idx="3918">
                  <c:v>3.46</c:v>
                </c:pt>
                <c:pt idx="3919">
                  <c:v>3.46</c:v>
                </c:pt>
                <c:pt idx="3920">
                  <c:v>3.46</c:v>
                </c:pt>
                <c:pt idx="3921">
                  <c:v>3.45</c:v>
                </c:pt>
                <c:pt idx="3922">
                  <c:v>3.45</c:v>
                </c:pt>
                <c:pt idx="3923">
                  <c:v>3.45</c:v>
                </c:pt>
                <c:pt idx="3924">
                  <c:v>3.45</c:v>
                </c:pt>
                <c:pt idx="3925">
                  <c:v>3.45</c:v>
                </c:pt>
                <c:pt idx="3926">
                  <c:v>3.44</c:v>
                </c:pt>
                <c:pt idx="3927">
                  <c:v>3.44</c:v>
                </c:pt>
                <c:pt idx="3928">
                  <c:v>3.44</c:v>
                </c:pt>
                <c:pt idx="3929">
                  <c:v>3.44</c:v>
                </c:pt>
                <c:pt idx="3930">
                  <c:v>3.43</c:v>
                </c:pt>
                <c:pt idx="3931">
                  <c:v>3.43</c:v>
                </c:pt>
                <c:pt idx="3932">
                  <c:v>3.43</c:v>
                </c:pt>
                <c:pt idx="3933">
                  <c:v>3.43</c:v>
                </c:pt>
                <c:pt idx="3934">
                  <c:v>3.43</c:v>
                </c:pt>
                <c:pt idx="3935">
                  <c:v>3.42</c:v>
                </c:pt>
                <c:pt idx="3936">
                  <c:v>3.42</c:v>
                </c:pt>
                <c:pt idx="3937">
                  <c:v>3.42</c:v>
                </c:pt>
                <c:pt idx="3938">
                  <c:v>3.42</c:v>
                </c:pt>
                <c:pt idx="3939">
                  <c:v>3.41</c:v>
                </c:pt>
                <c:pt idx="3940">
                  <c:v>3.41</c:v>
                </c:pt>
                <c:pt idx="3941">
                  <c:v>3.41</c:v>
                </c:pt>
                <c:pt idx="3942">
                  <c:v>3.41</c:v>
                </c:pt>
                <c:pt idx="3943">
                  <c:v>3.41</c:v>
                </c:pt>
                <c:pt idx="3944">
                  <c:v>3.4</c:v>
                </c:pt>
                <c:pt idx="3945">
                  <c:v>3.4</c:v>
                </c:pt>
                <c:pt idx="3946">
                  <c:v>3.4</c:v>
                </c:pt>
                <c:pt idx="3947">
                  <c:v>3.4</c:v>
                </c:pt>
                <c:pt idx="3948">
                  <c:v>3.39</c:v>
                </c:pt>
                <c:pt idx="3949">
                  <c:v>3.39</c:v>
                </c:pt>
                <c:pt idx="3950">
                  <c:v>3.39</c:v>
                </c:pt>
                <c:pt idx="3951">
                  <c:v>3.39</c:v>
                </c:pt>
                <c:pt idx="3952">
                  <c:v>3.39</c:v>
                </c:pt>
                <c:pt idx="3953">
                  <c:v>3.38</c:v>
                </c:pt>
                <c:pt idx="3954">
                  <c:v>3.38</c:v>
                </c:pt>
                <c:pt idx="3955">
                  <c:v>3.38</c:v>
                </c:pt>
                <c:pt idx="3956">
                  <c:v>3.38</c:v>
                </c:pt>
                <c:pt idx="3957">
                  <c:v>3.38</c:v>
                </c:pt>
                <c:pt idx="3958">
                  <c:v>3.37</c:v>
                </c:pt>
                <c:pt idx="3959">
                  <c:v>3.37</c:v>
                </c:pt>
                <c:pt idx="3960">
                  <c:v>3.37</c:v>
                </c:pt>
                <c:pt idx="3961">
                  <c:v>3.37</c:v>
                </c:pt>
                <c:pt idx="3962">
                  <c:v>3.36</c:v>
                </c:pt>
                <c:pt idx="3963">
                  <c:v>3.36</c:v>
                </c:pt>
                <c:pt idx="3964">
                  <c:v>3.36</c:v>
                </c:pt>
                <c:pt idx="3965">
                  <c:v>3.36</c:v>
                </c:pt>
                <c:pt idx="3966">
                  <c:v>3.36</c:v>
                </c:pt>
                <c:pt idx="3967">
                  <c:v>3.35</c:v>
                </c:pt>
                <c:pt idx="3968">
                  <c:v>3.35</c:v>
                </c:pt>
                <c:pt idx="3969">
                  <c:v>3.35</c:v>
                </c:pt>
                <c:pt idx="3970">
                  <c:v>3.35</c:v>
                </c:pt>
                <c:pt idx="3971">
                  <c:v>3.35</c:v>
                </c:pt>
                <c:pt idx="3972">
                  <c:v>3.34</c:v>
                </c:pt>
                <c:pt idx="3973">
                  <c:v>3.34</c:v>
                </c:pt>
                <c:pt idx="3974">
                  <c:v>3.34</c:v>
                </c:pt>
                <c:pt idx="3975">
                  <c:v>3.34</c:v>
                </c:pt>
                <c:pt idx="3976">
                  <c:v>3.33</c:v>
                </c:pt>
                <c:pt idx="3977">
                  <c:v>3.33</c:v>
                </c:pt>
                <c:pt idx="3978">
                  <c:v>3.33</c:v>
                </c:pt>
                <c:pt idx="3979">
                  <c:v>3.33</c:v>
                </c:pt>
                <c:pt idx="3980">
                  <c:v>3.33</c:v>
                </c:pt>
                <c:pt idx="3981">
                  <c:v>3.32</c:v>
                </c:pt>
                <c:pt idx="3982">
                  <c:v>3.32</c:v>
                </c:pt>
                <c:pt idx="3983">
                  <c:v>3.32</c:v>
                </c:pt>
                <c:pt idx="3984">
                  <c:v>3.32</c:v>
                </c:pt>
                <c:pt idx="3985">
                  <c:v>3.32</c:v>
                </c:pt>
                <c:pt idx="3986">
                  <c:v>3.31</c:v>
                </c:pt>
                <c:pt idx="3987">
                  <c:v>3.31</c:v>
                </c:pt>
                <c:pt idx="3988">
                  <c:v>3.31</c:v>
                </c:pt>
                <c:pt idx="3989">
                  <c:v>3.31</c:v>
                </c:pt>
                <c:pt idx="3990">
                  <c:v>3.3</c:v>
                </c:pt>
                <c:pt idx="3991">
                  <c:v>3.3</c:v>
                </c:pt>
                <c:pt idx="3992">
                  <c:v>3.3</c:v>
                </c:pt>
                <c:pt idx="3993">
                  <c:v>3.3</c:v>
                </c:pt>
                <c:pt idx="3994">
                  <c:v>3.3</c:v>
                </c:pt>
                <c:pt idx="3995">
                  <c:v>3.29</c:v>
                </c:pt>
                <c:pt idx="3996">
                  <c:v>3.29</c:v>
                </c:pt>
                <c:pt idx="3997">
                  <c:v>3.29</c:v>
                </c:pt>
                <c:pt idx="3998">
                  <c:v>3.29</c:v>
                </c:pt>
                <c:pt idx="3999">
                  <c:v>3.29</c:v>
                </c:pt>
                <c:pt idx="4000">
                  <c:v>3.28</c:v>
                </c:pt>
                <c:pt idx="4001">
                  <c:v>3.28</c:v>
                </c:pt>
                <c:pt idx="4002">
                  <c:v>3.28</c:v>
                </c:pt>
                <c:pt idx="4003">
                  <c:v>3.28</c:v>
                </c:pt>
                <c:pt idx="4004">
                  <c:v>3.27</c:v>
                </c:pt>
                <c:pt idx="4005">
                  <c:v>3.27</c:v>
                </c:pt>
                <c:pt idx="4006">
                  <c:v>3.27</c:v>
                </c:pt>
                <c:pt idx="4007">
                  <c:v>3.27</c:v>
                </c:pt>
                <c:pt idx="4008">
                  <c:v>3.27</c:v>
                </c:pt>
                <c:pt idx="4009">
                  <c:v>3.26</c:v>
                </c:pt>
                <c:pt idx="4010">
                  <c:v>3.26</c:v>
                </c:pt>
                <c:pt idx="4011">
                  <c:v>3.26</c:v>
                </c:pt>
                <c:pt idx="4012">
                  <c:v>3.26</c:v>
                </c:pt>
                <c:pt idx="4013">
                  <c:v>3.26</c:v>
                </c:pt>
                <c:pt idx="4014">
                  <c:v>3.25</c:v>
                </c:pt>
                <c:pt idx="4015">
                  <c:v>3.25</c:v>
                </c:pt>
                <c:pt idx="4016">
                  <c:v>3.25</c:v>
                </c:pt>
                <c:pt idx="4017">
                  <c:v>3.25</c:v>
                </c:pt>
                <c:pt idx="4018">
                  <c:v>3.25</c:v>
                </c:pt>
                <c:pt idx="4019">
                  <c:v>3.24</c:v>
                </c:pt>
                <c:pt idx="4020">
                  <c:v>3.24</c:v>
                </c:pt>
                <c:pt idx="4021">
                  <c:v>3.24</c:v>
                </c:pt>
                <c:pt idx="4022">
                  <c:v>3.24</c:v>
                </c:pt>
                <c:pt idx="4023">
                  <c:v>3.23</c:v>
                </c:pt>
                <c:pt idx="4024">
                  <c:v>3.23</c:v>
                </c:pt>
                <c:pt idx="4025">
                  <c:v>3.23</c:v>
                </c:pt>
                <c:pt idx="4026">
                  <c:v>3.23</c:v>
                </c:pt>
                <c:pt idx="4027">
                  <c:v>3.23</c:v>
                </c:pt>
                <c:pt idx="4028">
                  <c:v>3.22</c:v>
                </c:pt>
                <c:pt idx="4029">
                  <c:v>3.22</c:v>
                </c:pt>
                <c:pt idx="4030">
                  <c:v>3.22</c:v>
                </c:pt>
                <c:pt idx="4031">
                  <c:v>3.22</c:v>
                </c:pt>
                <c:pt idx="4032">
                  <c:v>3.22</c:v>
                </c:pt>
                <c:pt idx="4033">
                  <c:v>3.21</c:v>
                </c:pt>
                <c:pt idx="4034">
                  <c:v>3.21</c:v>
                </c:pt>
                <c:pt idx="4035">
                  <c:v>3.21</c:v>
                </c:pt>
                <c:pt idx="4036">
                  <c:v>3.21</c:v>
                </c:pt>
                <c:pt idx="4037">
                  <c:v>3.21</c:v>
                </c:pt>
                <c:pt idx="4038">
                  <c:v>3.2</c:v>
                </c:pt>
                <c:pt idx="4039">
                  <c:v>3.2</c:v>
                </c:pt>
                <c:pt idx="4040">
                  <c:v>3.2</c:v>
                </c:pt>
                <c:pt idx="4041">
                  <c:v>3.2</c:v>
                </c:pt>
                <c:pt idx="4042">
                  <c:v>3.2</c:v>
                </c:pt>
                <c:pt idx="4043">
                  <c:v>3.19</c:v>
                </c:pt>
                <c:pt idx="4044">
                  <c:v>3.19</c:v>
                </c:pt>
                <c:pt idx="4045">
                  <c:v>3.19</c:v>
                </c:pt>
                <c:pt idx="4046">
                  <c:v>3.19</c:v>
                </c:pt>
                <c:pt idx="4047">
                  <c:v>3.19</c:v>
                </c:pt>
                <c:pt idx="4048">
                  <c:v>3.18</c:v>
                </c:pt>
                <c:pt idx="4049">
                  <c:v>3.18</c:v>
                </c:pt>
                <c:pt idx="4050">
                  <c:v>3.18</c:v>
                </c:pt>
                <c:pt idx="4051">
                  <c:v>3.18</c:v>
                </c:pt>
                <c:pt idx="4052">
                  <c:v>3.18</c:v>
                </c:pt>
                <c:pt idx="4053">
                  <c:v>3.17</c:v>
                </c:pt>
                <c:pt idx="4054">
                  <c:v>3.17</c:v>
                </c:pt>
                <c:pt idx="4055">
                  <c:v>3.17</c:v>
                </c:pt>
                <c:pt idx="4056">
                  <c:v>3.17</c:v>
                </c:pt>
                <c:pt idx="4057">
                  <c:v>3.16</c:v>
                </c:pt>
                <c:pt idx="4058">
                  <c:v>3.16</c:v>
                </c:pt>
                <c:pt idx="4059">
                  <c:v>3.16</c:v>
                </c:pt>
                <c:pt idx="4060">
                  <c:v>3.16</c:v>
                </c:pt>
                <c:pt idx="4061">
                  <c:v>3.16</c:v>
                </c:pt>
                <c:pt idx="4062">
                  <c:v>3.15</c:v>
                </c:pt>
                <c:pt idx="4063">
                  <c:v>3.15</c:v>
                </c:pt>
                <c:pt idx="4064">
                  <c:v>3.15</c:v>
                </c:pt>
                <c:pt idx="4065">
                  <c:v>3.15</c:v>
                </c:pt>
                <c:pt idx="4066">
                  <c:v>3.15</c:v>
                </c:pt>
                <c:pt idx="4067">
                  <c:v>3.14</c:v>
                </c:pt>
                <c:pt idx="4068">
                  <c:v>3.14</c:v>
                </c:pt>
                <c:pt idx="4069">
                  <c:v>3.14</c:v>
                </c:pt>
                <c:pt idx="4070">
                  <c:v>3.14</c:v>
                </c:pt>
                <c:pt idx="4071">
                  <c:v>3.14</c:v>
                </c:pt>
                <c:pt idx="4072">
                  <c:v>3.13</c:v>
                </c:pt>
                <c:pt idx="4073">
                  <c:v>3.13</c:v>
                </c:pt>
                <c:pt idx="4074">
                  <c:v>3.13</c:v>
                </c:pt>
                <c:pt idx="4075">
                  <c:v>3.13</c:v>
                </c:pt>
                <c:pt idx="4076">
                  <c:v>3.13</c:v>
                </c:pt>
                <c:pt idx="4077">
                  <c:v>3.12</c:v>
                </c:pt>
                <c:pt idx="4078">
                  <c:v>3.12</c:v>
                </c:pt>
                <c:pt idx="4079">
                  <c:v>3.12</c:v>
                </c:pt>
                <c:pt idx="4080">
                  <c:v>3.12</c:v>
                </c:pt>
                <c:pt idx="4081">
                  <c:v>3.12</c:v>
                </c:pt>
                <c:pt idx="4082">
                  <c:v>3.11</c:v>
                </c:pt>
                <c:pt idx="4083">
                  <c:v>3.11</c:v>
                </c:pt>
                <c:pt idx="4084">
                  <c:v>3.11</c:v>
                </c:pt>
                <c:pt idx="4085">
                  <c:v>3.11</c:v>
                </c:pt>
                <c:pt idx="4086">
                  <c:v>3.11</c:v>
                </c:pt>
                <c:pt idx="4087">
                  <c:v>3.1</c:v>
                </c:pt>
                <c:pt idx="4088">
                  <c:v>3.1</c:v>
                </c:pt>
                <c:pt idx="4089">
                  <c:v>3.1</c:v>
                </c:pt>
                <c:pt idx="4090">
                  <c:v>3.1</c:v>
                </c:pt>
                <c:pt idx="4091">
                  <c:v>3.1</c:v>
                </c:pt>
                <c:pt idx="4092">
                  <c:v>3.09</c:v>
                </c:pt>
                <c:pt idx="4093">
                  <c:v>3.09</c:v>
                </c:pt>
                <c:pt idx="4094">
                  <c:v>3.09</c:v>
                </c:pt>
                <c:pt idx="4095">
                  <c:v>3.09</c:v>
                </c:pt>
                <c:pt idx="4096">
                  <c:v>3.09</c:v>
                </c:pt>
                <c:pt idx="4097">
                  <c:v>3.08</c:v>
                </c:pt>
                <c:pt idx="4098">
                  <c:v>3.08</c:v>
                </c:pt>
                <c:pt idx="4099">
                  <c:v>3.08</c:v>
                </c:pt>
                <c:pt idx="4100">
                  <c:v>3.08</c:v>
                </c:pt>
                <c:pt idx="4101">
                  <c:v>3.08</c:v>
                </c:pt>
                <c:pt idx="4102">
                  <c:v>3.07</c:v>
                </c:pt>
                <c:pt idx="4103">
                  <c:v>3.07</c:v>
                </c:pt>
                <c:pt idx="4104">
                  <c:v>3.07</c:v>
                </c:pt>
                <c:pt idx="4105">
                  <c:v>3.07</c:v>
                </c:pt>
                <c:pt idx="4106">
                  <c:v>3.07</c:v>
                </c:pt>
                <c:pt idx="4107">
                  <c:v>3.06</c:v>
                </c:pt>
                <c:pt idx="4108">
                  <c:v>3.06</c:v>
                </c:pt>
                <c:pt idx="4109">
                  <c:v>3.06</c:v>
                </c:pt>
                <c:pt idx="4110">
                  <c:v>3.06</c:v>
                </c:pt>
                <c:pt idx="4111">
                  <c:v>3.06</c:v>
                </c:pt>
                <c:pt idx="4112">
                  <c:v>3.05</c:v>
                </c:pt>
                <c:pt idx="4113">
                  <c:v>3.05</c:v>
                </c:pt>
                <c:pt idx="4114">
                  <c:v>3.05</c:v>
                </c:pt>
                <c:pt idx="4115">
                  <c:v>3.05</c:v>
                </c:pt>
                <c:pt idx="4116">
                  <c:v>3.05</c:v>
                </c:pt>
                <c:pt idx="4117">
                  <c:v>3.04</c:v>
                </c:pt>
                <c:pt idx="4118">
                  <c:v>3.04</c:v>
                </c:pt>
                <c:pt idx="4119">
                  <c:v>3.04</c:v>
                </c:pt>
                <c:pt idx="4120">
                  <c:v>3.04</c:v>
                </c:pt>
                <c:pt idx="4121">
                  <c:v>3.04</c:v>
                </c:pt>
                <c:pt idx="4122">
                  <c:v>3.04</c:v>
                </c:pt>
                <c:pt idx="4123">
                  <c:v>3.03</c:v>
                </c:pt>
                <c:pt idx="4124">
                  <c:v>3.03</c:v>
                </c:pt>
                <c:pt idx="4125">
                  <c:v>3.03</c:v>
                </c:pt>
                <c:pt idx="4126">
                  <c:v>3.03</c:v>
                </c:pt>
                <c:pt idx="4127">
                  <c:v>3.03</c:v>
                </c:pt>
                <c:pt idx="4128">
                  <c:v>3.02</c:v>
                </c:pt>
                <c:pt idx="4129">
                  <c:v>3.02</c:v>
                </c:pt>
                <c:pt idx="4130">
                  <c:v>3.02</c:v>
                </c:pt>
                <c:pt idx="4131">
                  <c:v>3.02</c:v>
                </c:pt>
                <c:pt idx="4132">
                  <c:v>3.02</c:v>
                </c:pt>
                <c:pt idx="4133">
                  <c:v>3.01</c:v>
                </c:pt>
                <c:pt idx="4134">
                  <c:v>3.01</c:v>
                </c:pt>
                <c:pt idx="4135">
                  <c:v>3.01</c:v>
                </c:pt>
                <c:pt idx="4136">
                  <c:v>3.01</c:v>
                </c:pt>
                <c:pt idx="4137">
                  <c:v>3.01</c:v>
                </c:pt>
                <c:pt idx="4138">
                  <c:v>3</c:v>
                </c:pt>
                <c:pt idx="4139">
                  <c:v>3</c:v>
                </c:pt>
                <c:pt idx="4140">
                  <c:v>3</c:v>
                </c:pt>
                <c:pt idx="4141">
                  <c:v>3</c:v>
                </c:pt>
                <c:pt idx="4142">
                  <c:v>3</c:v>
                </c:pt>
                <c:pt idx="4143">
                  <c:v>2.99</c:v>
                </c:pt>
                <c:pt idx="4144">
                  <c:v>2.99</c:v>
                </c:pt>
                <c:pt idx="4145">
                  <c:v>2.99</c:v>
                </c:pt>
                <c:pt idx="4146">
                  <c:v>2.99</c:v>
                </c:pt>
                <c:pt idx="4147">
                  <c:v>2.99</c:v>
                </c:pt>
                <c:pt idx="4148">
                  <c:v>2.98</c:v>
                </c:pt>
                <c:pt idx="4149">
                  <c:v>2.98</c:v>
                </c:pt>
                <c:pt idx="4150">
                  <c:v>2.98</c:v>
                </c:pt>
                <c:pt idx="4151">
                  <c:v>2.98</c:v>
                </c:pt>
                <c:pt idx="4152">
                  <c:v>2.98</c:v>
                </c:pt>
                <c:pt idx="4153">
                  <c:v>2.98</c:v>
                </c:pt>
                <c:pt idx="4154">
                  <c:v>2.97</c:v>
                </c:pt>
                <c:pt idx="4155">
                  <c:v>2.97</c:v>
                </c:pt>
                <c:pt idx="4156">
                  <c:v>2.97</c:v>
                </c:pt>
                <c:pt idx="4157">
                  <c:v>2.97</c:v>
                </c:pt>
                <c:pt idx="4158">
                  <c:v>2.97</c:v>
                </c:pt>
                <c:pt idx="4159">
                  <c:v>2.96</c:v>
                </c:pt>
                <c:pt idx="4160">
                  <c:v>2.96</c:v>
                </c:pt>
                <c:pt idx="4161">
                  <c:v>2.96</c:v>
                </c:pt>
                <c:pt idx="4162">
                  <c:v>2.96</c:v>
                </c:pt>
                <c:pt idx="4163">
                  <c:v>2.96</c:v>
                </c:pt>
                <c:pt idx="4164">
                  <c:v>2.95</c:v>
                </c:pt>
                <c:pt idx="4165">
                  <c:v>2.95</c:v>
                </c:pt>
                <c:pt idx="4166">
                  <c:v>2.95</c:v>
                </c:pt>
                <c:pt idx="4167">
                  <c:v>2.95</c:v>
                </c:pt>
                <c:pt idx="4168">
                  <c:v>2.95</c:v>
                </c:pt>
                <c:pt idx="4169">
                  <c:v>2.94</c:v>
                </c:pt>
                <c:pt idx="4170">
                  <c:v>2.94</c:v>
                </c:pt>
                <c:pt idx="4171">
                  <c:v>2.94</c:v>
                </c:pt>
                <c:pt idx="4172">
                  <c:v>2.94</c:v>
                </c:pt>
                <c:pt idx="4173">
                  <c:v>2.94</c:v>
                </c:pt>
                <c:pt idx="4174">
                  <c:v>2.94</c:v>
                </c:pt>
                <c:pt idx="4175">
                  <c:v>2.93</c:v>
                </c:pt>
                <c:pt idx="4176">
                  <c:v>2.93</c:v>
                </c:pt>
                <c:pt idx="4177">
                  <c:v>2.93</c:v>
                </c:pt>
                <c:pt idx="4178">
                  <c:v>2.93</c:v>
                </c:pt>
                <c:pt idx="4179">
                  <c:v>2.93</c:v>
                </c:pt>
                <c:pt idx="4180">
                  <c:v>2.92</c:v>
                </c:pt>
                <c:pt idx="4181">
                  <c:v>2.92</c:v>
                </c:pt>
                <c:pt idx="4182">
                  <c:v>2.92</c:v>
                </c:pt>
                <c:pt idx="4183">
                  <c:v>2.92</c:v>
                </c:pt>
                <c:pt idx="4184">
                  <c:v>2.92</c:v>
                </c:pt>
                <c:pt idx="4185">
                  <c:v>2.91</c:v>
                </c:pt>
                <c:pt idx="4186">
                  <c:v>2.91</c:v>
                </c:pt>
                <c:pt idx="4187">
                  <c:v>2.91</c:v>
                </c:pt>
                <c:pt idx="4188">
                  <c:v>2.91</c:v>
                </c:pt>
                <c:pt idx="4189">
                  <c:v>2.91</c:v>
                </c:pt>
                <c:pt idx="4190">
                  <c:v>2.91</c:v>
                </c:pt>
                <c:pt idx="4191">
                  <c:v>2.9</c:v>
                </c:pt>
                <c:pt idx="4192">
                  <c:v>2.9</c:v>
                </c:pt>
                <c:pt idx="4193">
                  <c:v>2.9</c:v>
                </c:pt>
                <c:pt idx="4194">
                  <c:v>2.9</c:v>
                </c:pt>
                <c:pt idx="4195">
                  <c:v>2.9</c:v>
                </c:pt>
                <c:pt idx="4196">
                  <c:v>2.89</c:v>
                </c:pt>
                <c:pt idx="4197">
                  <c:v>2.89</c:v>
                </c:pt>
                <c:pt idx="4198">
                  <c:v>2.89</c:v>
                </c:pt>
                <c:pt idx="4199">
                  <c:v>2.89</c:v>
                </c:pt>
                <c:pt idx="4200">
                  <c:v>2.89</c:v>
                </c:pt>
                <c:pt idx="4201">
                  <c:v>2.88</c:v>
                </c:pt>
                <c:pt idx="4202">
                  <c:v>2.88</c:v>
                </c:pt>
                <c:pt idx="4203">
                  <c:v>2.88</c:v>
                </c:pt>
                <c:pt idx="4204">
                  <c:v>2.88</c:v>
                </c:pt>
                <c:pt idx="4205">
                  <c:v>2.88</c:v>
                </c:pt>
                <c:pt idx="4206">
                  <c:v>2.88</c:v>
                </c:pt>
                <c:pt idx="4207">
                  <c:v>2.87</c:v>
                </c:pt>
                <c:pt idx="4208">
                  <c:v>2.87</c:v>
                </c:pt>
                <c:pt idx="4209">
                  <c:v>2.87</c:v>
                </c:pt>
                <c:pt idx="4210">
                  <c:v>2.87</c:v>
                </c:pt>
                <c:pt idx="4211">
                  <c:v>2.87</c:v>
                </c:pt>
                <c:pt idx="4212">
                  <c:v>2.86</c:v>
                </c:pt>
                <c:pt idx="4213">
                  <c:v>2.86</c:v>
                </c:pt>
                <c:pt idx="4214">
                  <c:v>2.86</c:v>
                </c:pt>
                <c:pt idx="4215">
                  <c:v>2.86</c:v>
                </c:pt>
                <c:pt idx="4216">
                  <c:v>2.86</c:v>
                </c:pt>
                <c:pt idx="4217">
                  <c:v>2.86</c:v>
                </c:pt>
                <c:pt idx="4218">
                  <c:v>2.85</c:v>
                </c:pt>
                <c:pt idx="4219">
                  <c:v>2.85</c:v>
                </c:pt>
                <c:pt idx="4220">
                  <c:v>2.85</c:v>
                </c:pt>
                <c:pt idx="4221">
                  <c:v>2.85</c:v>
                </c:pt>
                <c:pt idx="4222">
                  <c:v>2.85</c:v>
                </c:pt>
                <c:pt idx="4223">
                  <c:v>2.84</c:v>
                </c:pt>
                <c:pt idx="4224">
                  <c:v>2.84</c:v>
                </c:pt>
                <c:pt idx="4225">
                  <c:v>2.84</c:v>
                </c:pt>
                <c:pt idx="4226">
                  <c:v>2.84</c:v>
                </c:pt>
                <c:pt idx="4227">
                  <c:v>2.84</c:v>
                </c:pt>
                <c:pt idx="4228">
                  <c:v>2.83</c:v>
                </c:pt>
                <c:pt idx="4229">
                  <c:v>2.83</c:v>
                </c:pt>
                <c:pt idx="4230">
                  <c:v>2.83</c:v>
                </c:pt>
                <c:pt idx="4231">
                  <c:v>2.83</c:v>
                </c:pt>
                <c:pt idx="4232">
                  <c:v>2.83</c:v>
                </c:pt>
                <c:pt idx="4233">
                  <c:v>2.83</c:v>
                </c:pt>
                <c:pt idx="4234">
                  <c:v>2.82</c:v>
                </c:pt>
                <c:pt idx="4235">
                  <c:v>2.82</c:v>
                </c:pt>
                <c:pt idx="4236">
                  <c:v>2.82</c:v>
                </c:pt>
                <c:pt idx="4237">
                  <c:v>2.82</c:v>
                </c:pt>
                <c:pt idx="4238">
                  <c:v>2.82</c:v>
                </c:pt>
                <c:pt idx="4239">
                  <c:v>2.81</c:v>
                </c:pt>
                <c:pt idx="4240">
                  <c:v>2.81</c:v>
                </c:pt>
                <c:pt idx="4241">
                  <c:v>2.81</c:v>
                </c:pt>
                <c:pt idx="4242">
                  <c:v>2.81</c:v>
                </c:pt>
                <c:pt idx="4243">
                  <c:v>2.81</c:v>
                </c:pt>
                <c:pt idx="4244">
                  <c:v>2.81</c:v>
                </c:pt>
                <c:pt idx="4245">
                  <c:v>2.8</c:v>
                </c:pt>
                <c:pt idx="4246">
                  <c:v>2.8</c:v>
                </c:pt>
                <c:pt idx="4247">
                  <c:v>2.8</c:v>
                </c:pt>
                <c:pt idx="4248">
                  <c:v>2.8</c:v>
                </c:pt>
                <c:pt idx="4249">
                  <c:v>2.8</c:v>
                </c:pt>
                <c:pt idx="4250">
                  <c:v>2.8</c:v>
                </c:pt>
                <c:pt idx="4251">
                  <c:v>2.79</c:v>
                </c:pt>
                <c:pt idx="4252">
                  <c:v>2.79</c:v>
                </c:pt>
                <c:pt idx="4253">
                  <c:v>2.79</c:v>
                </c:pt>
                <c:pt idx="4254">
                  <c:v>2.79</c:v>
                </c:pt>
                <c:pt idx="4255">
                  <c:v>2.79</c:v>
                </c:pt>
                <c:pt idx="4256">
                  <c:v>2.78</c:v>
                </c:pt>
                <c:pt idx="4257">
                  <c:v>2.78</c:v>
                </c:pt>
                <c:pt idx="4258">
                  <c:v>2.78</c:v>
                </c:pt>
                <c:pt idx="4259">
                  <c:v>2.78</c:v>
                </c:pt>
                <c:pt idx="4260">
                  <c:v>2.78</c:v>
                </c:pt>
                <c:pt idx="4261">
                  <c:v>2.78</c:v>
                </c:pt>
                <c:pt idx="4262">
                  <c:v>2.77</c:v>
                </c:pt>
                <c:pt idx="4263">
                  <c:v>2.77</c:v>
                </c:pt>
                <c:pt idx="4264">
                  <c:v>2.77</c:v>
                </c:pt>
                <c:pt idx="4265">
                  <c:v>2.77</c:v>
                </c:pt>
                <c:pt idx="4266">
                  <c:v>2.77</c:v>
                </c:pt>
                <c:pt idx="4267">
                  <c:v>2.76</c:v>
                </c:pt>
                <c:pt idx="4268">
                  <c:v>2.76</c:v>
                </c:pt>
                <c:pt idx="4269">
                  <c:v>2.76</c:v>
                </c:pt>
                <c:pt idx="4270">
                  <c:v>2.76</c:v>
                </c:pt>
                <c:pt idx="4271">
                  <c:v>2.76</c:v>
                </c:pt>
                <c:pt idx="4272">
                  <c:v>2.76</c:v>
                </c:pt>
                <c:pt idx="4273">
                  <c:v>2.75</c:v>
                </c:pt>
                <c:pt idx="4274">
                  <c:v>2.75</c:v>
                </c:pt>
                <c:pt idx="4275">
                  <c:v>2.75</c:v>
                </c:pt>
                <c:pt idx="4276">
                  <c:v>2.75</c:v>
                </c:pt>
                <c:pt idx="4277">
                  <c:v>2.75</c:v>
                </c:pt>
                <c:pt idx="4278">
                  <c:v>2.75</c:v>
                </c:pt>
                <c:pt idx="4279">
                  <c:v>2.74</c:v>
                </c:pt>
                <c:pt idx="4280">
                  <c:v>2.74</c:v>
                </c:pt>
                <c:pt idx="4281">
                  <c:v>2.74</c:v>
                </c:pt>
                <c:pt idx="4282">
                  <c:v>2.74</c:v>
                </c:pt>
                <c:pt idx="4283">
                  <c:v>2.74</c:v>
                </c:pt>
                <c:pt idx="4284">
                  <c:v>2.73</c:v>
                </c:pt>
                <c:pt idx="4285">
                  <c:v>2.73</c:v>
                </c:pt>
                <c:pt idx="4286">
                  <c:v>2.73</c:v>
                </c:pt>
                <c:pt idx="4287">
                  <c:v>2.73</c:v>
                </c:pt>
                <c:pt idx="4288">
                  <c:v>2.73</c:v>
                </c:pt>
                <c:pt idx="4289">
                  <c:v>2.73</c:v>
                </c:pt>
                <c:pt idx="4290">
                  <c:v>2.72</c:v>
                </c:pt>
                <c:pt idx="4291">
                  <c:v>2.72</c:v>
                </c:pt>
                <c:pt idx="4292">
                  <c:v>2.72</c:v>
                </c:pt>
                <c:pt idx="4293">
                  <c:v>2.72</c:v>
                </c:pt>
                <c:pt idx="4294">
                  <c:v>2.72</c:v>
                </c:pt>
                <c:pt idx="4295">
                  <c:v>2.72</c:v>
                </c:pt>
                <c:pt idx="4296">
                  <c:v>2.71</c:v>
                </c:pt>
                <c:pt idx="4297">
                  <c:v>2.71</c:v>
                </c:pt>
                <c:pt idx="4298">
                  <c:v>2.71</c:v>
                </c:pt>
                <c:pt idx="4299">
                  <c:v>2.71</c:v>
                </c:pt>
                <c:pt idx="4300">
                  <c:v>2.71</c:v>
                </c:pt>
                <c:pt idx="4301">
                  <c:v>2.7</c:v>
                </c:pt>
                <c:pt idx="4302">
                  <c:v>2.7</c:v>
                </c:pt>
                <c:pt idx="4303">
                  <c:v>2.7</c:v>
                </c:pt>
                <c:pt idx="4304">
                  <c:v>2.7</c:v>
                </c:pt>
                <c:pt idx="4305">
                  <c:v>2.7</c:v>
                </c:pt>
                <c:pt idx="4306">
                  <c:v>2.7</c:v>
                </c:pt>
                <c:pt idx="4307">
                  <c:v>2.69</c:v>
                </c:pt>
                <c:pt idx="4308">
                  <c:v>2.69</c:v>
                </c:pt>
                <c:pt idx="4309">
                  <c:v>2.69</c:v>
                </c:pt>
                <c:pt idx="4310">
                  <c:v>2.69</c:v>
                </c:pt>
                <c:pt idx="4311">
                  <c:v>2.69</c:v>
                </c:pt>
                <c:pt idx="4312">
                  <c:v>2.69</c:v>
                </c:pt>
                <c:pt idx="4313">
                  <c:v>2.68</c:v>
                </c:pt>
                <c:pt idx="4314">
                  <c:v>2.68</c:v>
                </c:pt>
                <c:pt idx="4315">
                  <c:v>2.68</c:v>
                </c:pt>
                <c:pt idx="4316">
                  <c:v>2.68</c:v>
                </c:pt>
                <c:pt idx="4317">
                  <c:v>2.68</c:v>
                </c:pt>
                <c:pt idx="4318">
                  <c:v>2.68</c:v>
                </c:pt>
                <c:pt idx="4319">
                  <c:v>2.67</c:v>
                </c:pt>
                <c:pt idx="4320">
                  <c:v>2.67</c:v>
                </c:pt>
                <c:pt idx="4321">
                  <c:v>2.67</c:v>
                </c:pt>
                <c:pt idx="4322">
                  <c:v>2.67</c:v>
                </c:pt>
                <c:pt idx="4323">
                  <c:v>2.67</c:v>
                </c:pt>
                <c:pt idx="4324">
                  <c:v>2.67</c:v>
                </c:pt>
                <c:pt idx="4325">
                  <c:v>2.66</c:v>
                </c:pt>
                <c:pt idx="4326">
                  <c:v>2.66</c:v>
                </c:pt>
                <c:pt idx="4327">
                  <c:v>2.66</c:v>
                </c:pt>
                <c:pt idx="4328">
                  <c:v>2.66</c:v>
                </c:pt>
                <c:pt idx="4329">
                  <c:v>2.66</c:v>
                </c:pt>
                <c:pt idx="4330">
                  <c:v>2.65</c:v>
                </c:pt>
                <c:pt idx="4331">
                  <c:v>2.65</c:v>
                </c:pt>
                <c:pt idx="4332">
                  <c:v>2.65</c:v>
                </c:pt>
                <c:pt idx="4333">
                  <c:v>2.65</c:v>
                </c:pt>
                <c:pt idx="4334">
                  <c:v>2.65</c:v>
                </c:pt>
                <c:pt idx="4335">
                  <c:v>2.65</c:v>
                </c:pt>
                <c:pt idx="4336">
                  <c:v>2.64</c:v>
                </c:pt>
                <c:pt idx="4337">
                  <c:v>2.64</c:v>
                </c:pt>
                <c:pt idx="4338">
                  <c:v>2.64</c:v>
                </c:pt>
                <c:pt idx="4339">
                  <c:v>2.64</c:v>
                </c:pt>
                <c:pt idx="4340">
                  <c:v>2.64</c:v>
                </c:pt>
                <c:pt idx="4341">
                  <c:v>2.64</c:v>
                </c:pt>
                <c:pt idx="4342">
                  <c:v>2.63</c:v>
                </c:pt>
                <c:pt idx="4343">
                  <c:v>2.63</c:v>
                </c:pt>
                <c:pt idx="4344">
                  <c:v>2.63</c:v>
                </c:pt>
                <c:pt idx="4345">
                  <c:v>2.63</c:v>
                </c:pt>
                <c:pt idx="4346">
                  <c:v>2.63</c:v>
                </c:pt>
                <c:pt idx="4347">
                  <c:v>2.63</c:v>
                </c:pt>
                <c:pt idx="4348">
                  <c:v>2.62</c:v>
                </c:pt>
                <c:pt idx="4349">
                  <c:v>2.62</c:v>
                </c:pt>
                <c:pt idx="4350">
                  <c:v>2.62</c:v>
                </c:pt>
                <c:pt idx="4351">
                  <c:v>2.62</c:v>
                </c:pt>
                <c:pt idx="4352">
                  <c:v>2.62</c:v>
                </c:pt>
                <c:pt idx="4353">
                  <c:v>2.62</c:v>
                </c:pt>
                <c:pt idx="4354">
                  <c:v>2.61</c:v>
                </c:pt>
                <c:pt idx="4355">
                  <c:v>2.61</c:v>
                </c:pt>
                <c:pt idx="4356">
                  <c:v>2.61</c:v>
                </c:pt>
                <c:pt idx="4357">
                  <c:v>2.61</c:v>
                </c:pt>
                <c:pt idx="4358">
                  <c:v>2.61</c:v>
                </c:pt>
                <c:pt idx="4359">
                  <c:v>2.61</c:v>
                </c:pt>
                <c:pt idx="4360">
                  <c:v>2.6</c:v>
                </c:pt>
                <c:pt idx="4361">
                  <c:v>2.6</c:v>
                </c:pt>
                <c:pt idx="4362">
                  <c:v>2.6</c:v>
                </c:pt>
                <c:pt idx="4363">
                  <c:v>2.6</c:v>
                </c:pt>
                <c:pt idx="4364">
                  <c:v>2.6</c:v>
                </c:pt>
                <c:pt idx="4365">
                  <c:v>2.6</c:v>
                </c:pt>
                <c:pt idx="4366">
                  <c:v>2.59</c:v>
                </c:pt>
                <c:pt idx="4367">
                  <c:v>2.59</c:v>
                </c:pt>
                <c:pt idx="4368">
                  <c:v>2.59</c:v>
                </c:pt>
                <c:pt idx="4369">
                  <c:v>2.59</c:v>
                </c:pt>
                <c:pt idx="4370">
                  <c:v>2.59</c:v>
                </c:pt>
                <c:pt idx="4371">
                  <c:v>2.59</c:v>
                </c:pt>
                <c:pt idx="4372">
                  <c:v>2.58</c:v>
                </c:pt>
                <c:pt idx="4373">
                  <c:v>2.58</c:v>
                </c:pt>
                <c:pt idx="4374">
                  <c:v>2.58</c:v>
                </c:pt>
                <c:pt idx="4375">
                  <c:v>2.58</c:v>
                </c:pt>
                <c:pt idx="4376">
                  <c:v>2.58</c:v>
                </c:pt>
                <c:pt idx="4377">
                  <c:v>2.58</c:v>
                </c:pt>
                <c:pt idx="4378">
                  <c:v>2.57</c:v>
                </c:pt>
                <c:pt idx="4379">
                  <c:v>2.57</c:v>
                </c:pt>
                <c:pt idx="4380">
                  <c:v>2.57</c:v>
                </c:pt>
                <c:pt idx="4381">
                  <c:v>2.57</c:v>
                </c:pt>
                <c:pt idx="4382">
                  <c:v>2.57</c:v>
                </c:pt>
                <c:pt idx="4383">
                  <c:v>2.57</c:v>
                </c:pt>
                <c:pt idx="4384">
                  <c:v>2.56</c:v>
                </c:pt>
                <c:pt idx="4385">
                  <c:v>2.56</c:v>
                </c:pt>
                <c:pt idx="4386">
                  <c:v>2.56</c:v>
                </c:pt>
                <c:pt idx="4387">
                  <c:v>2.56</c:v>
                </c:pt>
                <c:pt idx="4388">
                  <c:v>2.56</c:v>
                </c:pt>
                <c:pt idx="4389">
                  <c:v>2.56</c:v>
                </c:pt>
                <c:pt idx="4390">
                  <c:v>2.5499999999999998</c:v>
                </c:pt>
                <c:pt idx="4391">
                  <c:v>2.5499999999999998</c:v>
                </c:pt>
                <c:pt idx="4392">
                  <c:v>2.5499999999999998</c:v>
                </c:pt>
                <c:pt idx="4393">
                  <c:v>2.5499999999999998</c:v>
                </c:pt>
                <c:pt idx="4394">
                  <c:v>2.5499999999999998</c:v>
                </c:pt>
                <c:pt idx="4395">
                  <c:v>2.5499999999999998</c:v>
                </c:pt>
                <c:pt idx="4396">
                  <c:v>2.54</c:v>
                </c:pt>
                <c:pt idx="4397">
                  <c:v>2.54</c:v>
                </c:pt>
                <c:pt idx="4398">
                  <c:v>2.54</c:v>
                </c:pt>
                <c:pt idx="4399">
                  <c:v>2.54</c:v>
                </c:pt>
                <c:pt idx="4400">
                  <c:v>2.54</c:v>
                </c:pt>
                <c:pt idx="4401">
                  <c:v>2.54</c:v>
                </c:pt>
                <c:pt idx="4402">
                  <c:v>2.5299999999999998</c:v>
                </c:pt>
                <c:pt idx="4403">
                  <c:v>2.5299999999999998</c:v>
                </c:pt>
                <c:pt idx="4404">
                  <c:v>2.5299999999999998</c:v>
                </c:pt>
                <c:pt idx="4405">
                  <c:v>2.5299999999999998</c:v>
                </c:pt>
                <c:pt idx="4406">
                  <c:v>2.5299999999999998</c:v>
                </c:pt>
                <c:pt idx="4407">
                  <c:v>2.5299999999999998</c:v>
                </c:pt>
                <c:pt idx="4408">
                  <c:v>2.52</c:v>
                </c:pt>
                <c:pt idx="4409">
                  <c:v>2.52</c:v>
                </c:pt>
                <c:pt idx="4410">
                  <c:v>2.52</c:v>
                </c:pt>
                <c:pt idx="4411">
                  <c:v>2.52</c:v>
                </c:pt>
                <c:pt idx="4412">
                  <c:v>2.52</c:v>
                </c:pt>
                <c:pt idx="4413">
                  <c:v>2.52</c:v>
                </c:pt>
                <c:pt idx="4414">
                  <c:v>2.52</c:v>
                </c:pt>
                <c:pt idx="4415">
                  <c:v>2.5099999999999998</c:v>
                </c:pt>
                <c:pt idx="4416">
                  <c:v>2.5099999999999998</c:v>
                </c:pt>
                <c:pt idx="4417">
                  <c:v>2.5099999999999998</c:v>
                </c:pt>
                <c:pt idx="4418">
                  <c:v>2.5099999999999998</c:v>
                </c:pt>
                <c:pt idx="4419">
                  <c:v>2.5099999999999998</c:v>
                </c:pt>
                <c:pt idx="4420">
                  <c:v>2.5099999999999998</c:v>
                </c:pt>
                <c:pt idx="4421">
                  <c:v>2.5</c:v>
                </c:pt>
                <c:pt idx="4422">
                  <c:v>2.5</c:v>
                </c:pt>
                <c:pt idx="4423">
                  <c:v>2.5</c:v>
                </c:pt>
                <c:pt idx="4424">
                  <c:v>2.5</c:v>
                </c:pt>
                <c:pt idx="4425">
                  <c:v>2.5</c:v>
                </c:pt>
                <c:pt idx="4426">
                  <c:v>2.5</c:v>
                </c:pt>
                <c:pt idx="4427">
                  <c:v>2.4900000000000002</c:v>
                </c:pt>
                <c:pt idx="4428">
                  <c:v>2.4900000000000002</c:v>
                </c:pt>
                <c:pt idx="4429">
                  <c:v>2.4900000000000002</c:v>
                </c:pt>
                <c:pt idx="4430">
                  <c:v>2.4900000000000002</c:v>
                </c:pt>
                <c:pt idx="4431">
                  <c:v>2.4900000000000002</c:v>
                </c:pt>
                <c:pt idx="4432">
                  <c:v>2.4900000000000002</c:v>
                </c:pt>
                <c:pt idx="4433">
                  <c:v>2.48</c:v>
                </c:pt>
                <c:pt idx="4434">
                  <c:v>2.48</c:v>
                </c:pt>
                <c:pt idx="4435">
                  <c:v>2.48</c:v>
                </c:pt>
                <c:pt idx="4436">
                  <c:v>2.48</c:v>
                </c:pt>
                <c:pt idx="4437">
                  <c:v>2.48</c:v>
                </c:pt>
                <c:pt idx="4438">
                  <c:v>2.48</c:v>
                </c:pt>
                <c:pt idx="4439">
                  <c:v>2.4700000000000002</c:v>
                </c:pt>
                <c:pt idx="4440">
                  <c:v>2.4700000000000002</c:v>
                </c:pt>
                <c:pt idx="4441">
                  <c:v>2.4700000000000002</c:v>
                </c:pt>
                <c:pt idx="4442">
                  <c:v>2.4700000000000002</c:v>
                </c:pt>
                <c:pt idx="4443">
                  <c:v>2.4700000000000002</c:v>
                </c:pt>
                <c:pt idx="4444">
                  <c:v>2.4700000000000002</c:v>
                </c:pt>
                <c:pt idx="4445">
                  <c:v>2.4700000000000002</c:v>
                </c:pt>
                <c:pt idx="4446">
                  <c:v>2.46</c:v>
                </c:pt>
                <c:pt idx="4447">
                  <c:v>2.46</c:v>
                </c:pt>
                <c:pt idx="4448">
                  <c:v>2.46</c:v>
                </c:pt>
                <c:pt idx="4449">
                  <c:v>2.46</c:v>
                </c:pt>
                <c:pt idx="4450">
                  <c:v>2.46</c:v>
                </c:pt>
                <c:pt idx="4451">
                  <c:v>2.46</c:v>
                </c:pt>
                <c:pt idx="4452">
                  <c:v>2.4500000000000002</c:v>
                </c:pt>
                <c:pt idx="4453">
                  <c:v>2.4500000000000002</c:v>
                </c:pt>
                <c:pt idx="4454">
                  <c:v>2.4500000000000002</c:v>
                </c:pt>
                <c:pt idx="4455">
                  <c:v>2.4500000000000002</c:v>
                </c:pt>
                <c:pt idx="4456">
                  <c:v>2.4500000000000002</c:v>
                </c:pt>
                <c:pt idx="4457">
                  <c:v>2.4500000000000002</c:v>
                </c:pt>
                <c:pt idx="4458">
                  <c:v>2.44</c:v>
                </c:pt>
                <c:pt idx="4459">
                  <c:v>2.44</c:v>
                </c:pt>
                <c:pt idx="4460">
                  <c:v>2.44</c:v>
                </c:pt>
                <c:pt idx="4461">
                  <c:v>2.44</c:v>
                </c:pt>
                <c:pt idx="4462">
                  <c:v>2.44</c:v>
                </c:pt>
                <c:pt idx="4463">
                  <c:v>2.44</c:v>
                </c:pt>
                <c:pt idx="4464">
                  <c:v>2.44</c:v>
                </c:pt>
                <c:pt idx="4465">
                  <c:v>2.4300000000000002</c:v>
                </c:pt>
                <c:pt idx="4466">
                  <c:v>2.4300000000000002</c:v>
                </c:pt>
                <c:pt idx="4467">
                  <c:v>2.4300000000000002</c:v>
                </c:pt>
                <c:pt idx="4468">
                  <c:v>2.4300000000000002</c:v>
                </c:pt>
                <c:pt idx="4469">
                  <c:v>2.4300000000000002</c:v>
                </c:pt>
                <c:pt idx="4470">
                  <c:v>2.4300000000000002</c:v>
                </c:pt>
                <c:pt idx="4471">
                  <c:v>2.42</c:v>
                </c:pt>
                <c:pt idx="4472">
                  <c:v>2.42</c:v>
                </c:pt>
                <c:pt idx="4473">
                  <c:v>2.42</c:v>
                </c:pt>
                <c:pt idx="4474">
                  <c:v>2.42</c:v>
                </c:pt>
                <c:pt idx="4475">
                  <c:v>2.42</c:v>
                </c:pt>
                <c:pt idx="4476">
                  <c:v>2.42</c:v>
                </c:pt>
                <c:pt idx="4477">
                  <c:v>2.42</c:v>
                </c:pt>
                <c:pt idx="4478">
                  <c:v>2.41</c:v>
                </c:pt>
                <c:pt idx="4479">
                  <c:v>2.41</c:v>
                </c:pt>
                <c:pt idx="4480">
                  <c:v>2.41</c:v>
                </c:pt>
                <c:pt idx="4481">
                  <c:v>2.41</c:v>
                </c:pt>
                <c:pt idx="4482">
                  <c:v>2.41</c:v>
                </c:pt>
                <c:pt idx="4483">
                  <c:v>2.41</c:v>
                </c:pt>
                <c:pt idx="4484">
                  <c:v>2.4</c:v>
                </c:pt>
                <c:pt idx="4485">
                  <c:v>2.4</c:v>
                </c:pt>
                <c:pt idx="4486">
                  <c:v>2.4</c:v>
                </c:pt>
                <c:pt idx="4487">
                  <c:v>2.4</c:v>
                </c:pt>
                <c:pt idx="4488">
                  <c:v>2.4</c:v>
                </c:pt>
                <c:pt idx="4489">
                  <c:v>2.4</c:v>
                </c:pt>
                <c:pt idx="4490">
                  <c:v>2.39</c:v>
                </c:pt>
                <c:pt idx="4491">
                  <c:v>2.39</c:v>
                </c:pt>
                <c:pt idx="4492">
                  <c:v>2.39</c:v>
                </c:pt>
                <c:pt idx="4493">
                  <c:v>2.39</c:v>
                </c:pt>
                <c:pt idx="4494">
                  <c:v>2.39</c:v>
                </c:pt>
                <c:pt idx="4495">
                  <c:v>2.39</c:v>
                </c:pt>
                <c:pt idx="4496">
                  <c:v>2.39</c:v>
                </c:pt>
                <c:pt idx="4497">
                  <c:v>2.38</c:v>
                </c:pt>
                <c:pt idx="4498">
                  <c:v>2.38</c:v>
                </c:pt>
                <c:pt idx="4499">
                  <c:v>2.38</c:v>
                </c:pt>
                <c:pt idx="4500">
                  <c:v>2.38</c:v>
                </c:pt>
                <c:pt idx="4501">
                  <c:v>2.38</c:v>
                </c:pt>
                <c:pt idx="4502">
                  <c:v>2.38</c:v>
                </c:pt>
                <c:pt idx="4503">
                  <c:v>2.37</c:v>
                </c:pt>
                <c:pt idx="4504">
                  <c:v>2.37</c:v>
                </c:pt>
                <c:pt idx="4505">
                  <c:v>2.37</c:v>
                </c:pt>
                <c:pt idx="4506">
                  <c:v>2.37</c:v>
                </c:pt>
                <c:pt idx="4507">
                  <c:v>2.37</c:v>
                </c:pt>
                <c:pt idx="4508">
                  <c:v>2.37</c:v>
                </c:pt>
                <c:pt idx="4509">
                  <c:v>2.37</c:v>
                </c:pt>
                <c:pt idx="4510">
                  <c:v>2.36</c:v>
                </c:pt>
                <c:pt idx="4511">
                  <c:v>2.36</c:v>
                </c:pt>
                <c:pt idx="4512">
                  <c:v>2.36</c:v>
                </c:pt>
                <c:pt idx="4513">
                  <c:v>2.36</c:v>
                </c:pt>
                <c:pt idx="4514">
                  <c:v>2.36</c:v>
                </c:pt>
                <c:pt idx="4515">
                  <c:v>2.36</c:v>
                </c:pt>
                <c:pt idx="4516">
                  <c:v>2.36</c:v>
                </c:pt>
                <c:pt idx="4517">
                  <c:v>2.35</c:v>
                </c:pt>
                <c:pt idx="4518">
                  <c:v>2.35</c:v>
                </c:pt>
                <c:pt idx="4519">
                  <c:v>2.35</c:v>
                </c:pt>
                <c:pt idx="4520">
                  <c:v>2.35</c:v>
                </c:pt>
                <c:pt idx="4521">
                  <c:v>2.35</c:v>
                </c:pt>
                <c:pt idx="4522">
                  <c:v>2.35</c:v>
                </c:pt>
                <c:pt idx="4523">
                  <c:v>2.34</c:v>
                </c:pt>
                <c:pt idx="4524">
                  <c:v>2.34</c:v>
                </c:pt>
                <c:pt idx="4525">
                  <c:v>2.34</c:v>
                </c:pt>
                <c:pt idx="4526">
                  <c:v>2.34</c:v>
                </c:pt>
                <c:pt idx="4527">
                  <c:v>2.34</c:v>
                </c:pt>
                <c:pt idx="4528">
                  <c:v>2.34</c:v>
                </c:pt>
                <c:pt idx="4529">
                  <c:v>2.34</c:v>
                </c:pt>
                <c:pt idx="4530">
                  <c:v>2.33</c:v>
                </c:pt>
                <c:pt idx="4531">
                  <c:v>2.33</c:v>
                </c:pt>
                <c:pt idx="4532">
                  <c:v>2.33</c:v>
                </c:pt>
                <c:pt idx="4533">
                  <c:v>2.33</c:v>
                </c:pt>
                <c:pt idx="4534">
                  <c:v>2.33</c:v>
                </c:pt>
                <c:pt idx="4535">
                  <c:v>2.33</c:v>
                </c:pt>
                <c:pt idx="4536">
                  <c:v>2.33</c:v>
                </c:pt>
                <c:pt idx="4537">
                  <c:v>2.3199999999999998</c:v>
                </c:pt>
                <c:pt idx="4538">
                  <c:v>2.3199999999999998</c:v>
                </c:pt>
                <c:pt idx="4539">
                  <c:v>2.3199999999999998</c:v>
                </c:pt>
                <c:pt idx="4540">
                  <c:v>2.3199999999999998</c:v>
                </c:pt>
                <c:pt idx="4541">
                  <c:v>2.3199999999999998</c:v>
                </c:pt>
                <c:pt idx="4542">
                  <c:v>2.3199999999999998</c:v>
                </c:pt>
                <c:pt idx="4543">
                  <c:v>2.31</c:v>
                </c:pt>
                <c:pt idx="4544">
                  <c:v>2.31</c:v>
                </c:pt>
                <c:pt idx="4545">
                  <c:v>2.31</c:v>
                </c:pt>
                <c:pt idx="4546">
                  <c:v>2.31</c:v>
                </c:pt>
                <c:pt idx="4547">
                  <c:v>2.31</c:v>
                </c:pt>
                <c:pt idx="4548">
                  <c:v>2.31</c:v>
                </c:pt>
                <c:pt idx="4549">
                  <c:v>2.31</c:v>
                </c:pt>
                <c:pt idx="4550">
                  <c:v>2.2999999999999998</c:v>
                </c:pt>
                <c:pt idx="4551">
                  <c:v>2.2999999999999998</c:v>
                </c:pt>
                <c:pt idx="4552">
                  <c:v>2.2999999999999998</c:v>
                </c:pt>
                <c:pt idx="4553">
                  <c:v>2.2999999999999998</c:v>
                </c:pt>
                <c:pt idx="4554">
                  <c:v>2.2999999999999998</c:v>
                </c:pt>
                <c:pt idx="4555">
                  <c:v>2.2999999999999998</c:v>
                </c:pt>
                <c:pt idx="4556">
                  <c:v>2.2999999999999998</c:v>
                </c:pt>
                <c:pt idx="4557">
                  <c:v>2.29</c:v>
                </c:pt>
                <c:pt idx="4558">
                  <c:v>2.29</c:v>
                </c:pt>
                <c:pt idx="4559">
                  <c:v>2.29</c:v>
                </c:pt>
                <c:pt idx="4560">
                  <c:v>2.29</c:v>
                </c:pt>
                <c:pt idx="4561">
                  <c:v>2.29</c:v>
                </c:pt>
                <c:pt idx="4562">
                  <c:v>2.29</c:v>
                </c:pt>
                <c:pt idx="4563">
                  <c:v>2.2799999999999998</c:v>
                </c:pt>
                <c:pt idx="4564">
                  <c:v>2.2799999999999998</c:v>
                </c:pt>
                <c:pt idx="4565">
                  <c:v>2.2799999999999998</c:v>
                </c:pt>
                <c:pt idx="4566">
                  <c:v>2.2799999999999998</c:v>
                </c:pt>
                <c:pt idx="4567">
                  <c:v>2.2799999999999998</c:v>
                </c:pt>
                <c:pt idx="4568">
                  <c:v>2.2799999999999998</c:v>
                </c:pt>
                <c:pt idx="4569">
                  <c:v>2.2799999999999998</c:v>
                </c:pt>
                <c:pt idx="4570">
                  <c:v>2.27</c:v>
                </c:pt>
                <c:pt idx="4571">
                  <c:v>2.27</c:v>
                </c:pt>
                <c:pt idx="4572">
                  <c:v>2.27</c:v>
                </c:pt>
                <c:pt idx="4573">
                  <c:v>2.27</c:v>
                </c:pt>
                <c:pt idx="4574">
                  <c:v>2.27</c:v>
                </c:pt>
                <c:pt idx="4575">
                  <c:v>2.27</c:v>
                </c:pt>
                <c:pt idx="4576">
                  <c:v>2.27</c:v>
                </c:pt>
                <c:pt idx="4577">
                  <c:v>2.2599999999999998</c:v>
                </c:pt>
                <c:pt idx="4578">
                  <c:v>2.2599999999999998</c:v>
                </c:pt>
                <c:pt idx="4579">
                  <c:v>2.2599999999999998</c:v>
                </c:pt>
                <c:pt idx="4580">
                  <c:v>2.2599999999999998</c:v>
                </c:pt>
                <c:pt idx="4581">
                  <c:v>2.2599999999999998</c:v>
                </c:pt>
                <c:pt idx="4582">
                  <c:v>2.2599999999999998</c:v>
                </c:pt>
                <c:pt idx="4583">
                  <c:v>2.2599999999999998</c:v>
                </c:pt>
                <c:pt idx="4584">
                  <c:v>2.25</c:v>
                </c:pt>
                <c:pt idx="4585">
                  <c:v>2.25</c:v>
                </c:pt>
                <c:pt idx="4586">
                  <c:v>2.25</c:v>
                </c:pt>
                <c:pt idx="4587">
                  <c:v>2.25</c:v>
                </c:pt>
                <c:pt idx="4588">
                  <c:v>2.25</c:v>
                </c:pt>
                <c:pt idx="4589">
                  <c:v>2.25</c:v>
                </c:pt>
                <c:pt idx="4590">
                  <c:v>2.25</c:v>
                </c:pt>
                <c:pt idx="4591">
                  <c:v>2.2400000000000002</c:v>
                </c:pt>
                <c:pt idx="4592">
                  <c:v>2.2400000000000002</c:v>
                </c:pt>
                <c:pt idx="4593">
                  <c:v>2.2400000000000002</c:v>
                </c:pt>
                <c:pt idx="4594">
                  <c:v>2.2400000000000002</c:v>
                </c:pt>
                <c:pt idx="4595">
                  <c:v>2.2400000000000002</c:v>
                </c:pt>
                <c:pt idx="4596">
                  <c:v>2.2400000000000002</c:v>
                </c:pt>
                <c:pt idx="4597">
                  <c:v>2.2400000000000002</c:v>
                </c:pt>
                <c:pt idx="4598">
                  <c:v>2.23</c:v>
                </c:pt>
                <c:pt idx="4599">
                  <c:v>2.23</c:v>
                </c:pt>
                <c:pt idx="4600">
                  <c:v>2.23</c:v>
                </c:pt>
                <c:pt idx="4601">
                  <c:v>2.23</c:v>
                </c:pt>
                <c:pt idx="4602">
                  <c:v>2.23</c:v>
                </c:pt>
                <c:pt idx="4603">
                  <c:v>2.23</c:v>
                </c:pt>
                <c:pt idx="4604">
                  <c:v>2.23</c:v>
                </c:pt>
                <c:pt idx="4605">
                  <c:v>2.2200000000000002</c:v>
                </c:pt>
                <c:pt idx="4606">
                  <c:v>2.2200000000000002</c:v>
                </c:pt>
                <c:pt idx="4607">
                  <c:v>2.2200000000000002</c:v>
                </c:pt>
                <c:pt idx="4608">
                  <c:v>2.2200000000000002</c:v>
                </c:pt>
                <c:pt idx="4609">
                  <c:v>2.2200000000000002</c:v>
                </c:pt>
                <c:pt idx="4610">
                  <c:v>2.2200000000000002</c:v>
                </c:pt>
                <c:pt idx="4611">
                  <c:v>2.2200000000000002</c:v>
                </c:pt>
                <c:pt idx="4612">
                  <c:v>2.21</c:v>
                </c:pt>
                <c:pt idx="4613">
                  <c:v>2.21</c:v>
                </c:pt>
                <c:pt idx="4614">
                  <c:v>2.21</c:v>
                </c:pt>
                <c:pt idx="4615">
                  <c:v>2.21</c:v>
                </c:pt>
                <c:pt idx="4616">
                  <c:v>2.21</c:v>
                </c:pt>
                <c:pt idx="4617">
                  <c:v>2.21</c:v>
                </c:pt>
                <c:pt idx="4618">
                  <c:v>2.21</c:v>
                </c:pt>
                <c:pt idx="4619">
                  <c:v>2.2000000000000002</c:v>
                </c:pt>
                <c:pt idx="4620">
                  <c:v>2.2000000000000002</c:v>
                </c:pt>
                <c:pt idx="4621">
                  <c:v>2.2000000000000002</c:v>
                </c:pt>
                <c:pt idx="4622">
                  <c:v>2.2000000000000002</c:v>
                </c:pt>
                <c:pt idx="4623">
                  <c:v>2.2000000000000002</c:v>
                </c:pt>
                <c:pt idx="4624">
                  <c:v>2.2000000000000002</c:v>
                </c:pt>
                <c:pt idx="4625">
                  <c:v>2.2000000000000002</c:v>
                </c:pt>
                <c:pt idx="4626">
                  <c:v>2.19</c:v>
                </c:pt>
                <c:pt idx="4627">
                  <c:v>2.19</c:v>
                </c:pt>
                <c:pt idx="4628">
                  <c:v>2.19</c:v>
                </c:pt>
                <c:pt idx="4629">
                  <c:v>2.19</c:v>
                </c:pt>
                <c:pt idx="4630">
                  <c:v>2.19</c:v>
                </c:pt>
                <c:pt idx="4631">
                  <c:v>2.19</c:v>
                </c:pt>
                <c:pt idx="4632">
                  <c:v>2.19</c:v>
                </c:pt>
                <c:pt idx="4633">
                  <c:v>2.1800000000000002</c:v>
                </c:pt>
                <c:pt idx="4634">
                  <c:v>2.1800000000000002</c:v>
                </c:pt>
                <c:pt idx="4635">
                  <c:v>2.1800000000000002</c:v>
                </c:pt>
                <c:pt idx="4636">
                  <c:v>2.1800000000000002</c:v>
                </c:pt>
                <c:pt idx="4637">
                  <c:v>2.1800000000000002</c:v>
                </c:pt>
                <c:pt idx="4638">
                  <c:v>2.1800000000000002</c:v>
                </c:pt>
                <c:pt idx="4639">
                  <c:v>2.1800000000000002</c:v>
                </c:pt>
                <c:pt idx="4640">
                  <c:v>2.17</c:v>
                </c:pt>
                <c:pt idx="4641">
                  <c:v>2.17</c:v>
                </c:pt>
                <c:pt idx="4642">
                  <c:v>2.17</c:v>
                </c:pt>
                <c:pt idx="4643">
                  <c:v>2.17</c:v>
                </c:pt>
                <c:pt idx="4644">
                  <c:v>2.17</c:v>
                </c:pt>
                <c:pt idx="4645">
                  <c:v>2.17</c:v>
                </c:pt>
                <c:pt idx="4646">
                  <c:v>2.17</c:v>
                </c:pt>
                <c:pt idx="4647">
                  <c:v>2.16</c:v>
                </c:pt>
                <c:pt idx="4648">
                  <c:v>2.16</c:v>
                </c:pt>
                <c:pt idx="4649">
                  <c:v>2.16</c:v>
                </c:pt>
                <c:pt idx="4650">
                  <c:v>2.16</c:v>
                </c:pt>
                <c:pt idx="4651">
                  <c:v>2.16</c:v>
                </c:pt>
                <c:pt idx="4652">
                  <c:v>2.16</c:v>
                </c:pt>
                <c:pt idx="4653">
                  <c:v>2.16</c:v>
                </c:pt>
                <c:pt idx="4654">
                  <c:v>2.15</c:v>
                </c:pt>
                <c:pt idx="4655">
                  <c:v>2.15</c:v>
                </c:pt>
                <c:pt idx="4656">
                  <c:v>2.15</c:v>
                </c:pt>
                <c:pt idx="4657">
                  <c:v>2.15</c:v>
                </c:pt>
                <c:pt idx="4658">
                  <c:v>2.15</c:v>
                </c:pt>
                <c:pt idx="4659">
                  <c:v>2.15</c:v>
                </c:pt>
                <c:pt idx="4660">
                  <c:v>2.15</c:v>
                </c:pt>
                <c:pt idx="4661">
                  <c:v>2.15</c:v>
                </c:pt>
                <c:pt idx="4662">
                  <c:v>2.14</c:v>
                </c:pt>
                <c:pt idx="4663">
                  <c:v>2.14</c:v>
                </c:pt>
                <c:pt idx="4664">
                  <c:v>2.14</c:v>
                </c:pt>
                <c:pt idx="4665">
                  <c:v>2.14</c:v>
                </c:pt>
                <c:pt idx="4666">
                  <c:v>2.14</c:v>
                </c:pt>
                <c:pt idx="4667">
                  <c:v>2.14</c:v>
                </c:pt>
                <c:pt idx="4668">
                  <c:v>2.14</c:v>
                </c:pt>
                <c:pt idx="4669">
                  <c:v>2.13</c:v>
                </c:pt>
                <c:pt idx="4670">
                  <c:v>2.13</c:v>
                </c:pt>
                <c:pt idx="4671">
                  <c:v>2.13</c:v>
                </c:pt>
                <c:pt idx="4672">
                  <c:v>2.13</c:v>
                </c:pt>
                <c:pt idx="4673">
                  <c:v>2.13</c:v>
                </c:pt>
                <c:pt idx="4674">
                  <c:v>2.13</c:v>
                </c:pt>
                <c:pt idx="4675">
                  <c:v>2.13</c:v>
                </c:pt>
                <c:pt idx="4676">
                  <c:v>2.12</c:v>
                </c:pt>
                <c:pt idx="4677">
                  <c:v>2.12</c:v>
                </c:pt>
                <c:pt idx="4678">
                  <c:v>2.12</c:v>
                </c:pt>
                <c:pt idx="4679">
                  <c:v>2.12</c:v>
                </c:pt>
                <c:pt idx="4680">
                  <c:v>2.12</c:v>
                </c:pt>
                <c:pt idx="4681">
                  <c:v>2.12</c:v>
                </c:pt>
                <c:pt idx="4682">
                  <c:v>2.12</c:v>
                </c:pt>
                <c:pt idx="4683">
                  <c:v>2.12</c:v>
                </c:pt>
                <c:pt idx="4684">
                  <c:v>2.11</c:v>
                </c:pt>
                <c:pt idx="4685">
                  <c:v>2.11</c:v>
                </c:pt>
                <c:pt idx="4686">
                  <c:v>2.11</c:v>
                </c:pt>
                <c:pt idx="4687">
                  <c:v>2.11</c:v>
                </c:pt>
                <c:pt idx="4688">
                  <c:v>2.11</c:v>
                </c:pt>
                <c:pt idx="4689">
                  <c:v>2.11</c:v>
                </c:pt>
                <c:pt idx="4690">
                  <c:v>2.11</c:v>
                </c:pt>
                <c:pt idx="4691">
                  <c:v>2.1</c:v>
                </c:pt>
                <c:pt idx="4692">
                  <c:v>2.1</c:v>
                </c:pt>
                <c:pt idx="4693">
                  <c:v>2.1</c:v>
                </c:pt>
                <c:pt idx="4694">
                  <c:v>2.1</c:v>
                </c:pt>
                <c:pt idx="4695">
                  <c:v>2.1</c:v>
                </c:pt>
                <c:pt idx="4696">
                  <c:v>2.1</c:v>
                </c:pt>
                <c:pt idx="4697">
                  <c:v>2.1</c:v>
                </c:pt>
                <c:pt idx="4698">
                  <c:v>2.09</c:v>
                </c:pt>
                <c:pt idx="4699">
                  <c:v>2.09</c:v>
                </c:pt>
                <c:pt idx="4700">
                  <c:v>2.09</c:v>
                </c:pt>
                <c:pt idx="4701">
                  <c:v>2.09</c:v>
                </c:pt>
                <c:pt idx="4702">
                  <c:v>2.09</c:v>
                </c:pt>
                <c:pt idx="4703">
                  <c:v>2.09</c:v>
                </c:pt>
                <c:pt idx="4704">
                  <c:v>2.09</c:v>
                </c:pt>
                <c:pt idx="4705">
                  <c:v>2.09</c:v>
                </c:pt>
                <c:pt idx="4706">
                  <c:v>2.08</c:v>
                </c:pt>
                <c:pt idx="4707">
                  <c:v>2.08</c:v>
                </c:pt>
                <c:pt idx="4708">
                  <c:v>2.08</c:v>
                </c:pt>
                <c:pt idx="4709">
                  <c:v>2.08</c:v>
                </c:pt>
                <c:pt idx="4710">
                  <c:v>2.08</c:v>
                </c:pt>
                <c:pt idx="4711">
                  <c:v>2.08</c:v>
                </c:pt>
                <c:pt idx="4712">
                  <c:v>2.08</c:v>
                </c:pt>
                <c:pt idx="4713">
                  <c:v>2.0699999999999998</c:v>
                </c:pt>
                <c:pt idx="4714">
                  <c:v>2.0699999999999998</c:v>
                </c:pt>
                <c:pt idx="4715">
                  <c:v>2.0699999999999998</c:v>
                </c:pt>
                <c:pt idx="4716">
                  <c:v>2.0699999999999998</c:v>
                </c:pt>
                <c:pt idx="4717">
                  <c:v>2.0699999999999998</c:v>
                </c:pt>
                <c:pt idx="4718">
                  <c:v>2.0699999999999998</c:v>
                </c:pt>
                <c:pt idx="4719">
                  <c:v>2.0699999999999998</c:v>
                </c:pt>
                <c:pt idx="4720">
                  <c:v>2.0699999999999998</c:v>
                </c:pt>
                <c:pt idx="4721">
                  <c:v>2.06</c:v>
                </c:pt>
                <c:pt idx="4722">
                  <c:v>2.06</c:v>
                </c:pt>
                <c:pt idx="4723">
                  <c:v>2.06</c:v>
                </c:pt>
                <c:pt idx="4724">
                  <c:v>2.06</c:v>
                </c:pt>
                <c:pt idx="4725">
                  <c:v>2.06</c:v>
                </c:pt>
                <c:pt idx="4726">
                  <c:v>2.06</c:v>
                </c:pt>
                <c:pt idx="4727">
                  <c:v>2.06</c:v>
                </c:pt>
                <c:pt idx="4728">
                  <c:v>2.0499999999999998</c:v>
                </c:pt>
                <c:pt idx="4729">
                  <c:v>2.0499999999999998</c:v>
                </c:pt>
                <c:pt idx="4730">
                  <c:v>2.0499999999999998</c:v>
                </c:pt>
                <c:pt idx="4731">
                  <c:v>2.0499999999999998</c:v>
                </c:pt>
                <c:pt idx="4732">
                  <c:v>2.0499999999999998</c:v>
                </c:pt>
                <c:pt idx="4733">
                  <c:v>2.0499999999999998</c:v>
                </c:pt>
                <c:pt idx="4734">
                  <c:v>2.0499999999999998</c:v>
                </c:pt>
                <c:pt idx="4735">
                  <c:v>2.0499999999999998</c:v>
                </c:pt>
                <c:pt idx="4736">
                  <c:v>2.04</c:v>
                </c:pt>
                <c:pt idx="4737">
                  <c:v>2.04</c:v>
                </c:pt>
                <c:pt idx="4738">
                  <c:v>2.04</c:v>
                </c:pt>
                <c:pt idx="4739">
                  <c:v>2.04</c:v>
                </c:pt>
                <c:pt idx="4740">
                  <c:v>2.04</c:v>
                </c:pt>
                <c:pt idx="4741">
                  <c:v>2.04</c:v>
                </c:pt>
                <c:pt idx="4742">
                  <c:v>2.04</c:v>
                </c:pt>
                <c:pt idx="4743">
                  <c:v>2.0299999999999998</c:v>
                </c:pt>
                <c:pt idx="4744">
                  <c:v>2.0299999999999998</c:v>
                </c:pt>
                <c:pt idx="4745">
                  <c:v>2.0299999999999998</c:v>
                </c:pt>
                <c:pt idx="4746">
                  <c:v>2.0299999999999998</c:v>
                </c:pt>
                <c:pt idx="4747">
                  <c:v>2.0299999999999998</c:v>
                </c:pt>
                <c:pt idx="4748">
                  <c:v>2.0299999999999998</c:v>
                </c:pt>
                <c:pt idx="4749">
                  <c:v>2.0299999999999998</c:v>
                </c:pt>
                <c:pt idx="4750">
                  <c:v>2.0299999999999998</c:v>
                </c:pt>
                <c:pt idx="4751">
                  <c:v>2.02</c:v>
                </c:pt>
                <c:pt idx="4752">
                  <c:v>2.02</c:v>
                </c:pt>
                <c:pt idx="4753">
                  <c:v>2.02</c:v>
                </c:pt>
                <c:pt idx="4754">
                  <c:v>2.02</c:v>
                </c:pt>
                <c:pt idx="4755">
                  <c:v>2.02</c:v>
                </c:pt>
                <c:pt idx="4756">
                  <c:v>2.02</c:v>
                </c:pt>
                <c:pt idx="4757">
                  <c:v>2.02</c:v>
                </c:pt>
                <c:pt idx="4758">
                  <c:v>2.02</c:v>
                </c:pt>
                <c:pt idx="4759">
                  <c:v>2.0099999999999998</c:v>
                </c:pt>
                <c:pt idx="4760">
                  <c:v>2.0099999999999998</c:v>
                </c:pt>
                <c:pt idx="4761">
                  <c:v>2.0099999999999998</c:v>
                </c:pt>
                <c:pt idx="4762">
                  <c:v>2.0099999999999998</c:v>
                </c:pt>
                <c:pt idx="4763">
                  <c:v>2.0099999999999998</c:v>
                </c:pt>
                <c:pt idx="4764">
                  <c:v>2.0099999999999998</c:v>
                </c:pt>
                <c:pt idx="4765">
                  <c:v>2.0099999999999998</c:v>
                </c:pt>
                <c:pt idx="4766">
                  <c:v>2.0099999999999998</c:v>
                </c:pt>
                <c:pt idx="4767">
                  <c:v>2</c:v>
                </c:pt>
                <c:pt idx="4768">
                  <c:v>2</c:v>
                </c:pt>
                <c:pt idx="4769">
                  <c:v>2</c:v>
                </c:pt>
                <c:pt idx="4770">
                  <c:v>2</c:v>
                </c:pt>
                <c:pt idx="4771">
                  <c:v>2</c:v>
                </c:pt>
                <c:pt idx="4772">
                  <c:v>2</c:v>
                </c:pt>
                <c:pt idx="4773">
                  <c:v>2</c:v>
                </c:pt>
                <c:pt idx="4774">
                  <c:v>1.99</c:v>
                </c:pt>
                <c:pt idx="4775">
                  <c:v>1.99</c:v>
                </c:pt>
                <c:pt idx="4776">
                  <c:v>1.99</c:v>
                </c:pt>
                <c:pt idx="4777">
                  <c:v>1.99</c:v>
                </c:pt>
                <c:pt idx="4778">
                  <c:v>1.99</c:v>
                </c:pt>
                <c:pt idx="4779">
                  <c:v>1.99</c:v>
                </c:pt>
                <c:pt idx="4780">
                  <c:v>1.99</c:v>
                </c:pt>
                <c:pt idx="4781">
                  <c:v>1.99</c:v>
                </c:pt>
                <c:pt idx="4782">
                  <c:v>1.98</c:v>
                </c:pt>
                <c:pt idx="4783">
                  <c:v>1.98</c:v>
                </c:pt>
                <c:pt idx="4784">
                  <c:v>1.98</c:v>
                </c:pt>
                <c:pt idx="4785">
                  <c:v>1.98</c:v>
                </c:pt>
                <c:pt idx="4786">
                  <c:v>1.98</c:v>
                </c:pt>
                <c:pt idx="4787">
                  <c:v>1.98</c:v>
                </c:pt>
                <c:pt idx="4788">
                  <c:v>1.98</c:v>
                </c:pt>
                <c:pt idx="4789">
                  <c:v>1.98</c:v>
                </c:pt>
                <c:pt idx="4790">
                  <c:v>1.97</c:v>
                </c:pt>
                <c:pt idx="4791">
                  <c:v>1.97</c:v>
                </c:pt>
                <c:pt idx="4792">
                  <c:v>1.97</c:v>
                </c:pt>
                <c:pt idx="4793">
                  <c:v>1.97</c:v>
                </c:pt>
                <c:pt idx="4794">
                  <c:v>1.97</c:v>
                </c:pt>
                <c:pt idx="4795">
                  <c:v>1.97</c:v>
                </c:pt>
                <c:pt idx="4796">
                  <c:v>1.97</c:v>
                </c:pt>
                <c:pt idx="4797">
                  <c:v>1.97</c:v>
                </c:pt>
                <c:pt idx="4798">
                  <c:v>1.96</c:v>
                </c:pt>
                <c:pt idx="4799">
                  <c:v>1.96</c:v>
                </c:pt>
                <c:pt idx="4800">
                  <c:v>1.96</c:v>
                </c:pt>
                <c:pt idx="4801">
                  <c:v>1.96</c:v>
                </c:pt>
                <c:pt idx="4802">
                  <c:v>1.96</c:v>
                </c:pt>
                <c:pt idx="4803">
                  <c:v>1.96</c:v>
                </c:pt>
                <c:pt idx="4804">
                  <c:v>1.96</c:v>
                </c:pt>
                <c:pt idx="4805">
                  <c:v>1.96</c:v>
                </c:pt>
                <c:pt idx="4806">
                  <c:v>1.95</c:v>
                </c:pt>
                <c:pt idx="4807">
                  <c:v>1.95</c:v>
                </c:pt>
                <c:pt idx="4808">
                  <c:v>1.95</c:v>
                </c:pt>
                <c:pt idx="4809">
                  <c:v>1.95</c:v>
                </c:pt>
                <c:pt idx="4810">
                  <c:v>1.95</c:v>
                </c:pt>
                <c:pt idx="4811">
                  <c:v>1.95</c:v>
                </c:pt>
                <c:pt idx="4812">
                  <c:v>1.95</c:v>
                </c:pt>
                <c:pt idx="4813">
                  <c:v>1.95</c:v>
                </c:pt>
                <c:pt idx="4814">
                  <c:v>1.94</c:v>
                </c:pt>
                <c:pt idx="4815">
                  <c:v>1.94</c:v>
                </c:pt>
                <c:pt idx="4816">
                  <c:v>1.94</c:v>
                </c:pt>
                <c:pt idx="4817">
                  <c:v>1.94</c:v>
                </c:pt>
                <c:pt idx="4818">
                  <c:v>1.94</c:v>
                </c:pt>
                <c:pt idx="4819">
                  <c:v>1.94</c:v>
                </c:pt>
                <c:pt idx="4820">
                  <c:v>1.94</c:v>
                </c:pt>
                <c:pt idx="4821">
                  <c:v>1.94</c:v>
                </c:pt>
                <c:pt idx="4822">
                  <c:v>1.93</c:v>
                </c:pt>
                <c:pt idx="4823">
                  <c:v>1.93</c:v>
                </c:pt>
                <c:pt idx="4824">
                  <c:v>1.93</c:v>
                </c:pt>
                <c:pt idx="4825">
                  <c:v>1.93</c:v>
                </c:pt>
                <c:pt idx="4826">
                  <c:v>1.93</c:v>
                </c:pt>
                <c:pt idx="4827">
                  <c:v>1.93</c:v>
                </c:pt>
                <c:pt idx="4828">
                  <c:v>1.93</c:v>
                </c:pt>
                <c:pt idx="4829">
                  <c:v>1.93</c:v>
                </c:pt>
                <c:pt idx="4830">
                  <c:v>1.92</c:v>
                </c:pt>
                <c:pt idx="4831">
                  <c:v>1.92</c:v>
                </c:pt>
                <c:pt idx="4832">
                  <c:v>1.92</c:v>
                </c:pt>
                <c:pt idx="4833">
                  <c:v>1.92</c:v>
                </c:pt>
                <c:pt idx="4834">
                  <c:v>1.92</c:v>
                </c:pt>
                <c:pt idx="4835">
                  <c:v>1.92</c:v>
                </c:pt>
                <c:pt idx="4836">
                  <c:v>1.92</c:v>
                </c:pt>
                <c:pt idx="4837">
                  <c:v>1.92</c:v>
                </c:pt>
                <c:pt idx="4838">
                  <c:v>1.91</c:v>
                </c:pt>
                <c:pt idx="4839">
                  <c:v>1.91</c:v>
                </c:pt>
                <c:pt idx="4840">
                  <c:v>1.91</c:v>
                </c:pt>
                <c:pt idx="4841">
                  <c:v>1.91</c:v>
                </c:pt>
                <c:pt idx="4842">
                  <c:v>1.91</c:v>
                </c:pt>
                <c:pt idx="4843">
                  <c:v>1.91</c:v>
                </c:pt>
                <c:pt idx="4844">
                  <c:v>1.91</c:v>
                </c:pt>
                <c:pt idx="4845">
                  <c:v>1.91</c:v>
                </c:pt>
                <c:pt idx="4846">
                  <c:v>1.9</c:v>
                </c:pt>
                <c:pt idx="4847">
                  <c:v>1.9</c:v>
                </c:pt>
                <c:pt idx="4848">
                  <c:v>1.9</c:v>
                </c:pt>
                <c:pt idx="4849">
                  <c:v>1.9</c:v>
                </c:pt>
                <c:pt idx="4850">
                  <c:v>1.9</c:v>
                </c:pt>
                <c:pt idx="4851">
                  <c:v>1.9</c:v>
                </c:pt>
                <c:pt idx="4852">
                  <c:v>1.9</c:v>
                </c:pt>
                <c:pt idx="4853">
                  <c:v>1.9</c:v>
                </c:pt>
                <c:pt idx="4854">
                  <c:v>1.89</c:v>
                </c:pt>
                <c:pt idx="4855">
                  <c:v>1.89</c:v>
                </c:pt>
                <c:pt idx="4856">
                  <c:v>1.89</c:v>
                </c:pt>
                <c:pt idx="4857">
                  <c:v>1.89</c:v>
                </c:pt>
                <c:pt idx="4858">
                  <c:v>1.89</c:v>
                </c:pt>
                <c:pt idx="4859">
                  <c:v>1.89</c:v>
                </c:pt>
                <c:pt idx="4860">
                  <c:v>1.89</c:v>
                </c:pt>
                <c:pt idx="4861">
                  <c:v>1.89</c:v>
                </c:pt>
                <c:pt idx="4862">
                  <c:v>1.88</c:v>
                </c:pt>
                <c:pt idx="4863">
                  <c:v>1.88</c:v>
                </c:pt>
                <c:pt idx="4864">
                  <c:v>1.88</c:v>
                </c:pt>
                <c:pt idx="4865">
                  <c:v>1.88</c:v>
                </c:pt>
                <c:pt idx="4866">
                  <c:v>1.88</c:v>
                </c:pt>
                <c:pt idx="4867">
                  <c:v>1.88</c:v>
                </c:pt>
                <c:pt idx="4868">
                  <c:v>1.88</c:v>
                </c:pt>
                <c:pt idx="4869">
                  <c:v>1.88</c:v>
                </c:pt>
                <c:pt idx="4870">
                  <c:v>1.88</c:v>
                </c:pt>
                <c:pt idx="4871">
                  <c:v>1.87</c:v>
                </c:pt>
                <c:pt idx="4872">
                  <c:v>1.87</c:v>
                </c:pt>
                <c:pt idx="4873">
                  <c:v>1.87</c:v>
                </c:pt>
                <c:pt idx="4874">
                  <c:v>1.87</c:v>
                </c:pt>
                <c:pt idx="4875">
                  <c:v>1.87</c:v>
                </c:pt>
                <c:pt idx="4876">
                  <c:v>1.87</c:v>
                </c:pt>
                <c:pt idx="4877">
                  <c:v>1.87</c:v>
                </c:pt>
                <c:pt idx="4878">
                  <c:v>1.87</c:v>
                </c:pt>
                <c:pt idx="4879">
                  <c:v>1.86</c:v>
                </c:pt>
                <c:pt idx="4880">
                  <c:v>1.86</c:v>
                </c:pt>
                <c:pt idx="4881">
                  <c:v>1.86</c:v>
                </c:pt>
                <c:pt idx="4882">
                  <c:v>1.86</c:v>
                </c:pt>
                <c:pt idx="4883">
                  <c:v>1.86</c:v>
                </c:pt>
                <c:pt idx="4884">
                  <c:v>1.86</c:v>
                </c:pt>
                <c:pt idx="4885">
                  <c:v>1.86</c:v>
                </c:pt>
                <c:pt idx="4886">
                  <c:v>1.86</c:v>
                </c:pt>
                <c:pt idx="4887">
                  <c:v>1.85</c:v>
                </c:pt>
                <c:pt idx="4888">
                  <c:v>1.85</c:v>
                </c:pt>
                <c:pt idx="4889">
                  <c:v>1.85</c:v>
                </c:pt>
                <c:pt idx="4890">
                  <c:v>1.85</c:v>
                </c:pt>
                <c:pt idx="4891">
                  <c:v>1.85</c:v>
                </c:pt>
                <c:pt idx="4892">
                  <c:v>1.85</c:v>
                </c:pt>
                <c:pt idx="4893">
                  <c:v>1.85</c:v>
                </c:pt>
                <c:pt idx="4894">
                  <c:v>1.85</c:v>
                </c:pt>
                <c:pt idx="4895">
                  <c:v>1.85</c:v>
                </c:pt>
                <c:pt idx="4896">
                  <c:v>1.84</c:v>
                </c:pt>
                <c:pt idx="4897">
                  <c:v>1.84</c:v>
                </c:pt>
                <c:pt idx="4898">
                  <c:v>1.84</c:v>
                </c:pt>
                <c:pt idx="4899">
                  <c:v>1.84</c:v>
                </c:pt>
                <c:pt idx="4900">
                  <c:v>1.84</c:v>
                </c:pt>
                <c:pt idx="4901">
                  <c:v>1.84</c:v>
                </c:pt>
                <c:pt idx="4902">
                  <c:v>1.84</c:v>
                </c:pt>
                <c:pt idx="4903">
                  <c:v>1.84</c:v>
                </c:pt>
                <c:pt idx="4904">
                  <c:v>1.83</c:v>
                </c:pt>
                <c:pt idx="4905">
                  <c:v>1.83</c:v>
                </c:pt>
                <c:pt idx="4906">
                  <c:v>1.83</c:v>
                </c:pt>
                <c:pt idx="4907">
                  <c:v>1.83</c:v>
                </c:pt>
                <c:pt idx="4908">
                  <c:v>1.83</c:v>
                </c:pt>
                <c:pt idx="4909">
                  <c:v>1.83</c:v>
                </c:pt>
                <c:pt idx="4910">
                  <c:v>1.83</c:v>
                </c:pt>
                <c:pt idx="4911">
                  <c:v>1.83</c:v>
                </c:pt>
                <c:pt idx="4912">
                  <c:v>1.83</c:v>
                </c:pt>
                <c:pt idx="4913">
                  <c:v>1.82</c:v>
                </c:pt>
                <c:pt idx="4914">
                  <c:v>1.82</c:v>
                </c:pt>
                <c:pt idx="4915">
                  <c:v>1.82</c:v>
                </c:pt>
                <c:pt idx="4916">
                  <c:v>1.82</c:v>
                </c:pt>
                <c:pt idx="4917">
                  <c:v>1.82</c:v>
                </c:pt>
                <c:pt idx="4918">
                  <c:v>1.82</c:v>
                </c:pt>
                <c:pt idx="4919">
                  <c:v>1.82</c:v>
                </c:pt>
                <c:pt idx="4920">
                  <c:v>1.82</c:v>
                </c:pt>
                <c:pt idx="4921">
                  <c:v>1.81</c:v>
                </c:pt>
                <c:pt idx="4922">
                  <c:v>1.81</c:v>
                </c:pt>
                <c:pt idx="4923">
                  <c:v>1.81</c:v>
                </c:pt>
                <c:pt idx="4924">
                  <c:v>1.81</c:v>
                </c:pt>
                <c:pt idx="4925">
                  <c:v>1.81</c:v>
                </c:pt>
                <c:pt idx="4926">
                  <c:v>1.81</c:v>
                </c:pt>
                <c:pt idx="4927">
                  <c:v>1.81</c:v>
                </c:pt>
                <c:pt idx="4928">
                  <c:v>1.81</c:v>
                </c:pt>
                <c:pt idx="4929">
                  <c:v>1.81</c:v>
                </c:pt>
                <c:pt idx="4930">
                  <c:v>1.8</c:v>
                </c:pt>
                <c:pt idx="4931">
                  <c:v>1.8</c:v>
                </c:pt>
                <c:pt idx="4932">
                  <c:v>1.8</c:v>
                </c:pt>
                <c:pt idx="4933">
                  <c:v>1.8</c:v>
                </c:pt>
                <c:pt idx="4934">
                  <c:v>1.8</c:v>
                </c:pt>
                <c:pt idx="4935">
                  <c:v>1.8</c:v>
                </c:pt>
                <c:pt idx="4936">
                  <c:v>1.8</c:v>
                </c:pt>
                <c:pt idx="4937">
                  <c:v>1.8</c:v>
                </c:pt>
                <c:pt idx="4938">
                  <c:v>1.79</c:v>
                </c:pt>
                <c:pt idx="4939">
                  <c:v>1.79</c:v>
                </c:pt>
                <c:pt idx="4940">
                  <c:v>1.79</c:v>
                </c:pt>
                <c:pt idx="4941">
                  <c:v>1.79</c:v>
                </c:pt>
                <c:pt idx="4942">
                  <c:v>1.79</c:v>
                </c:pt>
                <c:pt idx="4943">
                  <c:v>1.79</c:v>
                </c:pt>
                <c:pt idx="4944">
                  <c:v>1.79</c:v>
                </c:pt>
                <c:pt idx="4945">
                  <c:v>1.79</c:v>
                </c:pt>
                <c:pt idx="4946">
                  <c:v>1.79</c:v>
                </c:pt>
                <c:pt idx="4947">
                  <c:v>1.78</c:v>
                </c:pt>
                <c:pt idx="4948">
                  <c:v>1.78</c:v>
                </c:pt>
                <c:pt idx="4949">
                  <c:v>1.78</c:v>
                </c:pt>
                <c:pt idx="4950">
                  <c:v>1.78</c:v>
                </c:pt>
                <c:pt idx="4951">
                  <c:v>1.78</c:v>
                </c:pt>
                <c:pt idx="4952">
                  <c:v>1.78</c:v>
                </c:pt>
                <c:pt idx="4953">
                  <c:v>1.78</c:v>
                </c:pt>
                <c:pt idx="4954">
                  <c:v>1.78</c:v>
                </c:pt>
                <c:pt idx="4955">
                  <c:v>1.78</c:v>
                </c:pt>
                <c:pt idx="4956">
                  <c:v>1.77</c:v>
                </c:pt>
                <c:pt idx="4957">
                  <c:v>1.77</c:v>
                </c:pt>
                <c:pt idx="4958">
                  <c:v>1.77</c:v>
                </c:pt>
                <c:pt idx="4959">
                  <c:v>1.77</c:v>
                </c:pt>
                <c:pt idx="4960">
                  <c:v>1.77</c:v>
                </c:pt>
                <c:pt idx="4961">
                  <c:v>1.77</c:v>
                </c:pt>
                <c:pt idx="4962">
                  <c:v>1.77</c:v>
                </c:pt>
                <c:pt idx="4963">
                  <c:v>1.77</c:v>
                </c:pt>
                <c:pt idx="4964">
                  <c:v>1.77</c:v>
                </c:pt>
                <c:pt idx="4965">
                  <c:v>1.76</c:v>
                </c:pt>
                <c:pt idx="4966">
                  <c:v>1.76</c:v>
                </c:pt>
                <c:pt idx="4967">
                  <c:v>1.76</c:v>
                </c:pt>
                <c:pt idx="4968">
                  <c:v>1.76</c:v>
                </c:pt>
                <c:pt idx="4969">
                  <c:v>1.76</c:v>
                </c:pt>
                <c:pt idx="4970">
                  <c:v>1.76</c:v>
                </c:pt>
                <c:pt idx="4971">
                  <c:v>1.76</c:v>
                </c:pt>
                <c:pt idx="4972">
                  <c:v>1.76</c:v>
                </c:pt>
                <c:pt idx="4973">
                  <c:v>1.75</c:v>
                </c:pt>
                <c:pt idx="4974">
                  <c:v>1.75</c:v>
                </c:pt>
                <c:pt idx="4975">
                  <c:v>1.75</c:v>
                </c:pt>
                <c:pt idx="4976">
                  <c:v>1.75</c:v>
                </c:pt>
                <c:pt idx="4977">
                  <c:v>1.75</c:v>
                </c:pt>
                <c:pt idx="4978">
                  <c:v>1.75</c:v>
                </c:pt>
                <c:pt idx="4979">
                  <c:v>1.75</c:v>
                </c:pt>
                <c:pt idx="4980">
                  <c:v>1.75</c:v>
                </c:pt>
                <c:pt idx="4981">
                  <c:v>1.75</c:v>
                </c:pt>
                <c:pt idx="4982">
                  <c:v>1.74</c:v>
                </c:pt>
                <c:pt idx="4983">
                  <c:v>1.74</c:v>
                </c:pt>
                <c:pt idx="4984">
                  <c:v>1.74</c:v>
                </c:pt>
                <c:pt idx="4985">
                  <c:v>1.74</c:v>
                </c:pt>
                <c:pt idx="4986">
                  <c:v>1.74</c:v>
                </c:pt>
                <c:pt idx="4987">
                  <c:v>1.74</c:v>
                </c:pt>
                <c:pt idx="4988">
                  <c:v>1.74</c:v>
                </c:pt>
                <c:pt idx="4989">
                  <c:v>1.74</c:v>
                </c:pt>
                <c:pt idx="4990">
                  <c:v>1.74</c:v>
                </c:pt>
                <c:pt idx="4991">
                  <c:v>1.73</c:v>
                </c:pt>
                <c:pt idx="4992">
                  <c:v>1.73</c:v>
                </c:pt>
                <c:pt idx="4993">
                  <c:v>1.73</c:v>
                </c:pt>
                <c:pt idx="4994">
                  <c:v>1.73</c:v>
                </c:pt>
                <c:pt idx="4995">
                  <c:v>1.73</c:v>
                </c:pt>
                <c:pt idx="4996">
                  <c:v>1.73</c:v>
                </c:pt>
                <c:pt idx="4997">
                  <c:v>1.73</c:v>
                </c:pt>
                <c:pt idx="4998">
                  <c:v>1.73</c:v>
                </c:pt>
                <c:pt idx="4999">
                  <c:v>1.73</c:v>
                </c:pt>
                <c:pt idx="5000">
                  <c:v>1.72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758-4A4E-8787-7E042E76B4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5331792"/>
        <c:axId val="1145332272"/>
      </c:lineChart>
      <c:catAx>
        <c:axId val="11453317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5332272"/>
        <c:crosses val="autoZero"/>
        <c:auto val="1"/>
        <c:lblAlgn val="ctr"/>
        <c:lblOffset val="100"/>
        <c:noMultiLvlLbl val="1"/>
      </c:catAx>
      <c:valAx>
        <c:axId val="1145332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(ug/m3)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53317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12" Type="http://schemas.openxmlformats.org/officeDocument/2006/relationships/chart" Target="../charts/chart1.xml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5" Type="http://schemas.openxmlformats.org/officeDocument/2006/relationships/image" Target="../media/image6.png"/><Relationship Id="rId10" Type="http://schemas.openxmlformats.org/officeDocument/2006/relationships/image" Target="../media/image11.png"/><Relationship Id="rId4" Type="http://schemas.openxmlformats.org/officeDocument/2006/relationships/image" Target="../media/image5.png"/><Relationship Id="rId9" Type="http://schemas.openxmlformats.org/officeDocument/2006/relationships/image" Target="../media/image10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image" Target="../media/image14.png"/><Relationship Id="rId1" Type="http://schemas.openxmlformats.org/officeDocument/2006/relationships/image" Target="../media/image1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504825</xdr:colOff>
      <xdr:row>11</xdr:row>
      <xdr:rowOff>190500</xdr:rowOff>
    </xdr:from>
    <xdr:to>
      <xdr:col>1</xdr:col>
      <xdr:colOff>1933575</xdr:colOff>
      <xdr:row>23</xdr:row>
      <xdr:rowOff>95250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4919558-B6E4-AECD-BCA4-008A48C0CE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2733675"/>
          <a:ext cx="2047875" cy="2228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606878</xdr:colOff>
      <xdr:row>14</xdr:row>
      <xdr:rowOff>70445</xdr:rowOff>
    </xdr:from>
    <xdr:to>
      <xdr:col>12</xdr:col>
      <xdr:colOff>551118</xdr:colOff>
      <xdr:row>33</xdr:row>
      <xdr:rowOff>94385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33B1FC09-B9DC-4386-BA06-CC0726ECB5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6478" y="3112095"/>
          <a:ext cx="6773665" cy="4157790"/>
        </a:xfrm>
        <a:prstGeom prst="rect">
          <a:avLst/>
        </a:prstGeom>
      </xdr:spPr>
    </xdr:pic>
    <xdr:clientData/>
  </xdr:twoCellAnchor>
  <xdr:twoCellAnchor editAs="oneCell">
    <xdr:from>
      <xdr:col>24</xdr:col>
      <xdr:colOff>3665</xdr:colOff>
      <xdr:row>11</xdr:row>
      <xdr:rowOff>38097</xdr:rowOff>
    </xdr:from>
    <xdr:to>
      <xdr:col>29</xdr:col>
      <xdr:colOff>61381</xdr:colOff>
      <xdr:row>25</xdr:row>
      <xdr:rowOff>38099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8B1A9B6-91A4-4B31-A66F-E7F665996D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980265" y="2520947"/>
          <a:ext cx="2962841" cy="3048002"/>
        </a:xfrm>
        <a:prstGeom prst="rect">
          <a:avLst/>
        </a:prstGeom>
      </xdr:spPr>
    </xdr:pic>
    <xdr:clientData/>
  </xdr:twoCellAnchor>
  <xdr:twoCellAnchor editAs="oneCell">
    <xdr:from>
      <xdr:col>23</xdr:col>
      <xdr:colOff>609600</xdr:colOff>
      <xdr:row>38</xdr:row>
      <xdr:rowOff>97970</xdr:rowOff>
    </xdr:from>
    <xdr:to>
      <xdr:col>28</xdr:col>
      <xdr:colOff>529998</xdr:colOff>
      <xdr:row>50</xdr:row>
      <xdr:rowOff>98568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5F2CD2F-0ABC-4C0A-B2A1-052E4BD94E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976600" y="8943520"/>
          <a:ext cx="2854098" cy="2962873"/>
        </a:xfrm>
        <a:prstGeom prst="rect">
          <a:avLst/>
        </a:prstGeom>
      </xdr:spPr>
    </xdr:pic>
    <xdr:clientData/>
  </xdr:twoCellAnchor>
  <xdr:twoCellAnchor>
    <xdr:from>
      <xdr:col>14</xdr:col>
      <xdr:colOff>54427</xdr:colOff>
      <xdr:row>13</xdr:row>
      <xdr:rowOff>174171</xdr:rowOff>
    </xdr:from>
    <xdr:to>
      <xdr:col>15</xdr:col>
      <xdr:colOff>337456</xdr:colOff>
      <xdr:row>14</xdr:row>
      <xdr:rowOff>174171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9F54E38-53D6-4D7E-BB33-85A17EB186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25377" y="3031671"/>
          <a:ext cx="892629" cy="184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0</xdr:colOff>
      <xdr:row>23</xdr:row>
      <xdr:rowOff>0</xdr:rowOff>
    </xdr:from>
    <xdr:to>
      <xdr:col>16</xdr:col>
      <xdr:colOff>43543</xdr:colOff>
      <xdr:row>25</xdr:row>
      <xdr:rowOff>38100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367B725E-380D-4B8F-9414-6102A8E5E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70950" y="5124450"/>
          <a:ext cx="1262743" cy="60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0</xdr:colOff>
      <xdr:row>39</xdr:row>
      <xdr:rowOff>0</xdr:rowOff>
    </xdr:from>
    <xdr:to>
      <xdr:col>15</xdr:col>
      <xdr:colOff>370114</xdr:colOff>
      <xdr:row>39</xdr:row>
      <xdr:rowOff>179614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2A84A579-2050-44CE-8FE7-5B9AA0790F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70950" y="9029700"/>
          <a:ext cx="979714" cy="1796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59871</xdr:colOff>
      <xdr:row>25</xdr:row>
      <xdr:rowOff>152400</xdr:rowOff>
    </xdr:from>
    <xdr:to>
      <xdr:col>18</xdr:col>
      <xdr:colOff>631371</xdr:colOff>
      <xdr:row>28</xdr:row>
      <xdr:rowOff>10885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73A981C-1435-452A-878D-34D2EF2EAD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0821" y="5848350"/>
          <a:ext cx="3841750" cy="6077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54429</xdr:colOff>
      <xdr:row>53</xdr:row>
      <xdr:rowOff>152400</xdr:rowOff>
    </xdr:from>
    <xdr:to>
      <xdr:col>16</xdr:col>
      <xdr:colOff>185058</xdr:colOff>
      <xdr:row>56</xdr:row>
      <xdr:rowOff>5444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C67C54B7-3FDD-4ACB-BB1D-FA191FEF1F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25379" y="12496800"/>
          <a:ext cx="1349829" cy="4054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0</xdr:colOff>
      <xdr:row>55</xdr:row>
      <xdr:rowOff>174171</xdr:rowOff>
    </xdr:from>
    <xdr:to>
      <xdr:col>21</xdr:col>
      <xdr:colOff>408214</xdr:colOff>
      <xdr:row>58</xdr:row>
      <xdr:rowOff>32656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37453275-F785-4296-B0AB-A20CB28ED6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70950" y="12886871"/>
          <a:ext cx="5685064" cy="4109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31</xdr:col>
      <xdr:colOff>1</xdr:colOff>
      <xdr:row>24</xdr:row>
      <xdr:rowOff>119743</xdr:rowOff>
    </xdr:from>
    <xdr:to>
      <xdr:col>32</xdr:col>
      <xdr:colOff>283030</xdr:colOff>
      <xdr:row>25</xdr:row>
      <xdr:rowOff>119744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64FC5740-D38E-455E-B922-2281695411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43801" y="5428343"/>
          <a:ext cx="1368879" cy="3873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33</xdr:col>
      <xdr:colOff>544287</xdr:colOff>
      <xdr:row>23</xdr:row>
      <xdr:rowOff>174171</xdr:rowOff>
    </xdr:from>
    <xdr:to>
      <xdr:col>35</xdr:col>
      <xdr:colOff>587829</xdr:colOff>
      <xdr:row>26</xdr:row>
      <xdr:rowOff>27214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7357CC01-881C-4E1F-B047-DE31EF962E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074087" y="5298621"/>
          <a:ext cx="1446892" cy="6150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31</xdr:col>
      <xdr:colOff>0</xdr:colOff>
      <xdr:row>28</xdr:row>
      <xdr:rowOff>0</xdr:rowOff>
    </xdr:from>
    <xdr:to>
      <xdr:col>35</xdr:col>
      <xdr:colOff>261257</xdr:colOff>
      <xdr:row>29</xdr:row>
      <xdr:rowOff>136071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54B8B859-5608-4AFE-BE53-A83F78C45D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43800" y="6445250"/>
          <a:ext cx="3950607" cy="3202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31</xdr:col>
      <xdr:colOff>0</xdr:colOff>
      <xdr:row>31</xdr:row>
      <xdr:rowOff>0</xdr:rowOff>
    </xdr:from>
    <xdr:to>
      <xdr:col>36</xdr:col>
      <xdr:colOff>348343</xdr:colOff>
      <xdr:row>32</xdr:row>
      <xdr:rowOff>136071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5804DF86-C46F-4205-ACAF-2759ECC9F6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43800" y="6997700"/>
          <a:ext cx="4888593" cy="3202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53</xdr:col>
      <xdr:colOff>38100</xdr:colOff>
      <xdr:row>38</xdr:row>
      <xdr:rowOff>66675</xdr:rowOff>
    </xdr:from>
    <xdr:to>
      <xdr:col>64</xdr:col>
      <xdr:colOff>514350</xdr:colOff>
      <xdr:row>63</xdr:row>
      <xdr:rowOff>95250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5B62D67E-D035-4015-A5AE-D179799005CD}"/>
            </a:ext>
            <a:ext uri="{147F2762-F138-4A5C-976F-8EAC2B608ADB}">
              <a16:predDERef xmlns:a16="http://schemas.microsoft.com/office/drawing/2014/main" pred="{5804DF86-C46F-4205-ACAF-2759ECC9F6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190500</xdr:colOff>
      <xdr:row>22</xdr:row>
      <xdr:rowOff>142875</xdr:rowOff>
    </xdr:from>
    <xdr:to>
      <xdr:col>10</xdr:col>
      <xdr:colOff>771525</xdr:colOff>
      <xdr:row>45</xdr:row>
      <xdr:rowOff>85725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7ECCE02-BD91-485B-98E8-73E24E40D0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190499</xdr:colOff>
      <xdr:row>22</xdr:row>
      <xdr:rowOff>141514</xdr:rowOff>
    </xdr:from>
    <xdr:to>
      <xdr:col>10</xdr:col>
      <xdr:colOff>1145720</xdr:colOff>
      <xdr:row>40</xdr:row>
      <xdr:rowOff>65315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B292417-4A9E-42BC-8C91-DC7DEED8AA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78468</xdr:colOff>
      <xdr:row>10</xdr:row>
      <xdr:rowOff>167216</xdr:rowOff>
    </xdr:from>
    <xdr:to>
      <xdr:col>7</xdr:col>
      <xdr:colOff>857103</xdr:colOff>
      <xdr:row>13</xdr:row>
      <xdr:rowOff>94191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74D542B-40F3-4D66-8E6C-FAC30106A28C}"/>
            </a:ext>
            <a:ext uri="{147F2762-F138-4A5C-976F-8EAC2B608ADB}">
              <a16:predDERef xmlns:a16="http://schemas.microsoft.com/office/drawing/2014/main" pred="{DDE99681-C4E1-4A69-B545-A3A1D08B24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22911" y="1821845"/>
          <a:ext cx="3143556" cy="475799"/>
        </a:xfrm>
        <a:prstGeom prst="rect">
          <a:avLst/>
        </a:prstGeom>
      </xdr:spPr>
    </xdr:pic>
    <xdr:clientData/>
  </xdr:twoCellAnchor>
  <xdr:twoCellAnchor editAs="oneCell">
    <xdr:from>
      <xdr:col>1</xdr:col>
      <xdr:colOff>211666</xdr:colOff>
      <xdr:row>11</xdr:row>
      <xdr:rowOff>42333</xdr:rowOff>
    </xdr:from>
    <xdr:to>
      <xdr:col>1</xdr:col>
      <xdr:colOff>3007344</xdr:colOff>
      <xdr:row>13</xdr:row>
      <xdr:rowOff>134017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003F185-7D72-42FB-A577-851A8D64D8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11023" y="1882019"/>
          <a:ext cx="2912621" cy="459079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16</xdr:row>
      <xdr:rowOff>0</xdr:rowOff>
    </xdr:from>
    <xdr:to>
      <xdr:col>15</xdr:col>
      <xdr:colOff>344987</xdr:colOff>
      <xdr:row>16</xdr:row>
      <xdr:rowOff>285803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F670BB6-290E-4209-A24D-E43EB3F712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155478" y="3147391"/>
          <a:ext cx="3086531" cy="28580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16</xdr:col>
      <xdr:colOff>74992</xdr:colOff>
      <xdr:row>21</xdr:row>
      <xdr:rowOff>95251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1E78EBF-5C64-4345-8031-646E9CFEEA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"/>
          <a:ext cx="9828592" cy="409575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432182</xdr:colOff>
      <xdr:row>21</xdr:row>
      <xdr:rowOff>142874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E99AA07-A49F-4E8E-A306-E20AAB409D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576182" cy="414337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icfonline.sharepoint.com/teams/OPPTTSCASupport/Shared%20Documents/General/3_Exposure%20Assessment/A.%20D4/Consumer/Deliverables/6.10.2024/2024.6.10.D4%20Modeling%20Inputs.xlsx" TargetMode="External"/><Relationship Id="rId1" Type="http://schemas.openxmlformats.org/officeDocument/2006/relationships/externalLinkPath" Target="https://usepa.sharepoint.com/teams/OPPTTSCASupport/Shared%20Documents/General/3_Exposure%20Assessment/A.%20D4/Consumer/Deliverables/6.10.2024/2024.6.10.D4%20Modeling%20Inputs.xlsx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usepa.sharepoint.com/sites/ocspp_Work/wpc/TSCA%20Scoping%20Next%2020%20HPS%20Review/DCBs/DCB_Team_Docs/DCB%20Supplemental%20Files/oDCB%20supplemental%20files/Consumer%20Supplemental%20Files/o-DCB%202%20Bathrooms_Indoor%20Air%20IECCU%20Supplemental%20Calculations_revised.xlsx" TargetMode="External"/><Relationship Id="rId2" Type="http://schemas.microsoft.com/office/2019/04/relationships/externalLinkLongPath" Target="https://usepa.sharepoint.com/sites/ocspp_Work/wpc/TSCA%20Scoping%20Next%2020%20HPS%20Review/DCBs/DCB_Team_Docs/DCB%20Supplemental%20Files/oDCB%20supplemental%20files/Consumer%20Supplemental%20Files/o-DCB%202%20Bathrooms_Indoor%20Air%20IECCU%20Supplemental%20Calculations_revised.xlsx?00B877C3" TargetMode="External"/><Relationship Id="rId1" Type="http://schemas.openxmlformats.org/officeDocument/2006/relationships/externalLinkPath" Target="file:///\\00B877C3\o-DCB%202%20Bathrooms_Indoor%20Air%20IECCU%20Supplemental%20Calculations_revise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OC"/>
      <sheetName val="COU TABLE"/>
      <sheetName val="P-Chem"/>
      <sheetName val="Article_Data"/>
      <sheetName val="Product_Inputs"/>
      <sheetName val="Article_Inputs"/>
      <sheetName val="Dermal Calcs"/>
      <sheetName val="Products"/>
      <sheetName val="Articles"/>
      <sheetName val="Mouthing Calcs"/>
      <sheetName val="Product WF and Use"/>
      <sheetName val="CEM_Models"/>
      <sheetName val="CEM_EN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Title_Page"/>
      <sheetName val="Model Inputs"/>
      <sheetName val="Cover"/>
      <sheetName val="IECCU Inputs"/>
      <sheetName val="Experimental Data and Curve Fit"/>
      <sheetName val="Emission Profiles"/>
      <sheetName val="Results, 2 Bathrooms"/>
      <sheetName val="Results, 1 Bathroom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A5" t="str">
            <v>(h)</v>
          </cell>
          <cell r="B5" t="str">
            <v>(ug/m3)</v>
          </cell>
          <cell r="C5" t="str">
            <v>(ug/m3)</v>
          </cell>
        </row>
        <row r="6">
          <cell r="A6">
            <v>0</v>
          </cell>
          <cell r="B6">
            <v>0</v>
          </cell>
          <cell r="C6">
            <v>0</v>
          </cell>
        </row>
        <row r="7">
          <cell r="A7">
            <v>0.14399999999999999</v>
          </cell>
          <cell r="B7">
            <v>29.4</v>
          </cell>
          <cell r="C7">
            <v>1.0900000000000001</v>
          </cell>
        </row>
        <row r="8">
          <cell r="A8">
            <v>0.28799999999999998</v>
          </cell>
          <cell r="B8">
            <v>40.4</v>
          </cell>
          <cell r="C8">
            <v>3.17</v>
          </cell>
        </row>
        <row r="9">
          <cell r="A9">
            <v>0.432</v>
          </cell>
          <cell r="B9">
            <v>45.5</v>
          </cell>
          <cell r="C9">
            <v>5.46</v>
          </cell>
        </row>
        <row r="10">
          <cell r="A10">
            <v>0.57599999999999996</v>
          </cell>
          <cell r="B10">
            <v>48.6</v>
          </cell>
          <cell r="C10">
            <v>7.72</v>
          </cell>
        </row>
        <row r="11">
          <cell r="A11">
            <v>0.72</v>
          </cell>
          <cell r="B11">
            <v>51</v>
          </cell>
          <cell r="C11">
            <v>9.86</v>
          </cell>
        </row>
        <row r="12">
          <cell r="A12">
            <v>0.86399999999999999</v>
          </cell>
          <cell r="B12">
            <v>53.1</v>
          </cell>
          <cell r="C12">
            <v>11.9</v>
          </cell>
        </row>
        <row r="13">
          <cell r="A13">
            <v>1.01</v>
          </cell>
          <cell r="B13">
            <v>55</v>
          </cell>
          <cell r="C13">
            <v>13.8</v>
          </cell>
        </row>
        <row r="14">
          <cell r="A14">
            <v>1.1499999999999999</v>
          </cell>
          <cell r="B14">
            <v>56.8</v>
          </cell>
          <cell r="C14">
            <v>15.6</v>
          </cell>
        </row>
        <row r="15">
          <cell r="A15">
            <v>1.3</v>
          </cell>
          <cell r="B15">
            <v>58.4</v>
          </cell>
          <cell r="C15">
            <v>17.2</v>
          </cell>
        </row>
        <row r="16">
          <cell r="A16">
            <v>1.44</v>
          </cell>
          <cell r="B16">
            <v>60</v>
          </cell>
          <cell r="C16">
            <v>18.8</v>
          </cell>
        </row>
        <row r="17">
          <cell r="A17">
            <v>1.58</v>
          </cell>
          <cell r="B17">
            <v>61.4</v>
          </cell>
          <cell r="C17">
            <v>20.3</v>
          </cell>
        </row>
        <row r="18">
          <cell r="A18">
            <v>1.73</v>
          </cell>
          <cell r="B18">
            <v>62.8</v>
          </cell>
          <cell r="C18">
            <v>21.6</v>
          </cell>
        </row>
        <row r="19">
          <cell r="A19">
            <v>1.87</v>
          </cell>
          <cell r="B19">
            <v>64</v>
          </cell>
          <cell r="C19">
            <v>22.9</v>
          </cell>
        </row>
        <row r="20">
          <cell r="A20">
            <v>2.02</v>
          </cell>
          <cell r="B20">
            <v>65.2</v>
          </cell>
          <cell r="C20">
            <v>24.1</v>
          </cell>
        </row>
        <row r="21">
          <cell r="A21">
            <v>2.16</v>
          </cell>
          <cell r="B21">
            <v>66.3</v>
          </cell>
          <cell r="C21">
            <v>25.3</v>
          </cell>
        </row>
        <row r="22">
          <cell r="A22">
            <v>2.2999999999999998</v>
          </cell>
          <cell r="B22">
            <v>67.3</v>
          </cell>
          <cell r="C22">
            <v>26.3</v>
          </cell>
        </row>
        <row r="23">
          <cell r="A23">
            <v>2.4500000000000002</v>
          </cell>
          <cell r="B23">
            <v>68.3</v>
          </cell>
          <cell r="C23">
            <v>27.3</v>
          </cell>
        </row>
        <row r="24">
          <cell r="A24">
            <v>2.59</v>
          </cell>
          <cell r="B24">
            <v>69.2</v>
          </cell>
          <cell r="C24">
            <v>28.2</v>
          </cell>
        </row>
        <row r="25">
          <cell r="A25">
            <v>2.74</v>
          </cell>
          <cell r="B25">
            <v>70</v>
          </cell>
          <cell r="C25">
            <v>29.1</v>
          </cell>
        </row>
        <row r="26">
          <cell r="A26">
            <v>2.88</v>
          </cell>
          <cell r="B26">
            <v>70.8</v>
          </cell>
          <cell r="C26">
            <v>29.9</v>
          </cell>
        </row>
        <row r="27">
          <cell r="A27">
            <v>3.02</v>
          </cell>
          <cell r="B27">
            <v>71.5</v>
          </cell>
          <cell r="C27">
            <v>30.7</v>
          </cell>
        </row>
        <row r="28">
          <cell r="A28">
            <v>3.17</v>
          </cell>
          <cell r="B28">
            <v>72.2</v>
          </cell>
          <cell r="C28">
            <v>31.4</v>
          </cell>
        </row>
        <row r="29">
          <cell r="A29">
            <v>3.31</v>
          </cell>
          <cell r="B29">
            <v>72.900000000000006</v>
          </cell>
          <cell r="C29">
            <v>32</v>
          </cell>
        </row>
        <row r="30">
          <cell r="A30">
            <v>3.46</v>
          </cell>
          <cell r="B30">
            <v>73.5</v>
          </cell>
          <cell r="C30">
            <v>32.700000000000003</v>
          </cell>
        </row>
        <row r="31">
          <cell r="A31">
            <v>3.6</v>
          </cell>
          <cell r="B31">
            <v>74</v>
          </cell>
          <cell r="C31">
            <v>33.200000000000003</v>
          </cell>
        </row>
        <row r="32">
          <cell r="A32">
            <v>3.74</v>
          </cell>
          <cell r="B32">
            <v>74.5</v>
          </cell>
          <cell r="C32">
            <v>33.799999999999997</v>
          </cell>
        </row>
        <row r="33">
          <cell r="A33">
            <v>3.89</v>
          </cell>
          <cell r="B33">
            <v>75</v>
          </cell>
          <cell r="C33">
            <v>34.299999999999997</v>
          </cell>
        </row>
        <row r="34">
          <cell r="A34">
            <v>4.03</v>
          </cell>
          <cell r="B34">
            <v>75.5</v>
          </cell>
          <cell r="C34">
            <v>34.799999999999997</v>
          </cell>
        </row>
        <row r="35">
          <cell r="A35">
            <v>4.18</v>
          </cell>
          <cell r="B35">
            <v>75.900000000000006</v>
          </cell>
          <cell r="C35">
            <v>35.200000000000003</v>
          </cell>
        </row>
        <row r="36">
          <cell r="A36">
            <v>4.32</v>
          </cell>
          <cell r="B36">
            <v>76.3</v>
          </cell>
          <cell r="C36">
            <v>35.6</v>
          </cell>
        </row>
        <row r="37">
          <cell r="A37">
            <v>4.46</v>
          </cell>
          <cell r="B37">
            <v>76.599999999999994</v>
          </cell>
          <cell r="C37">
            <v>36</v>
          </cell>
        </row>
        <row r="38">
          <cell r="A38">
            <v>4.6100000000000003</v>
          </cell>
          <cell r="B38">
            <v>77</v>
          </cell>
          <cell r="C38">
            <v>36.4</v>
          </cell>
        </row>
        <row r="39">
          <cell r="A39">
            <v>4.75</v>
          </cell>
          <cell r="B39">
            <v>77.3</v>
          </cell>
          <cell r="C39">
            <v>36.700000000000003</v>
          </cell>
        </row>
        <row r="40">
          <cell r="A40">
            <v>4.9000000000000004</v>
          </cell>
          <cell r="B40">
            <v>77.599999999999994</v>
          </cell>
          <cell r="C40">
            <v>37</v>
          </cell>
        </row>
        <row r="41">
          <cell r="A41">
            <v>5.04</v>
          </cell>
          <cell r="B41">
            <v>77.8</v>
          </cell>
          <cell r="C41">
            <v>37.299999999999997</v>
          </cell>
        </row>
        <row r="42">
          <cell r="A42">
            <v>5.18</v>
          </cell>
          <cell r="B42">
            <v>78.099999999999994</v>
          </cell>
          <cell r="C42">
            <v>37.6</v>
          </cell>
        </row>
        <row r="43">
          <cell r="A43">
            <v>5.33</v>
          </cell>
          <cell r="B43">
            <v>78.3</v>
          </cell>
          <cell r="C43">
            <v>37.799999999999997</v>
          </cell>
        </row>
        <row r="44">
          <cell r="A44">
            <v>5.47</v>
          </cell>
          <cell r="B44">
            <v>78.5</v>
          </cell>
          <cell r="C44">
            <v>38.1</v>
          </cell>
        </row>
        <row r="45">
          <cell r="A45">
            <v>5.62</v>
          </cell>
          <cell r="B45">
            <v>78.7</v>
          </cell>
          <cell r="C45">
            <v>38.299999999999997</v>
          </cell>
        </row>
        <row r="46">
          <cell r="A46">
            <v>5.76</v>
          </cell>
          <cell r="B46">
            <v>78.900000000000006</v>
          </cell>
          <cell r="C46">
            <v>38.5</v>
          </cell>
        </row>
        <row r="47">
          <cell r="A47">
            <v>5.9</v>
          </cell>
          <cell r="B47">
            <v>79.099999999999994</v>
          </cell>
          <cell r="C47">
            <v>38.700000000000003</v>
          </cell>
        </row>
        <row r="48">
          <cell r="A48">
            <v>6.05</v>
          </cell>
          <cell r="B48">
            <v>79.2</v>
          </cell>
          <cell r="C48">
            <v>38.9</v>
          </cell>
        </row>
        <row r="49">
          <cell r="A49">
            <v>6.19</v>
          </cell>
          <cell r="B49">
            <v>79.3</v>
          </cell>
          <cell r="C49">
            <v>39</v>
          </cell>
        </row>
        <row r="50">
          <cell r="A50">
            <v>6.34</v>
          </cell>
          <cell r="B50">
            <v>79.5</v>
          </cell>
          <cell r="C50">
            <v>39.200000000000003</v>
          </cell>
        </row>
        <row r="51">
          <cell r="A51">
            <v>6.48</v>
          </cell>
          <cell r="B51">
            <v>79.599999999999994</v>
          </cell>
          <cell r="C51">
            <v>39.299999999999997</v>
          </cell>
        </row>
        <row r="52">
          <cell r="A52">
            <v>6.62</v>
          </cell>
          <cell r="B52">
            <v>79.7</v>
          </cell>
          <cell r="C52">
            <v>39.5</v>
          </cell>
        </row>
        <row r="53">
          <cell r="A53">
            <v>6.77</v>
          </cell>
          <cell r="B53">
            <v>79.8</v>
          </cell>
          <cell r="C53">
            <v>39.6</v>
          </cell>
        </row>
        <row r="54">
          <cell r="A54">
            <v>6.91</v>
          </cell>
          <cell r="B54">
            <v>79.900000000000006</v>
          </cell>
          <cell r="C54">
            <v>39.700000000000003</v>
          </cell>
        </row>
        <row r="55">
          <cell r="A55">
            <v>7.06</v>
          </cell>
          <cell r="B55">
            <v>80</v>
          </cell>
          <cell r="C55">
            <v>39.799999999999997</v>
          </cell>
        </row>
        <row r="56">
          <cell r="A56">
            <v>7.2</v>
          </cell>
          <cell r="B56">
            <v>80</v>
          </cell>
          <cell r="C56">
            <v>39.9</v>
          </cell>
        </row>
        <row r="57">
          <cell r="A57">
            <v>7.34</v>
          </cell>
          <cell r="B57">
            <v>80.099999999999994</v>
          </cell>
          <cell r="C57">
            <v>40</v>
          </cell>
        </row>
        <row r="58">
          <cell r="A58">
            <v>7.49</v>
          </cell>
          <cell r="B58">
            <v>80.099999999999994</v>
          </cell>
          <cell r="C58">
            <v>40.1</v>
          </cell>
        </row>
        <row r="59">
          <cell r="A59">
            <v>7.63</v>
          </cell>
          <cell r="B59">
            <v>80.2</v>
          </cell>
          <cell r="C59">
            <v>40.1</v>
          </cell>
        </row>
        <row r="60">
          <cell r="A60">
            <v>7.78</v>
          </cell>
          <cell r="B60">
            <v>80.2</v>
          </cell>
          <cell r="C60">
            <v>40.200000000000003</v>
          </cell>
        </row>
        <row r="61">
          <cell r="A61">
            <v>7.92</v>
          </cell>
          <cell r="B61">
            <v>80.3</v>
          </cell>
          <cell r="C61">
            <v>40.299999999999997</v>
          </cell>
        </row>
        <row r="62">
          <cell r="A62">
            <v>8.06</v>
          </cell>
          <cell r="B62">
            <v>80.3</v>
          </cell>
          <cell r="C62">
            <v>40.299999999999997</v>
          </cell>
        </row>
        <row r="63">
          <cell r="A63">
            <v>8.2100000000000009</v>
          </cell>
          <cell r="B63">
            <v>80.3</v>
          </cell>
          <cell r="C63">
            <v>40.4</v>
          </cell>
        </row>
        <row r="64">
          <cell r="A64">
            <v>8.35</v>
          </cell>
          <cell r="B64">
            <v>80.3</v>
          </cell>
          <cell r="C64">
            <v>40.4</v>
          </cell>
        </row>
        <row r="65">
          <cell r="A65">
            <v>8.5</v>
          </cell>
          <cell r="B65">
            <v>80.400000000000006</v>
          </cell>
          <cell r="C65">
            <v>40.5</v>
          </cell>
        </row>
        <row r="66">
          <cell r="A66">
            <v>8.64</v>
          </cell>
          <cell r="B66">
            <v>80.400000000000006</v>
          </cell>
          <cell r="C66">
            <v>40.5</v>
          </cell>
        </row>
        <row r="67">
          <cell r="A67">
            <v>8.7799999999999994</v>
          </cell>
          <cell r="B67">
            <v>80.400000000000006</v>
          </cell>
          <cell r="C67">
            <v>40.5</v>
          </cell>
        </row>
        <row r="68">
          <cell r="A68">
            <v>8.93</v>
          </cell>
          <cell r="B68">
            <v>80.400000000000006</v>
          </cell>
          <cell r="C68">
            <v>40.6</v>
          </cell>
        </row>
        <row r="69">
          <cell r="A69">
            <v>9.07</v>
          </cell>
          <cell r="B69">
            <v>80.400000000000006</v>
          </cell>
          <cell r="C69">
            <v>40.6</v>
          </cell>
        </row>
        <row r="70">
          <cell r="A70">
            <v>9.2200000000000006</v>
          </cell>
          <cell r="B70">
            <v>80.400000000000006</v>
          </cell>
          <cell r="C70">
            <v>40.6</v>
          </cell>
        </row>
        <row r="71">
          <cell r="A71">
            <v>9.36</v>
          </cell>
          <cell r="B71">
            <v>80.400000000000006</v>
          </cell>
          <cell r="C71">
            <v>40.6</v>
          </cell>
        </row>
        <row r="72">
          <cell r="A72">
            <v>9.5</v>
          </cell>
          <cell r="B72">
            <v>80.400000000000006</v>
          </cell>
          <cell r="C72">
            <v>40.6</v>
          </cell>
        </row>
        <row r="73">
          <cell r="A73">
            <v>9.65</v>
          </cell>
          <cell r="B73">
            <v>80.400000000000006</v>
          </cell>
          <cell r="C73">
            <v>40.700000000000003</v>
          </cell>
        </row>
        <row r="74">
          <cell r="A74">
            <v>9.7899999999999991</v>
          </cell>
          <cell r="B74">
            <v>80.3</v>
          </cell>
          <cell r="C74">
            <v>40.700000000000003</v>
          </cell>
        </row>
        <row r="75">
          <cell r="A75">
            <v>9.94</v>
          </cell>
          <cell r="B75">
            <v>80.3</v>
          </cell>
          <cell r="C75">
            <v>40.700000000000003</v>
          </cell>
        </row>
        <row r="76">
          <cell r="A76">
            <v>10.1</v>
          </cell>
          <cell r="B76">
            <v>80.3</v>
          </cell>
          <cell r="C76">
            <v>40.700000000000003</v>
          </cell>
        </row>
        <row r="77">
          <cell r="A77">
            <v>10.199999999999999</v>
          </cell>
          <cell r="B77">
            <v>80.3</v>
          </cell>
          <cell r="C77">
            <v>40.700000000000003</v>
          </cell>
        </row>
        <row r="78">
          <cell r="A78">
            <v>10.4</v>
          </cell>
          <cell r="B78">
            <v>80.3</v>
          </cell>
          <cell r="C78">
            <v>40.700000000000003</v>
          </cell>
        </row>
        <row r="79">
          <cell r="A79">
            <v>10.5</v>
          </cell>
          <cell r="B79">
            <v>80.2</v>
          </cell>
          <cell r="C79">
            <v>40.700000000000003</v>
          </cell>
        </row>
        <row r="80">
          <cell r="A80">
            <v>10.7</v>
          </cell>
          <cell r="B80">
            <v>80.2</v>
          </cell>
          <cell r="C80">
            <v>40.700000000000003</v>
          </cell>
        </row>
        <row r="81">
          <cell r="A81">
            <v>10.8</v>
          </cell>
          <cell r="B81">
            <v>80.2</v>
          </cell>
          <cell r="C81">
            <v>40.700000000000003</v>
          </cell>
        </row>
        <row r="82">
          <cell r="A82">
            <v>10.9</v>
          </cell>
          <cell r="B82">
            <v>80.2</v>
          </cell>
          <cell r="C82">
            <v>40.700000000000003</v>
          </cell>
        </row>
        <row r="83">
          <cell r="A83">
            <v>11.1</v>
          </cell>
          <cell r="B83">
            <v>80.099999999999994</v>
          </cell>
          <cell r="C83">
            <v>40.700000000000003</v>
          </cell>
        </row>
        <row r="84">
          <cell r="A84">
            <v>11.2</v>
          </cell>
          <cell r="B84">
            <v>80.099999999999994</v>
          </cell>
          <cell r="C84">
            <v>40.700000000000003</v>
          </cell>
        </row>
        <row r="85">
          <cell r="A85">
            <v>11.4</v>
          </cell>
          <cell r="B85">
            <v>80.099999999999994</v>
          </cell>
          <cell r="C85">
            <v>40.700000000000003</v>
          </cell>
        </row>
        <row r="86">
          <cell r="A86">
            <v>11.5</v>
          </cell>
          <cell r="B86">
            <v>80</v>
          </cell>
          <cell r="C86">
            <v>40.700000000000003</v>
          </cell>
        </row>
        <row r="87">
          <cell r="A87">
            <v>11.7</v>
          </cell>
          <cell r="B87">
            <v>80</v>
          </cell>
          <cell r="C87">
            <v>40.700000000000003</v>
          </cell>
        </row>
        <row r="88">
          <cell r="A88">
            <v>11.8</v>
          </cell>
          <cell r="B88">
            <v>80</v>
          </cell>
          <cell r="C88">
            <v>40.6</v>
          </cell>
        </row>
        <row r="89">
          <cell r="A89">
            <v>12</v>
          </cell>
          <cell r="B89">
            <v>79.900000000000006</v>
          </cell>
          <cell r="C89">
            <v>40.6</v>
          </cell>
        </row>
        <row r="90">
          <cell r="A90">
            <v>12.1</v>
          </cell>
          <cell r="B90">
            <v>79.900000000000006</v>
          </cell>
          <cell r="C90">
            <v>40.6</v>
          </cell>
        </row>
        <row r="91">
          <cell r="A91">
            <v>12.2</v>
          </cell>
          <cell r="B91">
            <v>79.8</v>
          </cell>
          <cell r="C91">
            <v>40.6</v>
          </cell>
        </row>
        <row r="92">
          <cell r="A92">
            <v>12.4</v>
          </cell>
          <cell r="B92">
            <v>79.8</v>
          </cell>
          <cell r="C92">
            <v>40.6</v>
          </cell>
        </row>
        <row r="93">
          <cell r="A93">
            <v>12.5</v>
          </cell>
          <cell r="B93">
            <v>79.8</v>
          </cell>
          <cell r="C93">
            <v>40.6</v>
          </cell>
        </row>
        <row r="94">
          <cell r="A94">
            <v>12.7</v>
          </cell>
          <cell r="B94">
            <v>79.7</v>
          </cell>
          <cell r="C94">
            <v>40.6</v>
          </cell>
        </row>
        <row r="95">
          <cell r="A95">
            <v>12.8</v>
          </cell>
          <cell r="B95">
            <v>79.7</v>
          </cell>
          <cell r="C95">
            <v>40.5</v>
          </cell>
        </row>
        <row r="96">
          <cell r="A96">
            <v>13</v>
          </cell>
          <cell r="B96">
            <v>79.599999999999994</v>
          </cell>
          <cell r="C96">
            <v>40.5</v>
          </cell>
        </row>
        <row r="97">
          <cell r="A97">
            <v>13.1</v>
          </cell>
          <cell r="B97">
            <v>79.599999999999994</v>
          </cell>
          <cell r="C97">
            <v>40.5</v>
          </cell>
        </row>
        <row r="98">
          <cell r="A98">
            <v>13.2</v>
          </cell>
          <cell r="B98">
            <v>79.599999999999994</v>
          </cell>
          <cell r="C98">
            <v>40.5</v>
          </cell>
        </row>
        <row r="99">
          <cell r="A99">
            <v>13.4</v>
          </cell>
          <cell r="B99">
            <v>79.5</v>
          </cell>
          <cell r="C99">
            <v>40.5</v>
          </cell>
        </row>
        <row r="100">
          <cell r="A100">
            <v>13.5</v>
          </cell>
          <cell r="B100">
            <v>79.5</v>
          </cell>
          <cell r="C100">
            <v>40.5</v>
          </cell>
        </row>
        <row r="101">
          <cell r="A101">
            <v>13.7</v>
          </cell>
          <cell r="B101">
            <v>79.400000000000006</v>
          </cell>
          <cell r="C101">
            <v>40.4</v>
          </cell>
        </row>
        <row r="102">
          <cell r="A102">
            <v>13.8</v>
          </cell>
          <cell r="B102">
            <v>79.400000000000006</v>
          </cell>
          <cell r="C102">
            <v>40.4</v>
          </cell>
        </row>
        <row r="103">
          <cell r="A103">
            <v>14</v>
          </cell>
          <cell r="B103">
            <v>79.3</v>
          </cell>
          <cell r="C103">
            <v>40.4</v>
          </cell>
        </row>
        <row r="104">
          <cell r="A104">
            <v>14.1</v>
          </cell>
          <cell r="B104">
            <v>79.3</v>
          </cell>
          <cell r="C104">
            <v>40.4</v>
          </cell>
        </row>
        <row r="105">
          <cell r="A105">
            <v>14.3</v>
          </cell>
          <cell r="B105">
            <v>79.2</v>
          </cell>
          <cell r="C105">
            <v>40.4</v>
          </cell>
        </row>
        <row r="106">
          <cell r="A106">
            <v>14.4</v>
          </cell>
          <cell r="B106">
            <v>79.2</v>
          </cell>
          <cell r="C106">
            <v>40.299999999999997</v>
          </cell>
        </row>
        <row r="107">
          <cell r="A107">
            <v>14.5</v>
          </cell>
          <cell r="B107">
            <v>79.2</v>
          </cell>
          <cell r="C107">
            <v>40.299999999999997</v>
          </cell>
        </row>
        <row r="108">
          <cell r="A108">
            <v>14.7</v>
          </cell>
          <cell r="B108">
            <v>79.099999999999994</v>
          </cell>
          <cell r="C108">
            <v>40.299999999999997</v>
          </cell>
        </row>
        <row r="109">
          <cell r="A109">
            <v>14.8</v>
          </cell>
          <cell r="B109">
            <v>79.099999999999994</v>
          </cell>
          <cell r="C109">
            <v>40.299999999999997</v>
          </cell>
        </row>
        <row r="110">
          <cell r="A110">
            <v>15</v>
          </cell>
          <cell r="B110">
            <v>79</v>
          </cell>
          <cell r="C110">
            <v>40.200000000000003</v>
          </cell>
        </row>
        <row r="111">
          <cell r="A111">
            <v>15.1</v>
          </cell>
          <cell r="B111">
            <v>79</v>
          </cell>
          <cell r="C111">
            <v>40.200000000000003</v>
          </cell>
        </row>
        <row r="112">
          <cell r="A112">
            <v>15.3</v>
          </cell>
          <cell r="B112">
            <v>78.900000000000006</v>
          </cell>
          <cell r="C112">
            <v>40.200000000000003</v>
          </cell>
        </row>
        <row r="113">
          <cell r="A113">
            <v>15.4</v>
          </cell>
          <cell r="B113">
            <v>78.900000000000006</v>
          </cell>
          <cell r="C113">
            <v>40.200000000000003</v>
          </cell>
        </row>
        <row r="114">
          <cell r="A114">
            <v>15.6</v>
          </cell>
          <cell r="B114">
            <v>78.8</v>
          </cell>
          <cell r="C114">
            <v>40.200000000000003</v>
          </cell>
        </row>
        <row r="115">
          <cell r="A115">
            <v>15.7</v>
          </cell>
          <cell r="B115">
            <v>78.8</v>
          </cell>
          <cell r="C115">
            <v>40.1</v>
          </cell>
        </row>
        <row r="116">
          <cell r="A116">
            <v>15.8</v>
          </cell>
          <cell r="B116">
            <v>78.7</v>
          </cell>
          <cell r="C116">
            <v>40.1</v>
          </cell>
        </row>
        <row r="117">
          <cell r="A117">
            <v>16</v>
          </cell>
          <cell r="B117">
            <v>78.7</v>
          </cell>
          <cell r="C117">
            <v>40.1</v>
          </cell>
        </row>
        <row r="118">
          <cell r="A118">
            <v>16.100000000000001</v>
          </cell>
          <cell r="B118">
            <v>78.599999999999994</v>
          </cell>
          <cell r="C118">
            <v>40.1</v>
          </cell>
        </row>
        <row r="119">
          <cell r="A119">
            <v>16.3</v>
          </cell>
          <cell r="B119">
            <v>78.599999999999994</v>
          </cell>
          <cell r="C119">
            <v>40</v>
          </cell>
        </row>
        <row r="120">
          <cell r="A120">
            <v>16.399999999999999</v>
          </cell>
          <cell r="B120">
            <v>78.5</v>
          </cell>
          <cell r="C120">
            <v>40</v>
          </cell>
        </row>
        <row r="121">
          <cell r="A121">
            <v>16.600000000000001</v>
          </cell>
          <cell r="B121">
            <v>78.5</v>
          </cell>
          <cell r="C121">
            <v>40</v>
          </cell>
        </row>
        <row r="122">
          <cell r="A122">
            <v>16.7</v>
          </cell>
          <cell r="B122">
            <v>78.400000000000006</v>
          </cell>
          <cell r="C122">
            <v>40</v>
          </cell>
        </row>
        <row r="123">
          <cell r="A123">
            <v>16.8</v>
          </cell>
          <cell r="B123">
            <v>78.400000000000006</v>
          </cell>
          <cell r="C123">
            <v>39.9</v>
          </cell>
        </row>
        <row r="124">
          <cell r="A124">
            <v>17</v>
          </cell>
          <cell r="B124">
            <v>78.3</v>
          </cell>
          <cell r="C124">
            <v>39.9</v>
          </cell>
        </row>
        <row r="125">
          <cell r="A125">
            <v>17.100000000000001</v>
          </cell>
          <cell r="B125">
            <v>78.3</v>
          </cell>
          <cell r="C125">
            <v>39.9</v>
          </cell>
        </row>
        <row r="126">
          <cell r="A126">
            <v>17.3</v>
          </cell>
          <cell r="B126">
            <v>78.2</v>
          </cell>
          <cell r="C126">
            <v>39.9</v>
          </cell>
        </row>
        <row r="127">
          <cell r="A127">
            <v>17.399999999999999</v>
          </cell>
          <cell r="B127">
            <v>78.2</v>
          </cell>
          <cell r="C127">
            <v>39.799999999999997</v>
          </cell>
        </row>
        <row r="128">
          <cell r="A128">
            <v>17.600000000000001</v>
          </cell>
          <cell r="B128">
            <v>78.099999999999994</v>
          </cell>
          <cell r="C128">
            <v>39.799999999999997</v>
          </cell>
        </row>
        <row r="129">
          <cell r="A129">
            <v>17.7</v>
          </cell>
          <cell r="B129">
            <v>78.099999999999994</v>
          </cell>
          <cell r="C129">
            <v>39.799999999999997</v>
          </cell>
        </row>
        <row r="130">
          <cell r="A130">
            <v>17.899999999999999</v>
          </cell>
          <cell r="B130">
            <v>78</v>
          </cell>
          <cell r="C130">
            <v>39.799999999999997</v>
          </cell>
        </row>
        <row r="131">
          <cell r="A131">
            <v>18</v>
          </cell>
          <cell r="B131">
            <v>78</v>
          </cell>
          <cell r="C131">
            <v>39.799999999999997</v>
          </cell>
        </row>
        <row r="132">
          <cell r="A132">
            <v>18.100000000000001</v>
          </cell>
          <cell r="B132">
            <v>77.900000000000006</v>
          </cell>
          <cell r="C132">
            <v>39.700000000000003</v>
          </cell>
        </row>
        <row r="133">
          <cell r="A133">
            <v>18.3</v>
          </cell>
          <cell r="B133">
            <v>77.900000000000006</v>
          </cell>
          <cell r="C133">
            <v>39.700000000000003</v>
          </cell>
        </row>
        <row r="134">
          <cell r="A134">
            <v>18.399999999999999</v>
          </cell>
          <cell r="B134">
            <v>77.8</v>
          </cell>
          <cell r="C134">
            <v>39.700000000000003</v>
          </cell>
        </row>
        <row r="135">
          <cell r="A135">
            <v>18.600000000000001</v>
          </cell>
          <cell r="B135">
            <v>77.8</v>
          </cell>
          <cell r="C135">
            <v>39.700000000000003</v>
          </cell>
        </row>
        <row r="136">
          <cell r="A136">
            <v>18.7</v>
          </cell>
          <cell r="B136">
            <v>77.7</v>
          </cell>
          <cell r="C136">
            <v>39.6</v>
          </cell>
        </row>
        <row r="137">
          <cell r="A137">
            <v>18.899999999999999</v>
          </cell>
          <cell r="B137">
            <v>77.7</v>
          </cell>
          <cell r="C137">
            <v>39.6</v>
          </cell>
        </row>
        <row r="138">
          <cell r="A138">
            <v>19</v>
          </cell>
          <cell r="B138">
            <v>77.599999999999994</v>
          </cell>
          <cell r="C138">
            <v>39.6</v>
          </cell>
        </row>
        <row r="139">
          <cell r="A139">
            <v>19.2</v>
          </cell>
          <cell r="B139">
            <v>77.599999999999994</v>
          </cell>
          <cell r="C139">
            <v>39.6</v>
          </cell>
        </row>
        <row r="140">
          <cell r="A140">
            <v>19.3</v>
          </cell>
          <cell r="B140">
            <v>77.5</v>
          </cell>
          <cell r="C140">
            <v>39.5</v>
          </cell>
        </row>
        <row r="141">
          <cell r="A141">
            <v>19.399999999999999</v>
          </cell>
          <cell r="B141">
            <v>77.5</v>
          </cell>
          <cell r="C141">
            <v>39.5</v>
          </cell>
        </row>
        <row r="142">
          <cell r="A142">
            <v>19.600000000000001</v>
          </cell>
          <cell r="B142">
            <v>77.5</v>
          </cell>
          <cell r="C142">
            <v>39.5</v>
          </cell>
        </row>
        <row r="143">
          <cell r="A143">
            <v>19.7</v>
          </cell>
          <cell r="B143">
            <v>77.400000000000006</v>
          </cell>
          <cell r="C143">
            <v>39.5</v>
          </cell>
        </row>
        <row r="144">
          <cell r="A144">
            <v>19.899999999999999</v>
          </cell>
          <cell r="B144">
            <v>77.400000000000006</v>
          </cell>
          <cell r="C144">
            <v>39.4</v>
          </cell>
        </row>
        <row r="145">
          <cell r="A145">
            <v>20</v>
          </cell>
          <cell r="B145">
            <v>77.3</v>
          </cell>
          <cell r="C145">
            <v>39.4</v>
          </cell>
        </row>
        <row r="146">
          <cell r="A146">
            <v>20.2</v>
          </cell>
          <cell r="B146">
            <v>77.3</v>
          </cell>
          <cell r="C146">
            <v>39.4</v>
          </cell>
        </row>
        <row r="147">
          <cell r="A147">
            <v>20.3</v>
          </cell>
          <cell r="B147">
            <v>77.2</v>
          </cell>
          <cell r="C147">
            <v>39.4</v>
          </cell>
        </row>
        <row r="148">
          <cell r="A148">
            <v>20.399999999999999</v>
          </cell>
          <cell r="B148">
            <v>77.2</v>
          </cell>
          <cell r="C148">
            <v>39.299999999999997</v>
          </cell>
        </row>
        <row r="149">
          <cell r="A149">
            <v>20.6</v>
          </cell>
          <cell r="B149">
            <v>77.099999999999994</v>
          </cell>
          <cell r="C149">
            <v>39.299999999999997</v>
          </cell>
        </row>
        <row r="150">
          <cell r="A150">
            <v>20.7</v>
          </cell>
          <cell r="B150">
            <v>77.099999999999994</v>
          </cell>
          <cell r="C150">
            <v>39.299999999999997</v>
          </cell>
        </row>
        <row r="151">
          <cell r="A151">
            <v>20.9</v>
          </cell>
          <cell r="B151">
            <v>77</v>
          </cell>
          <cell r="C151">
            <v>39.299999999999997</v>
          </cell>
        </row>
        <row r="152">
          <cell r="A152">
            <v>21</v>
          </cell>
          <cell r="B152">
            <v>77</v>
          </cell>
          <cell r="C152">
            <v>39.200000000000003</v>
          </cell>
        </row>
        <row r="153">
          <cell r="A153">
            <v>21.2</v>
          </cell>
          <cell r="B153">
            <v>76.900000000000006</v>
          </cell>
          <cell r="C153">
            <v>39.200000000000003</v>
          </cell>
        </row>
        <row r="154">
          <cell r="A154">
            <v>21.3</v>
          </cell>
          <cell r="B154">
            <v>76.900000000000006</v>
          </cell>
          <cell r="C154">
            <v>39.200000000000003</v>
          </cell>
        </row>
        <row r="155">
          <cell r="A155">
            <v>21.5</v>
          </cell>
          <cell r="B155">
            <v>76.8</v>
          </cell>
          <cell r="C155">
            <v>39.200000000000003</v>
          </cell>
        </row>
        <row r="156">
          <cell r="A156">
            <v>21.6</v>
          </cell>
          <cell r="B156">
            <v>76.8</v>
          </cell>
          <cell r="C156">
            <v>39.1</v>
          </cell>
        </row>
        <row r="157">
          <cell r="A157">
            <v>21.7</v>
          </cell>
          <cell r="B157">
            <v>76.7</v>
          </cell>
          <cell r="C157">
            <v>39.1</v>
          </cell>
        </row>
        <row r="158">
          <cell r="A158">
            <v>21.9</v>
          </cell>
          <cell r="B158">
            <v>76.7</v>
          </cell>
          <cell r="C158">
            <v>39.1</v>
          </cell>
        </row>
        <row r="159">
          <cell r="A159">
            <v>22</v>
          </cell>
          <cell r="B159">
            <v>76.599999999999994</v>
          </cell>
          <cell r="C159">
            <v>39.1</v>
          </cell>
        </row>
        <row r="160">
          <cell r="A160">
            <v>22.2</v>
          </cell>
          <cell r="B160">
            <v>76.599999999999994</v>
          </cell>
          <cell r="C160">
            <v>39</v>
          </cell>
        </row>
        <row r="161">
          <cell r="A161">
            <v>22.3</v>
          </cell>
          <cell r="B161">
            <v>76.5</v>
          </cell>
          <cell r="C161">
            <v>39</v>
          </cell>
        </row>
        <row r="162">
          <cell r="A162">
            <v>22.5</v>
          </cell>
          <cell r="B162">
            <v>76.5</v>
          </cell>
          <cell r="C162">
            <v>39</v>
          </cell>
        </row>
        <row r="163">
          <cell r="A163">
            <v>22.6</v>
          </cell>
          <cell r="B163">
            <v>76.400000000000006</v>
          </cell>
          <cell r="C163">
            <v>39</v>
          </cell>
        </row>
        <row r="164">
          <cell r="A164">
            <v>22.8</v>
          </cell>
          <cell r="B164">
            <v>76.400000000000006</v>
          </cell>
          <cell r="C164">
            <v>38.9</v>
          </cell>
        </row>
        <row r="165">
          <cell r="A165">
            <v>22.9</v>
          </cell>
          <cell r="B165">
            <v>76.3</v>
          </cell>
          <cell r="C165">
            <v>38.9</v>
          </cell>
        </row>
        <row r="166">
          <cell r="A166">
            <v>23</v>
          </cell>
          <cell r="B166">
            <v>76.3</v>
          </cell>
          <cell r="C166">
            <v>38.9</v>
          </cell>
        </row>
        <row r="167">
          <cell r="A167">
            <v>23.2</v>
          </cell>
          <cell r="B167">
            <v>76.2</v>
          </cell>
          <cell r="C167">
            <v>38.9</v>
          </cell>
        </row>
        <row r="168">
          <cell r="A168">
            <v>23.3</v>
          </cell>
          <cell r="B168">
            <v>76.2</v>
          </cell>
          <cell r="C168">
            <v>38.799999999999997</v>
          </cell>
        </row>
        <row r="169">
          <cell r="A169">
            <v>23.5</v>
          </cell>
          <cell r="B169">
            <v>76.099999999999994</v>
          </cell>
          <cell r="C169">
            <v>38.799999999999997</v>
          </cell>
        </row>
        <row r="170">
          <cell r="A170">
            <v>23.6</v>
          </cell>
          <cell r="B170">
            <v>76.099999999999994</v>
          </cell>
          <cell r="C170">
            <v>38.799999999999997</v>
          </cell>
        </row>
        <row r="171">
          <cell r="A171">
            <v>23.8</v>
          </cell>
          <cell r="B171">
            <v>76</v>
          </cell>
          <cell r="C171">
            <v>38.799999999999997</v>
          </cell>
        </row>
        <row r="172">
          <cell r="A172">
            <v>23.9</v>
          </cell>
          <cell r="B172">
            <v>76</v>
          </cell>
          <cell r="C172">
            <v>38.700000000000003</v>
          </cell>
        </row>
        <row r="173">
          <cell r="A173">
            <v>24</v>
          </cell>
          <cell r="B173">
            <v>75.900000000000006</v>
          </cell>
          <cell r="C173">
            <v>38.700000000000003</v>
          </cell>
        </row>
        <row r="174">
          <cell r="A174">
            <v>24.2</v>
          </cell>
          <cell r="B174">
            <v>75.900000000000006</v>
          </cell>
          <cell r="C174">
            <v>38.700000000000003</v>
          </cell>
        </row>
        <row r="175">
          <cell r="A175">
            <v>24.3</v>
          </cell>
          <cell r="B175">
            <v>75.8</v>
          </cell>
          <cell r="C175">
            <v>38.700000000000003</v>
          </cell>
        </row>
        <row r="176">
          <cell r="A176">
            <v>24.5</v>
          </cell>
          <cell r="B176">
            <v>75.8</v>
          </cell>
          <cell r="C176">
            <v>38.6</v>
          </cell>
        </row>
        <row r="177">
          <cell r="A177">
            <v>24.6</v>
          </cell>
          <cell r="B177">
            <v>75.7</v>
          </cell>
          <cell r="C177">
            <v>38.6</v>
          </cell>
        </row>
        <row r="178">
          <cell r="A178">
            <v>24.8</v>
          </cell>
          <cell r="B178">
            <v>75.7</v>
          </cell>
          <cell r="C178">
            <v>38.6</v>
          </cell>
        </row>
        <row r="179">
          <cell r="A179">
            <v>24.9</v>
          </cell>
          <cell r="B179">
            <v>75.599999999999994</v>
          </cell>
          <cell r="C179">
            <v>38.6</v>
          </cell>
        </row>
        <row r="180">
          <cell r="A180">
            <v>25.1</v>
          </cell>
          <cell r="B180">
            <v>75.599999999999994</v>
          </cell>
          <cell r="C180">
            <v>38.5</v>
          </cell>
        </row>
        <row r="181">
          <cell r="A181">
            <v>25.2</v>
          </cell>
          <cell r="B181">
            <v>75.5</v>
          </cell>
          <cell r="C181">
            <v>38.5</v>
          </cell>
        </row>
        <row r="182">
          <cell r="A182">
            <v>25.3</v>
          </cell>
          <cell r="B182">
            <v>75.5</v>
          </cell>
          <cell r="C182">
            <v>38.5</v>
          </cell>
        </row>
        <row r="183">
          <cell r="A183">
            <v>25.5</v>
          </cell>
          <cell r="B183">
            <v>75.400000000000006</v>
          </cell>
          <cell r="C183">
            <v>38.5</v>
          </cell>
        </row>
        <row r="184">
          <cell r="A184">
            <v>25.6</v>
          </cell>
          <cell r="B184">
            <v>75.400000000000006</v>
          </cell>
          <cell r="C184">
            <v>38.4</v>
          </cell>
        </row>
        <row r="185">
          <cell r="A185">
            <v>25.8</v>
          </cell>
          <cell r="B185">
            <v>75.3</v>
          </cell>
          <cell r="C185">
            <v>38.4</v>
          </cell>
        </row>
        <row r="186">
          <cell r="A186">
            <v>25.9</v>
          </cell>
          <cell r="B186">
            <v>75.3</v>
          </cell>
          <cell r="C186">
            <v>38.4</v>
          </cell>
        </row>
        <row r="187">
          <cell r="A187">
            <v>26.1</v>
          </cell>
          <cell r="B187">
            <v>75.2</v>
          </cell>
          <cell r="C187">
            <v>38.4</v>
          </cell>
        </row>
        <row r="188">
          <cell r="A188">
            <v>26.2</v>
          </cell>
          <cell r="B188">
            <v>75.2</v>
          </cell>
          <cell r="C188">
            <v>38.299999999999997</v>
          </cell>
        </row>
        <row r="189">
          <cell r="A189">
            <v>26.4</v>
          </cell>
          <cell r="B189">
            <v>75.099999999999994</v>
          </cell>
          <cell r="C189">
            <v>38.299999999999997</v>
          </cell>
        </row>
        <row r="190">
          <cell r="A190">
            <v>26.5</v>
          </cell>
          <cell r="B190">
            <v>75.099999999999994</v>
          </cell>
          <cell r="C190">
            <v>38.299999999999997</v>
          </cell>
        </row>
        <row r="191">
          <cell r="A191">
            <v>26.6</v>
          </cell>
          <cell r="B191">
            <v>75.099999999999994</v>
          </cell>
          <cell r="C191">
            <v>38.299999999999997</v>
          </cell>
        </row>
        <row r="192">
          <cell r="A192">
            <v>26.8</v>
          </cell>
          <cell r="B192">
            <v>75</v>
          </cell>
          <cell r="C192">
            <v>38.200000000000003</v>
          </cell>
        </row>
        <row r="193">
          <cell r="A193">
            <v>26.9</v>
          </cell>
          <cell r="B193">
            <v>75</v>
          </cell>
          <cell r="C193">
            <v>38.200000000000003</v>
          </cell>
        </row>
        <row r="194">
          <cell r="A194">
            <v>27.1</v>
          </cell>
          <cell r="B194">
            <v>74.900000000000006</v>
          </cell>
          <cell r="C194">
            <v>38.200000000000003</v>
          </cell>
        </row>
        <row r="195">
          <cell r="A195">
            <v>27.2</v>
          </cell>
          <cell r="B195">
            <v>74.900000000000006</v>
          </cell>
          <cell r="C195">
            <v>38.200000000000003</v>
          </cell>
        </row>
        <row r="196">
          <cell r="A196">
            <v>27.4</v>
          </cell>
          <cell r="B196">
            <v>74.8</v>
          </cell>
          <cell r="C196">
            <v>38.1</v>
          </cell>
        </row>
        <row r="197">
          <cell r="A197">
            <v>27.5</v>
          </cell>
          <cell r="B197">
            <v>74.8</v>
          </cell>
          <cell r="C197">
            <v>38.1</v>
          </cell>
        </row>
        <row r="198">
          <cell r="A198">
            <v>27.6</v>
          </cell>
          <cell r="B198">
            <v>74.7</v>
          </cell>
          <cell r="C198">
            <v>38.1</v>
          </cell>
        </row>
        <row r="199">
          <cell r="A199">
            <v>27.8</v>
          </cell>
          <cell r="B199">
            <v>74.7</v>
          </cell>
          <cell r="C199">
            <v>38.1</v>
          </cell>
        </row>
        <row r="200">
          <cell r="A200">
            <v>27.9</v>
          </cell>
          <cell r="B200">
            <v>74.599999999999994</v>
          </cell>
          <cell r="C200">
            <v>38</v>
          </cell>
        </row>
        <row r="201">
          <cell r="A201">
            <v>28.1</v>
          </cell>
          <cell r="B201">
            <v>74.599999999999994</v>
          </cell>
          <cell r="C201">
            <v>38</v>
          </cell>
        </row>
        <row r="202">
          <cell r="A202">
            <v>28.2</v>
          </cell>
          <cell r="B202">
            <v>74.5</v>
          </cell>
          <cell r="C202">
            <v>38</v>
          </cell>
        </row>
        <row r="203">
          <cell r="A203">
            <v>28.4</v>
          </cell>
          <cell r="B203">
            <v>74.5</v>
          </cell>
          <cell r="C203">
            <v>38</v>
          </cell>
        </row>
        <row r="204">
          <cell r="A204">
            <v>28.5</v>
          </cell>
          <cell r="B204">
            <v>74.400000000000006</v>
          </cell>
          <cell r="C204">
            <v>37.9</v>
          </cell>
        </row>
        <row r="205">
          <cell r="A205">
            <v>28.7</v>
          </cell>
          <cell r="B205">
            <v>74.400000000000006</v>
          </cell>
          <cell r="C205">
            <v>37.9</v>
          </cell>
        </row>
        <row r="206">
          <cell r="A206">
            <v>28.8</v>
          </cell>
          <cell r="B206">
            <v>74.3</v>
          </cell>
          <cell r="C206">
            <v>37.9</v>
          </cell>
        </row>
        <row r="207">
          <cell r="A207">
            <v>28.9</v>
          </cell>
          <cell r="B207">
            <v>74.3</v>
          </cell>
          <cell r="C207">
            <v>37.9</v>
          </cell>
        </row>
        <row r="208">
          <cell r="A208">
            <v>29.1</v>
          </cell>
          <cell r="B208">
            <v>74.2</v>
          </cell>
          <cell r="C208">
            <v>37.799999999999997</v>
          </cell>
        </row>
        <row r="209">
          <cell r="A209">
            <v>29.2</v>
          </cell>
          <cell r="B209">
            <v>74.2</v>
          </cell>
          <cell r="C209">
            <v>37.799999999999997</v>
          </cell>
        </row>
        <row r="210">
          <cell r="A210">
            <v>29.4</v>
          </cell>
          <cell r="B210">
            <v>74.099999999999994</v>
          </cell>
          <cell r="C210">
            <v>37.799999999999997</v>
          </cell>
        </row>
        <row r="211">
          <cell r="A211">
            <v>29.5</v>
          </cell>
          <cell r="B211">
            <v>74.099999999999994</v>
          </cell>
          <cell r="C211">
            <v>37.799999999999997</v>
          </cell>
        </row>
        <row r="212">
          <cell r="A212">
            <v>29.7</v>
          </cell>
          <cell r="B212">
            <v>74</v>
          </cell>
          <cell r="C212">
            <v>37.700000000000003</v>
          </cell>
        </row>
        <row r="213">
          <cell r="A213">
            <v>29.8</v>
          </cell>
          <cell r="B213">
            <v>74</v>
          </cell>
          <cell r="C213">
            <v>37.700000000000003</v>
          </cell>
        </row>
        <row r="214">
          <cell r="A214">
            <v>30</v>
          </cell>
          <cell r="B214">
            <v>73.900000000000006</v>
          </cell>
          <cell r="C214">
            <v>37.700000000000003</v>
          </cell>
        </row>
        <row r="215">
          <cell r="A215">
            <v>30.1</v>
          </cell>
          <cell r="B215">
            <v>73.900000000000006</v>
          </cell>
          <cell r="C215">
            <v>37.700000000000003</v>
          </cell>
        </row>
        <row r="216">
          <cell r="A216">
            <v>30.2</v>
          </cell>
          <cell r="B216">
            <v>73.900000000000006</v>
          </cell>
          <cell r="C216">
            <v>37.6</v>
          </cell>
        </row>
        <row r="217">
          <cell r="A217">
            <v>30.4</v>
          </cell>
          <cell r="B217">
            <v>73.8</v>
          </cell>
          <cell r="C217">
            <v>37.6</v>
          </cell>
        </row>
        <row r="218">
          <cell r="A218">
            <v>30.5</v>
          </cell>
          <cell r="B218">
            <v>73.8</v>
          </cell>
          <cell r="C218">
            <v>37.6</v>
          </cell>
        </row>
        <row r="219">
          <cell r="A219">
            <v>30.7</v>
          </cell>
          <cell r="B219">
            <v>73.7</v>
          </cell>
          <cell r="C219">
            <v>37.6</v>
          </cell>
        </row>
        <row r="220">
          <cell r="A220">
            <v>30.8</v>
          </cell>
          <cell r="B220">
            <v>73.7</v>
          </cell>
          <cell r="C220">
            <v>37.6</v>
          </cell>
        </row>
        <row r="221">
          <cell r="A221">
            <v>31</v>
          </cell>
          <cell r="B221">
            <v>73.599999999999994</v>
          </cell>
          <cell r="C221">
            <v>37.5</v>
          </cell>
        </row>
        <row r="222">
          <cell r="A222">
            <v>31.1</v>
          </cell>
          <cell r="B222">
            <v>73.599999999999994</v>
          </cell>
          <cell r="C222">
            <v>37.5</v>
          </cell>
        </row>
        <row r="223">
          <cell r="A223">
            <v>31.2</v>
          </cell>
          <cell r="B223">
            <v>73.5</v>
          </cell>
          <cell r="C223">
            <v>37.5</v>
          </cell>
        </row>
        <row r="224">
          <cell r="A224">
            <v>31.4</v>
          </cell>
          <cell r="B224">
            <v>73.5</v>
          </cell>
          <cell r="C224">
            <v>37.5</v>
          </cell>
        </row>
        <row r="225">
          <cell r="A225">
            <v>31.5</v>
          </cell>
          <cell r="B225">
            <v>73.400000000000006</v>
          </cell>
          <cell r="C225">
            <v>37.4</v>
          </cell>
        </row>
        <row r="226">
          <cell r="A226">
            <v>31.7</v>
          </cell>
          <cell r="B226">
            <v>73.400000000000006</v>
          </cell>
          <cell r="C226">
            <v>37.4</v>
          </cell>
        </row>
        <row r="227">
          <cell r="A227">
            <v>31.8</v>
          </cell>
          <cell r="B227">
            <v>73.3</v>
          </cell>
          <cell r="C227">
            <v>37.4</v>
          </cell>
        </row>
        <row r="228">
          <cell r="A228">
            <v>32</v>
          </cell>
          <cell r="B228">
            <v>73.3</v>
          </cell>
          <cell r="C228">
            <v>37.4</v>
          </cell>
        </row>
        <row r="229">
          <cell r="A229">
            <v>32.1</v>
          </cell>
          <cell r="B229">
            <v>73.2</v>
          </cell>
          <cell r="C229">
            <v>37.299999999999997</v>
          </cell>
        </row>
        <row r="230">
          <cell r="A230">
            <v>32.299999999999997</v>
          </cell>
          <cell r="B230">
            <v>73.2</v>
          </cell>
          <cell r="C230">
            <v>37.299999999999997</v>
          </cell>
        </row>
        <row r="231">
          <cell r="A231">
            <v>32.4</v>
          </cell>
          <cell r="B231">
            <v>73.099999999999994</v>
          </cell>
          <cell r="C231">
            <v>37.299999999999997</v>
          </cell>
        </row>
        <row r="232">
          <cell r="A232">
            <v>32.5</v>
          </cell>
          <cell r="B232">
            <v>73.099999999999994</v>
          </cell>
          <cell r="C232">
            <v>37.299999999999997</v>
          </cell>
        </row>
        <row r="233">
          <cell r="A233">
            <v>32.700000000000003</v>
          </cell>
          <cell r="B233">
            <v>73.099999999999994</v>
          </cell>
          <cell r="C233">
            <v>37.200000000000003</v>
          </cell>
        </row>
        <row r="234">
          <cell r="A234">
            <v>32.799999999999997</v>
          </cell>
          <cell r="B234">
            <v>73</v>
          </cell>
          <cell r="C234">
            <v>37.200000000000003</v>
          </cell>
        </row>
        <row r="235">
          <cell r="A235">
            <v>33</v>
          </cell>
          <cell r="B235">
            <v>73</v>
          </cell>
          <cell r="C235">
            <v>37.200000000000003</v>
          </cell>
        </row>
        <row r="236">
          <cell r="A236">
            <v>33.1</v>
          </cell>
          <cell r="B236">
            <v>72.900000000000006</v>
          </cell>
          <cell r="C236">
            <v>37.200000000000003</v>
          </cell>
        </row>
        <row r="237">
          <cell r="A237">
            <v>33.299999999999997</v>
          </cell>
          <cell r="B237">
            <v>72.900000000000006</v>
          </cell>
          <cell r="C237">
            <v>37.1</v>
          </cell>
        </row>
        <row r="238">
          <cell r="A238">
            <v>33.4</v>
          </cell>
          <cell r="B238">
            <v>72.8</v>
          </cell>
          <cell r="C238">
            <v>37.1</v>
          </cell>
        </row>
        <row r="239">
          <cell r="A239">
            <v>33.6</v>
          </cell>
          <cell r="B239">
            <v>72.8</v>
          </cell>
          <cell r="C239">
            <v>37.1</v>
          </cell>
        </row>
        <row r="240">
          <cell r="A240">
            <v>33.700000000000003</v>
          </cell>
          <cell r="B240">
            <v>72.7</v>
          </cell>
          <cell r="C240">
            <v>37.1</v>
          </cell>
        </row>
        <row r="241">
          <cell r="A241">
            <v>33.799999999999997</v>
          </cell>
          <cell r="B241">
            <v>72.7</v>
          </cell>
          <cell r="C241">
            <v>37</v>
          </cell>
        </row>
        <row r="242">
          <cell r="A242">
            <v>34</v>
          </cell>
          <cell r="B242">
            <v>72.599999999999994</v>
          </cell>
          <cell r="C242">
            <v>37</v>
          </cell>
        </row>
        <row r="243">
          <cell r="A243">
            <v>34.1</v>
          </cell>
          <cell r="B243">
            <v>72.599999999999994</v>
          </cell>
          <cell r="C243">
            <v>37</v>
          </cell>
        </row>
        <row r="244">
          <cell r="A244">
            <v>34.299999999999997</v>
          </cell>
          <cell r="B244">
            <v>72.5</v>
          </cell>
          <cell r="C244">
            <v>37</v>
          </cell>
        </row>
        <row r="245">
          <cell r="A245">
            <v>34.4</v>
          </cell>
          <cell r="B245">
            <v>72.5</v>
          </cell>
          <cell r="C245">
            <v>37</v>
          </cell>
        </row>
        <row r="246">
          <cell r="A246">
            <v>34.6</v>
          </cell>
          <cell r="B246">
            <v>72.400000000000006</v>
          </cell>
          <cell r="C246">
            <v>36.9</v>
          </cell>
        </row>
        <row r="247">
          <cell r="A247">
            <v>34.700000000000003</v>
          </cell>
          <cell r="B247">
            <v>72.400000000000006</v>
          </cell>
          <cell r="C247">
            <v>36.9</v>
          </cell>
        </row>
        <row r="248">
          <cell r="A248">
            <v>34.799999999999997</v>
          </cell>
          <cell r="B248">
            <v>72.3</v>
          </cell>
          <cell r="C248">
            <v>36.9</v>
          </cell>
        </row>
        <row r="249">
          <cell r="A249">
            <v>35</v>
          </cell>
          <cell r="B249">
            <v>72.3</v>
          </cell>
          <cell r="C249">
            <v>36.9</v>
          </cell>
        </row>
        <row r="250">
          <cell r="A250">
            <v>35.1</v>
          </cell>
          <cell r="B250">
            <v>72.3</v>
          </cell>
          <cell r="C250">
            <v>36.799999999999997</v>
          </cell>
        </row>
        <row r="251">
          <cell r="A251">
            <v>35.299999999999997</v>
          </cell>
          <cell r="B251">
            <v>72.2</v>
          </cell>
          <cell r="C251">
            <v>36.799999999999997</v>
          </cell>
        </row>
        <row r="252">
          <cell r="A252">
            <v>35.4</v>
          </cell>
          <cell r="B252">
            <v>72.2</v>
          </cell>
          <cell r="C252">
            <v>36.799999999999997</v>
          </cell>
        </row>
        <row r="253">
          <cell r="A253">
            <v>35.6</v>
          </cell>
          <cell r="B253">
            <v>72.099999999999994</v>
          </cell>
          <cell r="C253">
            <v>36.799999999999997</v>
          </cell>
        </row>
        <row r="254">
          <cell r="A254">
            <v>35.700000000000003</v>
          </cell>
          <cell r="B254">
            <v>72.099999999999994</v>
          </cell>
          <cell r="C254">
            <v>36.700000000000003</v>
          </cell>
        </row>
        <row r="255">
          <cell r="A255">
            <v>35.9</v>
          </cell>
          <cell r="B255">
            <v>72</v>
          </cell>
          <cell r="C255">
            <v>36.700000000000003</v>
          </cell>
        </row>
        <row r="256">
          <cell r="A256">
            <v>36</v>
          </cell>
          <cell r="B256">
            <v>72</v>
          </cell>
          <cell r="C256">
            <v>36.700000000000003</v>
          </cell>
        </row>
        <row r="257">
          <cell r="A257">
            <v>36.1</v>
          </cell>
          <cell r="B257">
            <v>71.900000000000006</v>
          </cell>
          <cell r="C257">
            <v>36.700000000000003</v>
          </cell>
        </row>
        <row r="258">
          <cell r="A258">
            <v>36.299999999999997</v>
          </cell>
          <cell r="B258">
            <v>71.900000000000006</v>
          </cell>
          <cell r="C258">
            <v>36.6</v>
          </cell>
        </row>
        <row r="259">
          <cell r="A259">
            <v>36.4</v>
          </cell>
          <cell r="B259">
            <v>71.8</v>
          </cell>
          <cell r="C259">
            <v>36.6</v>
          </cell>
        </row>
        <row r="260">
          <cell r="A260">
            <v>36.6</v>
          </cell>
          <cell r="B260">
            <v>71.8</v>
          </cell>
          <cell r="C260">
            <v>36.6</v>
          </cell>
        </row>
        <row r="261">
          <cell r="A261">
            <v>36.700000000000003</v>
          </cell>
          <cell r="B261">
            <v>71.7</v>
          </cell>
          <cell r="C261">
            <v>36.6</v>
          </cell>
        </row>
        <row r="262">
          <cell r="A262">
            <v>36.9</v>
          </cell>
          <cell r="B262">
            <v>71.7</v>
          </cell>
          <cell r="C262">
            <v>36.5</v>
          </cell>
        </row>
        <row r="263">
          <cell r="A263">
            <v>37</v>
          </cell>
          <cell r="B263">
            <v>71.7</v>
          </cell>
          <cell r="C263">
            <v>36.5</v>
          </cell>
        </row>
        <row r="264">
          <cell r="A264">
            <v>37.200000000000003</v>
          </cell>
          <cell r="B264">
            <v>71.599999999999994</v>
          </cell>
          <cell r="C264">
            <v>36.5</v>
          </cell>
        </row>
        <row r="265">
          <cell r="A265">
            <v>37.299999999999997</v>
          </cell>
          <cell r="B265">
            <v>71.599999999999994</v>
          </cell>
          <cell r="C265">
            <v>36.5</v>
          </cell>
        </row>
        <row r="266">
          <cell r="A266">
            <v>37.4</v>
          </cell>
          <cell r="B266">
            <v>71.5</v>
          </cell>
          <cell r="C266">
            <v>36.5</v>
          </cell>
        </row>
        <row r="267">
          <cell r="A267">
            <v>37.6</v>
          </cell>
          <cell r="B267">
            <v>71.5</v>
          </cell>
          <cell r="C267">
            <v>36.4</v>
          </cell>
        </row>
        <row r="268">
          <cell r="A268">
            <v>37.700000000000003</v>
          </cell>
          <cell r="B268">
            <v>71.400000000000006</v>
          </cell>
          <cell r="C268">
            <v>36.4</v>
          </cell>
        </row>
        <row r="269">
          <cell r="A269">
            <v>37.9</v>
          </cell>
          <cell r="B269">
            <v>71.400000000000006</v>
          </cell>
          <cell r="C269">
            <v>36.4</v>
          </cell>
        </row>
        <row r="270">
          <cell r="A270">
            <v>38</v>
          </cell>
          <cell r="B270">
            <v>71.3</v>
          </cell>
          <cell r="C270">
            <v>36.4</v>
          </cell>
        </row>
        <row r="271">
          <cell r="A271">
            <v>38.200000000000003</v>
          </cell>
          <cell r="B271">
            <v>71.3</v>
          </cell>
          <cell r="C271">
            <v>36.299999999999997</v>
          </cell>
        </row>
        <row r="272">
          <cell r="A272">
            <v>38.299999999999997</v>
          </cell>
          <cell r="B272">
            <v>71.2</v>
          </cell>
          <cell r="C272">
            <v>36.299999999999997</v>
          </cell>
        </row>
        <row r="273">
          <cell r="A273">
            <v>38.4</v>
          </cell>
          <cell r="B273">
            <v>71.2</v>
          </cell>
          <cell r="C273">
            <v>36.299999999999997</v>
          </cell>
        </row>
        <row r="274">
          <cell r="A274">
            <v>38.6</v>
          </cell>
          <cell r="B274">
            <v>71.099999999999994</v>
          </cell>
          <cell r="C274">
            <v>36.299999999999997</v>
          </cell>
        </row>
        <row r="275">
          <cell r="A275">
            <v>38.700000000000003</v>
          </cell>
          <cell r="B275">
            <v>71.099999999999994</v>
          </cell>
          <cell r="C275">
            <v>36.200000000000003</v>
          </cell>
        </row>
        <row r="276">
          <cell r="A276">
            <v>38.9</v>
          </cell>
          <cell r="B276">
            <v>71.099999999999994</v>
          </cell>
          <cell r="C276">
            <v>36.200000000000003</v>
          </cell>
        </row>
        <row r="277">
          <cell r="A277">
            <v>39</v>
          </cell>
          <cell r="B277">
            <v>71</v>
          </cell>
          <cell r="C277">
            <v>36.200000000000003</v>
          </cell>
        </row>
        <row r="278">
          <cell r="A278">
            <v>39.200000000000003</v>
          </cell>
          <cell r="B278">
            <v>71</v>
          </cell>
          <cell r="C278">
            <v>36.200000000000003</v>
          </cell>
        </row>
        <row r="279">
          <cell r="A279">
            <v>39.299999999999997</v>
          </cell>
          <cell r="B279">
            <v>70.900000000000006</v>
          </cell>
          <cell r="C279">
            <v>36.200000000000003</v>
          </cell>
        </row>
        <row r="280">
          <cell r="A280">
            <v>39.5</v>
          </cell>
          <cell r="B280">
            <v>70.900000000000006</v>
          </cell>
          <cell r="C280">
            <v>36.1</v>
          </cell>
        </row>
        <row r="281">
          <cell r="A281">
            <v>39.6</v>
          </cell>
          <cell r="B281">
            <v>70.8</v>
          </cell>
          <cell r="C281">
            <v>36.1</v>
          </cell>
        </row>
        <row r="282">
          <cell r="A282">
            <v>39.700000000000003</v>
          </cell>
          <cell r="B282">
            <v>70.8</v>
          </cell>
          <cell r="C282">
            <v>36.1</v>
          </cell>
        </row>
        <row r="283">
          <cell r="A283">
            <v>39.9</v>
          </cell>
          <cell r="B283">
            <v>70.7</v>
          </cell>
          <cell r="C283">
            <v>36.1</v>
          </cell>
        </row>
        <row r="284">
          <cell r="A284">
            <v>40</v>
          </cell>
          <cell r="B284">
            <v>70.7</v>
          </cell>
          <cell r="C284">
            <v>36</v>
          </cell>
        </row>
        <row r="285">
          <cell r="A285">
            <v>40.200000000000003</v>
          </cell>
          <cell r="B285">
            <v>70.599999999999994</v>
          </cell>
          <cell r="C285">
            <v>36</v>
          </cell>
        </row>
        <row r="286">
          <cell r="A286">
            <v>40.299999999999997</v>
          </cell>
          <cell r="B286">
            <v>70.599999999999994</v>
          </cell>
          <cell r="C286">
            <v>36</v>
          </cell>
        </row>
        <row r="287">
          <cell r="A287">
            <v>40.5</v>
          </cell>
          <cell r="B287">
            <v>70.599999999999994</v>
          </cell>
          <cell r="C287">
            <v>36</v>
          </cell>
        </row>
        <row r="288">
          <cell r="A288">
            <v>40.6</v>
          </cell>
          <cell r="B288">
            <v>70.5</v>
          </cell>
          <cell r="C288">
            <v>35.9</v>
          </cell>
        </row>
        <row r="289">
          <cell r="A289">
            <v>40.799999999999997</v>
          </cell>
          <cell r="B289">
            <v>70.5</v>
          </cell>
          <cell r="C289">
            <v>35.9</v>
          </cell>
        </row>
        <row r="290">
          <cell r="A290">
            <v>40.9</v>
          </cell>
          <cell r="B290">
            <v>70.400000000000006</v>
          </cell>
          <cell r="C290">
            <v>35.9</v>
          </cell>
        </row>
        <row r="291">
          <cell r="A291">
            <v>41</v>
          </cell>
          <cell r="B291">
            <v>70.400000000000006</v>
          </cell>
          <cell r="C291">
            <v>35.9</v>
          </cell>
        </row>
        <row r="292">
          <cell r="A292">
            <v>41.2</v>
          </cell>
          <cell r="B292">
            <v>70.3</v>
          </cell>
          <cell r="C292">
            <v>35.799999999999997</v>
          </cell>
        </row>
        <row r="293">
          <cell r="A293">
            <v>41.3</v>
          </cell>
          <cell r="B293">
            <v>70.3</v>
          </cell>
          <cell r="C293">
            <v>35.799999999999997</v>
          </cell>
        </row>
        <row r="294">
          <cell r="A294">
            <v>41.5</v>
          </cell>
          <cell r="B294">
            <v>70.2</v>
          </cell>
          <cell r="C294">
            <v>35.799999999999997</v>
          </cell>
        </row>
        <row r="295">
          <cell r="A295">
            <v>41.6</v>
          </cell>
          <cell r="B295">
            <v>70.2</v>
          </cell>
          <cell r="C295">
            <v>35.799999999999997</v>
          </cell>
        </row>
        <row r="296">
          <cell r="A296">
            <v>41.8</v>
          </cell>
          <cell r="B296">
            <v>70.099999999999994</v>
          </cell>
          <cell r="C296">
            <v>35.799999999999997</v>
          </cell>
        </row>
        <row r="297">
          <cell r="A297">
            <v>41.9</v>
          </cell>
          <cell r="B297">
            <v>70.099999999999994</v>
          </cell>
          <cell r="C297">
            <v>35.700000000000003</v>
          </cell>
        </row>
        <row r="298">
          <cell r="A298">
            <v>42</v>
          </cell>
          <cell r="B298">
            <v>70.099999999999994</v>
          </cell>
          <cell r="C298">
            <v>35.700000000000003</v>
          </cell>
        </row>
        <row r="299">
          <cell r="A299">
            <v>42.2</v>
          </cell>
          <cell r="B299">
            <v>70</v>
          </cell>
          <cell r="C299">
            <v>35.700000000000003</v>
          </cell>
        </row>
        <row r="300">
          <cell r="A300">
            <v>42.3</v>
          </cell>
          <cell r="B300">
            <v>70</v>
          </cell>
          <cell r="C300">
            <v>35.700000000000003</v>
          </cell>
        </row>
        <row r="301">
          <cell r="A301">
            <v>42.5</v>
          </cell>
          <cell r="B301">
            <v>69.900000000000006</v>
          </cell>
          <cell r="C301">
            <v>35.6</v>
          </cell>
        </row>
        <row r="302">
          <cell r="A302">
            <v>42.6</v>
          </cell>
          <cell r="B302">
            <v>69.900000000000006</v>
          </cell>
          <cell r="C302">
            <v>35.6</v>
          </cell>
        </row>
        <row r="303">
          <cell r="A303">
            <v>42.8</v>
          </cell>
          <cell r="B303">
            <v>69.8</v>
          </cell>
          <cell r="C303">
            <v>35.6</v>
          </cell>
        </row>
        <row r="304">
          <cell r="A304">
            <v>42.9</v>
          </cell>
          <cell r="B304">
            <v>69.8</v>
          </cell>
          <cell r="C304">
            <v>35.6</v>
          </cell>
        </row>
        <row r="305">
          <cell r="A305">
            <v>43.1</v>
          </cell>
          <cell r="B305">
            <v>69.7</v>
          </cell>
          <cell r="C305">
            <v>35.6</v>
          </cell>
        </row>
        <row r="306">
          <cell r="A306">
            <v>43.2</v>
          </cell>
          <cell r="B306">
            <v>69.7</v>
          </cell>
          <cell r="C306">
            <v>35.5</v>
          </cell>
        </row>
        <row r="307">
          <cell r="A307">
            <v>43.3</v>
          </cell>
          <cell r="B307">
            <v>69.7</v>
          </cell>
          <cell r="C307">
            <v>35.5</v>
          </cell>
        </row>
        <row r="308">
          <cell r="A308">
            <v>43.5</v>
          </cell>
          <cell r="B308">
            <v>69.599999999999994</v>
          </cell>
          <cell r="C308">
            <v>35.5</v>
          </cell>
        </row>
        <row r="309">
          <cell r="A309">
            <v>43.6</v>
          </cell>
          <cell r="B309">
            <v>69.599999999999994</v>
          </cell>
          <cell r="C309">
            <v>35.5</v>
          </cell>
        </row>
        <row r="310">
          <cell r="A310">
            <v>43.8</v>
          </cell>
          <cell r="B310">
            <v>69.5</v>
          </cell>
          <cell r="C310">
            <v>35.4</v>
          </cell>
        </row>
        <row r="311">
          <cell r="A311">
            <v>43.9</v>
          </cell>
          <cell r="B311">
            <v>69.5</v>
          </cell>
          <cell r="C311">
            <v>35.4</v>
          </cell>
        </row>
        <row r="312">
          <cell r="A312">
            <v>44.1</v>
          </cell>
          <cell r="B312">
            <v>69.400000000000006</v>
          </cell>
          <cell r="C312">
            <v>35.4</v>
          </cell>
        </row>
        <row r="313">
          <cell r="A313">
            <v>44.2</v>
          </cell>
          <cell r="B313">
            <v>69.400000000000006</v>
          </cell>
          <cell r="C313">
            <v>35.4</v>
          </cell>
        </row>
        <row r="314">
          <cell r="A314">
            <v>44.4</v>
          </cell>
          <cell r="B314">
            <v>69.3</v>
          </cell>
          <cell r="C314">
            <v>35.299999999999997</v>
          </cell>
        </row>
        <row r="315">
          <cell r="A315">
            <v>44.5</v>
          </cell>
          <cell r="B315">
            <v>69.3</v>
          </cell>
          <cell r="C315">
            <v>35.299999999999997</v>
          </cell>
        </row>
        <row r="316">
          <cell r="A316">
            <v>44.6</v>
          </cell>
          <cell r="B316">
            <v>69.2</v>
          </cell>
          <cell r="C316">
            <v>35.299999999999997</v>
          </cell>
        </row>
        <row r="317">
          <cell r="A317">
            <v>44.8</v>
          </cell>
          <cell r="B317">
            <v>69.2</v>
          </cell>
          <cell r="C317">
            <v>35.299999999999997</v>
          </cell>
        </row>
        <row r="318">
          <cell r="A318">
            <v>44.9</v>
          </cell>
          <cell r="B318">
            <v>69.2</v>
          </cell>
          <cell r="C318">
            <v>35.299999999999997</v>
          </cell>
        </row>
        <row r="319">
          <cell r="A319">
            <v>45.1</v>
          </cell>
          <cell r="B319">
            <v>69.099999999999994</v>
          </cell>
          <cell r="C319">
            <v>35.200000000000003</v>
          </cell>
        </row>
        <row r="320">
          <cell r="A320">
            <v>45.2</v>
          </cell>
          <cell r="B320">
            <v>69.099999999999994</v>
          </cell>
          <cell r="C320">
            <v>35.200000000000003</v>
          </cell>
        </row>
        <row r="321">
          <cell r="A321">
            <v>45.4</v>
          </cell>
          <cell r="B321">
            <v>69</v>
          </cell>
          <cell r="C321">
            <v>35.200000000000003</v>
          </cell>
        </row>
        <row r="322">
          <cell r="A322">
            <v>45.5</v>
          </cell>
          <cell r="B322">
            <v>69</v>
          </cell>
          <cell r="C322">
            <v>35.200000000000003</v>
          </cell>
        </row>
        <row r="323">
          <cell r="A323">
            <v>45.6</v>
          </cell>
          <cell r="B323">
            <v>68.900000000000006</v>
          </cell>
          <cell r="C323">
            <v>35.1</v>
          </cell>
        </row>
        <row r="324">
          <cell r="A324">
            <v>45.8</v>
          </cell>
          <cell r="B324">
            <v>68.900000000000006</v>
          </cell>
          <cell r="C324">
            <v>35.1</v>
          </cell>
        </row>
        <row r="325">
          <cell r="A325">
            <v>45.9</v>
          </cell>
          <cell r="B325">
            <v>68.8</v>
          </cell>
          <cell r="C325">
            <v>35.1</v>
          </cell>
        </row>
        <row r="326">
          <cell r="A326">
            <v>46.1</v>
          </cell>
          <cell r="B326">
            <v>68.8</v>
          </cell>
          <cell r="C326">
            <v>35.1</v>
          </cell>
        </row>
        <row r="327">
          <cell r="A327">
            <v>46.2</v>
          </cell>
          <cell r="B327">
            <v>68.8</v>
          </cell>
          <cell r="C327">
            <v>35.1</v>
          </cell>
        </row>
        <row r="328">
          <cell r="A328">
            <v>46.4</v>
          </cell>
          <cell r="B328">
            <v>68.7</v>
          </cell>
          <cell r="C328">
            <v>35</v>
          </cell>
        </row>
        <row r="329">
          <cell r="A329">
            <v>46.5</v>
          </cell>
          <cell r="B329">
            <v>68.7</v>
          </cell>
          <cell r="C329">
            <v>35</v>
          </cell>
        </row>
        <row r="330">
          <cell r="A330">
            <v>46.7</v>
          </cell>
          <cell r="B330">
            <v>68.599999999999994</v>
          </cell>
          <cell r="C330">
            <v>35</v>
          </cell>
        </row>
        <row r="331">
          <cell r="A331">
            <v>46.8</v>
          </cell>
          <cell r="B331">
            <v>68.599999999999994</v>
          </cell>
          <cell r="C331">
            <v>35</v>
          </cell>
        </row>
        <row r="332">
          <cell r="A332">
            <v>46.9</v>
          </cell>
          <cell r="B332">
            <v>68.5</v>
          </cell>
          <cell r="C332">
            <v>34.9</v>
          </cell>
        </row>
        <row r="333">
          <cell r="A333">
            <v>47.1</v>
          </cell>
          <cell r="B333">
            <v>68.5</v>
          </cell>
          <cell r="C333">
            <v>34.9</v>
          </cell>
        </row>
        <row r="334">
          <cell r="A334">
            <v>47.2</v>
          </cell>
          <cell r="B334">
            <v>68.5</v>
          </cell>
          <cell r="C334">
            <v>34.9</v>
          </cell>
        </row>
        <row r="335">
          <cell r="A335">
            <v>47.4</v>
          </cell>
          <cell r="B335">
            <v>68.400000000000006</v>
          </cell>
          <cell r="C335">
            <v>34.9</v>
          </cell>
        </row>
        <row r="336">
          <cell r="A336">
            <v>47.5</v>
          </cell>
          <cell r="B336">
            <v>68.400000000000006</v>
          </cell>
          <cell r="C336">
            <v>34.799999999999997</v>
          </cell>
        </row>
        <row r="337">
          <cell r="A337">
            <v>47.7</v>
          </cell>
          <cell r="B337">
            <v>68.3</v>
          </cell>
          <cell r="C337">
            <v>34.799999999999997</v>
          </cell>
        </row>
        <row r="338">
          <cell r="A338">
            <v>47.8</v>
          </cell>
          <cell r="B338">
            <v>68.3</v>
          </cell>
          <cell r="C338">
            <v>34.799999999999997</v>
          </cell>
        </row>
        <row r="339">
          <cell r="A339">
            <v>48</v>
          </cell>
          <cell r="B339">
            <v>68.2</v>
          </cell>
          <cell r="C339">
            <v>34.799999999999997</v>
          </cell>
        </row>
        <row r="340">
          <cell r="A340">
            <v>48.1</v>
          </cell>
          <cell r="B340">
            <v>68.2</v>
          </cell>
          <cell r="C340">
            <v>34.799999999999997</v>
          </cell>
        </row>
        <row r="341">
          <cell r="A341">
            <v>48.2</v>
          </cell>
          <cell r="B341">
            <v>68.099999999999994</v>
          </cell>
          <cell r="C341">
            <v>34.700000000000003</v>
          </cell>
        </row>
        <row r="342">
          <cell r="A342">
            <v>48.4</v>
          </cell>
          <cell r="B342">
            <v>68.099999999999994</v>
          </cell>
          <cell r="C342">
            <v>34.700000000000003</v>
          </cell>
        </row>
        <row r="343">
          <cell r="A343">
            <v>48.5</v>
          </cell>
          <cell r="B343">
            <v>68.099999999999994</v>
          </cell>
          <cell r="C343">
            <v>34.700000000000003</v>
          </cell>
        </row>
        <row r="344">
          <cell r="A344">
            <v>48.7</v>
          </cell>
          <cell r="B344">
            <v>68</v>
          </cell>
          <cell r="C344">
            <v>34.700000000000003</v>
          </cell>
        </row>
        <row r="345">
          <cell r="A345">
            <v>48.8</v>
          </cell>
          <cell r="B345">
            <v>68</v>
          </cell>
          <cell r="C345">
            <v>34.6</v>
          </cell>
        </row>
        <row r="346">
          <cell r="A346">
            <v>49</v>
          </cell>
          <cell r="B346">
            <v>67.900000000000006</v>
          </cell>
          <cell r="C346">
            <v>34.6</v>
          </cell>
        </row>
        <row r="347">
          <cell r="A347">
            <v>49.1</v>
          </cell>
          <cell r="B347">
            <v>67.900000000000006</v>
          </cell>
          <cell r="C347">
            <v>34.6</v>
          </cell>
        </row>
        <row r="348">
          <cell r="A348">
            <v>49.2</v>
          </cell>
          <cell r="B348">
            <v>67.8</v>
          </cell>
          <cell r="C348">
            <v>34.6</v>
          </cell>
        </row>
        <row r="349">
          <cell r="A349">
            <v>49.4</v>
          </cell>
          <cell r="B349">
            <v>67.8</v>
          </cell>
          <cell r="C349">
            <v>34.6</v>
          </cell>
        </row>
        <row r="350">
          <cell r="A350">
            <v>49.5</v>
          </cell>
          <cell r="B350">
            <v>67.8</v>
          </cell>
          <cell r="C350">
            <v>34.5</v>
          </cell>
        </row>
        <row r="351">
          <cell r="A351">
            <v>49.7</v>
          </cell>
          <cell r="B351">
            <v>67.7</v>
          </cell>
          <cell r="C351">
            <v>34.5</v>
          </cell>
        </row>
        <row r="352">
          <cell r="A352">
            <v>49.8</v>
          </cell>
          <cell r="B352">
            <v>67.7</v>
          </cell>
          <cell r="C352">
            <v>34.5</v>
          </cell>
        </row>
        <row r="353">
          <cell r="A353">
            <v>50</v>
          </cell>
          <cell r="B353">
            <v>67.599999999999994</v>
          </cell>
          <cell r="C353">
            <v>34.5</v>
          </cell>
        </row>
        <row r="354">
          <cell r="A354">
            <v>50.1</v>
          </cell>
          <cell r="B354">
            <v>67.599999999999994</v>
          </cell>
          <cell r="C354">
            <v>34.4</v>
          </cell>
        </row>
        <row r="355">
          <cell r="A355">
            <v>50.3</v>
          </cell>
          <cell r="B355">
            <v>67.5</v>
          </cell>
          <cell r="C355">
            <v>34.4</v>
          </cell>
        </row>
        <row r="356">
          <cell r="A356">
            <v>50.4</v>
          </cell>
          <cell r="B356">
            <v>67.5</v>
          </cell>
          <cell r="C356">
            <v>34.4</v>
          </cell>
        </row>
        <row r="357">
          <cell r="A357">
            <v>50.5</v>
          </cell>
          <cell r="B357">
            <v>67.400000000000006</v>
          </cell>
          <cell r="C357">
            <v>34.4</v>
          </cell>
        </row>
        <row r="358">
          <cell r="A358">
            <v>50.7</v>
          </cell>
          <cell r="B358">
            <v>67.400000000000006</v>
          </cell>
          <cell r="C358">
            <v>34.4</v>
          </cell>
        </row>
        <row r="359">
          <cell r="A359">
            <v>50.8</v>
          </cell>
          <cell r="B359">
            <v>67.400000000000006</v>
          </cell>
          <cell r="C359">
            <v>34.299999999999997</v>
          </cell>
        </row>
        <row r="360">
          <cell r="A360">
            <v>51</v>
          </cell>
          <cell r="B360">
            <v>67.3</v>
          </cell>
          <cell r="C360">
            <v>34.299999999999997</v>
          </cell>
        </row>
        <row r="361">
          <cell r="A361">
            <v>51.1</v>
          </cell>
          <cell r="B361">
            <v>67.3</v>
          </cell>
          <cell r="C361">
            <v>34.299999999999997</v>
          </cell>
        </row>
        <row r="362">
          <cell r="A362">
            <v>51.3</v>
          </cell>
          <cell r="B362">
            <v>67.2</v>
          </cell>
          <cell r="C362">
            <v>34.299999999999997</v>
          </cell>
        </row>
        <row r="363">
          <cell r="A363">
            <v>51.4</v>
          </cell>
          <cell r="B363">
            <v>67.2</v>
          </cell>
          <cell r="C363">
            <v>34.200000000000003</v>
          </cell>
        </row>
        <row r="364">
          <cell r="A364">
            <v>51.6</v>
          </cell>
          <cell r="B364">
            <v>67.099999999999994</v>
          </cell>
          <cell r="C364">
            <v>34.200000000000003</v>
          </cell>
        </row>
        <row r="365">
          <cell r="A365">
            <v>51.7</v>
          </cell>
          <cell r="B365">
            <v>67.099999999999994</v>
          </cell>
          <cell r="C365">
            <v>34.200000000000003</v>
          </cell>
        </row>
        <row r="366">
          <cell r="A366">
            <v>51.8</v>
          </cell>
          <cell r="B366">
            <v>67.099999999999994</v>
          </cell>
          <cell r="C366">
            <v>34.200000000000003</v>
          </cell>
        </row>
        <row r="367">
          <cell r="A367">
            <v>52</v>
          </cell>
          <cell r="B367">
            <v>67</v>
          </cell>
          <cell r="C367">
            <v>34.200000000000003</v>
          </cell>
        </row>
        <row r="368">
          <cell r="A368">
            <v>52.1</v>
          </cell>
          <cell r="B368">
            <v>67</v>
          </cell>
          <cell r="C368">
            <v>34.1</v>
          </cell>
        </row>
        <row r="369">
          <cell r="A369">
            <v>52.3</v>
          </cell>
          <cell r="B369">
            <v>66.900000000000006</v>
          </cell>
          <cell r="C369">
            <v>34.1</v>
          </cell>
        </row>
        <row r="370">
          <cell r="A370">
            <v>52.4</v>
          </cell>
          <cell r="B370">
            <v>66.900000000000006</v>
          </cell>
          <cell r="C370">
            <v>34.1</v>
          </cell>
        </row>
        <row r="371">
          <cell r="A371">
            <v>52.6</v>
          </cell>
          <cell r="B371">
            <v>66.8</v>
          </cell>
          <cell r="C371">
            <v>34.1</v>
          </cell>
        </row>
        <row r="372">
          <cell r="A372">
            <v>52.7</v>
          </cell>
          <cell r="B372">
            <v>66.8</v>
          </cell>
          <cell r="C372">
            <v>34</v>
          </cell>
        </row>
        <row r="373">
          <cell r="A373">
            <v>52.8</v>
          </cell>
          <cell r="B373">
            <v>66.8</v>
          </cell>
          <cell r="C373">
            <v>34</v>
          </cell>
        </row>
        <row r="374">
          <cell r="A374">
            <v>53</v>
          </cell>
          <cell r="B374">
            <v>66.7</v>
          </cell>
          <cell r="C374">
            <v>34</v>
          </cell>
        </row>
        <row r="375">
          <cell r="A375">
            <v>53.1</v>
          </cell>
          <cell r="B375">
            <v>66.7</v>
          </cell>
          <cell r="C375">
            <v>34</v>
          </cell>
        </row>
        <row r="376">
          <cell r="A376">
            <v>53.3</v>
          </cell>
          <cell r="B376">
            <v>66.599999999999994</v>
          </cell>
          <cell r="C376">
            <v>34</v>
          </cell>
        </row>
        <row r="377">
          <cell r="A377">
            <v>53.4</v>
          </cell>
          <cell r="B377">
            <v>66.599999999999994</v>
          </cell>
          <cell r="C377">
            <v>33.9</v>
          </cell>
        </row>
        <row r="378">
          <cell r="A378">
            <v>53.6</v>
          </cell>
          <cell r="B378">
            <v>66.5</v>
          </cell>
          <cell r="C378">
            <v>33.9</v>
          </cell>
        </row>
        <row r="379">
          <cell r="A379">
            <v>53.7</v>
          </cell>
          <cell r="B379">
            <v>66.5</v>
          </cell>
          <cell r="C379">
            <v>33.9</v>
          </cell>
        </row>
        <row r="380">
          <cell r="A380">
            <v>53.9</v>
          </cell>
          <cell r="B380">
            <v>66.5</v>
          </cell>
          <cell r="C380">
            <v>33.9</v>
          </cell>
        </row>
        <row r="381">
          <cell r="A381">
            <v>54</v>
          </cell>
          <cell r="B381">
            <v>66.400000000000006</v>
          </cell>
          <cell r="C381">
            <v>33.9</v>
          </cell>
        </row>
        <row r="382">
          <cell r="A382">
            <v>54.1</v>
          </cell>
          <cell r="B382">
            <v>66.400000000000006</v>
          </cell>
          <cell r="C382">
            <v>33.799999999999997</v>
          </cell>
        </row>
        <row r="383">
          <cell r="A383">
            <v>54.3</v>
          </cell>
          <cell r="B383">
            <v>66.3</v>
          </cell>
          <cell r="C383">
            <v>33.799999999999997</v>
          </cell>
        </row>
        <row r="384">
          <cell r="A384">
            <v>54.4</v>
          </cell>
          <cell r="B384">
            <v>66.3</v>
          </cell>
          <cell r="C384">
            <v>33.799999999999997</v>
          </cell>
        </row>
        <row r="385">
          <cell r="A385">
            <v>54.6</v>
          </cell>
          <cell r="B385">
            <v>66.2</v>
          </cell>
          <cell r="C385">
            <v>33.799999999999997</v>
          </cell>
        </row>
        <row r="386">
          <cell r="A386">
            <v>54.7</v>
          </cell>
          <cell r="B386">
            <v>66.2</v>
          </cell>
          <cell r="C386">
            <v>33.700000000000003</v>
          </cell>
        </row>
        <row r="387">
          <cell r="A387">
            <v>54.9</v>
          </cell>
          <cell r="B387">
            <v>66.2</v>
          </cell>
          <cell r="C387">
            <v>33.700000000000003</v>
          </cell>
        </row>
        <row r="388">
          <cell r="A388">
            <v>55</v>
          </cell>
          <cell r="B388">
            <v>66.099999999999994</v>
          </cell>
          <cell r="C388">
            <v>33.700000000000003</v>
          </cell>
        </row>
        <row r="389">
          <cell r="A389">
            <v>55.2</v>
          </cell>
          <cell r="B389">
            <v>66.099999999999994</v>
          </cell>
          <cell r="C389">
            <v>33.700000000000003</v>
          </cell>
        </row>
        <row r="390">
          <cell r="A390">
            <v>55.3</v>
          </cell>
          <cell r="B390">
            <v>66</v>
          </cell>
          <cell r="C390">
            <v>33.700000000000003</v>
          </cell>
        </row>
        <row r="391">
          <cell r="A391">
            <v>55.4</v>
          </cell>
          <cell r="B391">
            <v>66</v>
          </cell>
          <cell r="C391">
            <v>33.6</v>
          </cell>
        </row>
        <row r="392">
          <cell r="A392">
            <v>55.6</v>
          </cell>
          <cell r="B392">
            <v>65.900000000000006</v>
          </cell>
          <cell r="C392">
            <v>33.6</v>
          </cell>
        </row>
        <row r="393">
          <cell r="A393">
            <v>55.7</v>
          </cell>
          <cell r="B393">
            <v>65.900000000000006</v>
          </cell>
          <cell r="C393">
            <v>33.6</v>
          </cell>
        </row>
        <row r="394">
          <cell r="A394">
            <v>55.9</v>
          </cell>
          <cell r="B394">
            <v>65.900000000000006</v>
          </cell>
          <cell r="C394">
            <v>33.6</v>
          </cell>
        </row>
        <row r="395">
          <cell r="A395">
            <v>56</v>
          </cell>
          <cell r="B395">
            <v>65.8</v>
          </cell>
          <cell r="C395">
            <v>33.5</v>
          </cell>
        </row>
        <row r="396">
          <cell r="A396">
            <v>56.2</v>
          </cell>
          <cell r="B396">
            <v>65.8</v>
          </cell>
          <cell r="C396">
            <v>33.5</v>
          </cell>
        </row>
        <row r="397">
          <cell r="A397">
            <v>56.3</v>
          </cell>
          <cell r="B397">
            <v>65.7</v>
          </cell>
          <cell r="C397">
            <v>33.5</v>
          </cell>
        </row>
        <row r="398">
          <cell r="A398">
            <v>56.4</v>
          </cell>
          <cell r="B398">
            <v>65.7</v>
          </cell>
          <cell r="C398">
            <v>33.5</v>
          </cell>
        </row>
        <row r="399">
          <cell r="A399">
            <v>56.6</v>
          </cell>
          <cell r="B399">
            <v>65.599999999999994</v>
          </cell>
          <cell r="C399">
            <v>33.5</v>
          </cell>
        </row>
        <row r="400">
          <cell r="A400">
            <v>56.7</v>
          </cell>
          <cell r="B400">
            <v>65.599999999999994</v>
          </cell>
          <cell r="C400">
            <v>33.4</v>
          </cell>
        </row>
        <row r="401">
          <cell r="A401">
            <v>56.9</v>
          </cell>
          <cell r="B401">
            <v>65.599999999999994</v>
          </cell>
          <cell r="C401">
            <v>33.4</v>
          </cell>
        </row>
        <row r="402">
          <cell r="A402">
            <v>57</v>
          </cell>
          <cell r="B402">
            <v>65.5</v>
          </cell>
          <cell r="C402">
            <v>33.4</v>
          </cell>
        </row>
        <row r="403">
          <cell r="A403">
            <v>57.2</v>
          </cell>
          <cell r="B403">
            <v>65.5</v>
          </cell>
          <cell r="C403">
            <v>33.4</v>
          </cell>
        </row>
        <row r="404">
          <cell r="A404">
            <v>57.3</v>
          </cell>
          <cell r="B404">
            <v>65.400000000000006</v>
          </cell>
          <cell r="C404">
            <v>33.4</v>
          </cell>
        </row>
        <row r="405">
          <cell r="A405">
            <v>57.5</v>
          </cell>
          <cell r="B405">
            <v>65.400000000000006</v>
          </cell>
          <cell r="C405">
            <v>33.299999999999997</v>
          </cell>
        </row>
        <row r="406">
          <cell r="A406">
            <v>57.6</v>
          </cell>
          <cell r="B406">
            <v>65.400000000000006</v>
          </cell>
          <cell r="C406">
            <v>33.299999999999997</v>
          </cell>
        </row>
        <row r="407">
          <cell r="A407">
            <v>57.7</v>
          </cell>
          <cell r="B407">
            <v>65.3</v>
          </cell>
          <cell r="C407">
            <v>33.299999999999997</v>
          </cell>
        </row>
        <row r="408">
          <cell r="A408">
            <v>57.9</v>
          </cell>
          <cell r="B408">
            <v>65.3</v>
          </cell>
          <cell r="C408">
            <v>33.299999999999997</v>
          </cell>
        </row>
        <row r="409">
          <cell r="A409">
            <v>58</v>
          </cell>
          <cell r="B409">
            <v>65.2</v>
          </cell>
          <cell r="C409">
            <v>33.200000000000003</v>
          </cell>
        </row>
        <row r="410">
          <cell r="A410">
            <v>58.2</v>
          </cell>
          <cell r="B410">
            <v>65.2</v>
          </cell>
          <cell r="C410">
            <v>33.200000000000003</v>
          </cell>
        </row>
        <row r="411">
          <cell r="A411">
            <v>58.3</v>
          </cell>
          <cell r="B411">
            <v>65.099999999999994</v>
          </cell>
          <cell r="C411">
            <v>33.200000000000003</v>
          </cell>
        </row>
        <row r="412">
          <cell r="A412">
            <v>58.5</v>
          </cell>
          <cell r="B412">
            <v>65.099999999999994</v>
          </cell>
          <cell r="C412">
            <v>33.200000000000003</v>
          </cell>
        </row>
        <row r="413">
          <cell r="A413">
            <v>58.6</v>
          </cell>
          <cell r="B413">
            <v>65.099999999999994</v>
          </cell>
          <cell r="C413">
            <v>33.200000000000003</v>
          </cell>
        </row>
        <row r="414">
          <cell r="A414">
            <v>58.8</v>
          </cell>
          <cell r="B414">
            <v>65</v>
          </cell>
          <cell r="C414">
            <v>33.1</v>
          </cell>
        </row>
        <row r="415">
          <cell r="A415">
            <v>58.9</v>
          </cell>
          <cell r="B415">
            <v>65</v>
          </cell>
          <cell r="C415">
            <v>33.1</v>
          </cell>
        </row>
        <row r="416">
          <cell r="A416">
            <v>59</v>
          </cell>
          <cell r="B416">
            <v>64.900000000000006</v>
          </cell>
          <cell r="C416">
            <v>33.1</v>
          </cell>
        </row>
        <row r="417">
          <cell r="A417">
            <v>59.2</v>
          </cell>
          <cell r="B417">
            <v>64.900000000000006</v>
          </cell>
          <cell r="C417">
            <v>33.1</v>
          </cell>
        </row>
        <row r="418">
          <cell r="A418">
            <v>59.3</v>
          </cell>
          <cell r="B418">
            <v>64.8</v>
          </cell>
          <cell r="C418">
            <v>33.1</v>
          </cell>
        </row>
        <row r="419">
          <cell r="A419">
            <v>59.5</v>
          </cell>
          <cell r="B419">
            <v>64.8</v>
          </cell>
          <cell r="C419">
            <v>33</v>
          </cell>
        </row>
        <row r="420">
          <cell r="A420">
            <v>59.6</v>
          </cell>
          <cell r="B420">
            <v>64.8</v>
          </cell>
          <cell r="C420">
            <v>33</v>
          </cell>
        </row>
        <row r="421">
          <cell r="A421">
            <v>59.8</v>
          </cell>
          <cell r="B421">
            <v>64.7</v>
          </cell>
          <cell r="C421">
            <v>33</v>
          </cell>
        </row>
        <row r="422">
          <cell r="A422">
            <v>59.9</v>
          </cell>
          <cell r="B422">
            <v>64.7</v>
          </cell>
          <cell r="C422">
            <v>33</v>
          </cell>
        </row>
        <row r="423">
          <cell r="A423">
            <v>60</v>
          </cell>
          <cell r="B423">
            <v>64.599999999999994</v>
          </cell>
          <cell r="C423">
            <v>33</v>
          </cell>
        </row>
        <row r="424">
          <cell r="A424">
            <v>60.2</v>
          </cell>
          <cell r="B424">
            <v>64.599999999999994</v>
          </cell>
          <cell r="C424">
            <v>32.9</v>
          </cell>
        </row>
        <row r="425">
          <cell r="A425">
            <v>60.3</v>
          </cell>
          <cell r="B425">
            <v>64.599999999999994</v>
          </cell>
          <cell r="C425">
            <v>32.9</v>
          </cell>
        </row>
        <row r="426">
          <cell r="A426">
            <v>60.5</v>
          </cell>
          <cell r="B426">
            <v>64.5</v>
          </cell>
          <cell r="C426">
            <v>32.9</v>
          </cell>
        </row>
        <row r="427">
          <cell r="A427">
            <v>60.6</v>
          </cell>
          <cell r="B427">
            <v>64.5</v>
          </cell>
          <cell r="C427">
            <v>32.9</v>
          </cell>
        </row>
        <row r="428">
          <cell r="A428">
            <v>60.8</v>
          </cell>
          <cell r="B428">
            <v>64.400000000000006</v>
          </cell>
          <cell r="C428">
            <v>32.799999999999997</v>
          </cell>
        </row>
        <row r="429">
          <cell r="A429">
            <v>60.9</v>
          </cell>
          <cell r="B429">
            <v>64.400000000000006</v>
          </cell>
          <cell r="C429">
            <v>32.799999999999997</v>
          </cell>
        </row>
        <row r="430">
          <cell r="A430">
            <v>61.1</v>
          </cell>
          <cell r="B430">
            <v>64.3</v>
          </cell>
          <cell r="C430">
            <v>32.799999999999997</v>
          </cell>
        </row>
        <row r="431">
          <cell r="A431">
            <v>61.2</v>
          </cell>
          <cell r="B431">
            <v>64.3</v>
          </cell>
          <cell r="C431">
            <v>32.799999999999997</v>
          </cell>
        </row>
        <row r="432">
          <cell r="A432">
            <v>61.3</v>
          </cell>
          <cell r="B432">
            <v>64.3</v>
          </cell>
          <cell r="C432">
            <v>32.799999999999997</v>
          </cell>
        </row>
        <row r="433">
          <cell r="A433">
            <v>61.5</v>
          </cell>
          <cell r="B433">
            <v>64.2</v>
          </cell>
          <cell r="C433">
            <v>32.700000000000003</v>
          </cell>
        </row>
        <row r="434">
          <cell r="A434">
            <v>61.6</v>
          </cell>
          <cell r="B434">
            <v>64.2</v>
          </cell>
          <cell r="C434">
            <v>32.700000000000003</v>
          </cell>
        </row>
        <row r="435">
          <cell r="A435">
            <v>61.8</v>
          </cell>
          <cell r="B435">
            <v>64.099999999999994</v>
          </cell>
          <cell r="C435">
            <v>32.700000000000003</v>
          </cell>
        </row>
        <row r="436">
          <cell r="A436">
            <v>61.9</v>
          </cell>
          <cell r="B436">
            <v>64.099999999999994</v>
          </cell>
          <cell r="C436">
            <v>32.700000000000003</v>
          </cell>
        </row>
        <row r="437">
          <cell r="A437">
            <v>62.1</v>
          </cell>
          <cell r="B437">
            <v>64.099999999999994</v>
          </cell>
          <cell r="C437">
            <v>32.700000000000003</v>
          </cell>
        </row>
        <row r="438">
          <cell r="A438">
            <v>62.2</v>
          </cell>
          <cell r="B438">
            <v>64</v>
          </cell>
          <cell r="C438">
            <v>32.6</v>
          </cell>
        </row>
        <row r="439">
          <cell r="A439">
            <v>62.4</v>
          </cell>
          <cell r="B439">
            <v>64</v>
          </cell>
          <cell r="C439">
            <v>32.6</v>
          </cell>
        </row>
        <row r="440">
          <cell r="A440">
            <v>62.5</v>
          </cell>
          <cell r="B440">
            <v>63.9</v>
          </cell>
          <cell r="C440">
            <v>32.6</v>
          </cell>
        </row>
        <row r="441">
          <cell r="A441">
            <v>62.6</v>
          </cell>
          <cell r="B441">
            <v>63.9</v>
          </cell>
          <cell r="C441">
            <v>32.6</v>
          </cell>
        </row>
        <row r="442">
          <cell r="A442">
            <v>62.8</v>
          </cell>
          <cell r="B442">
            <v>63.9</v>
          </cell>
          <cell r="C442">
            <v>32.5</v>
          </cell>
        </row>
        <row r="443">
          <cell r="A443">
            <v>62.9</v>
          </cell>
          <cell r="B443">
            <v>63.8</v>
          </cell>
          <cell r="C443">
            <v>32.5</v>
          </cell>
        </row>
        <row r="444">
          <cell r="A444">
            <v>63.1</v>
          </cell>
          <cell r="B444">
            <v>63.8</v>
          </cell>
          <cell r="C444">
            <v>32.5</v>
          </cell>
        </row>
        <row r="445">
          <cell r="A445">
            <v>63.2</v>
          </cell>
          <cell r="B445">
            <v>63.7</v>
          </cell>
          <cell r="C445">
            <v>32.5</v>
          </cell>
        </row>
        <row r="446">
          <cell r="A446">
            <v>63.4</v>
          </cell>
          <cell r="B446">
            <v>63.7</v>
          </cell>
          <cell r="C446">
            <v>32.5</v>
          </cell>
        </row>
        <row r="447">
          <cell r="A447">
            <v>63.5</v>
          </cell>
          <cell r="B447">
            <v>63.6</v>
          </cell>
          <cell r="C447">
            <v>32.4</v>
          </cell>
        </row>
        <row r="448">
          <cell r="A448">
            <v>63.6</v>
          </cell>
          <cell r="B448">
            <v>63.6</v>
          </cell>
          <cell r="C448">
            <v>32.4</v>
          </cell>
        </row>
        <row r="449">
          <cell r="A449">
            <v>63.8</v>
          </cell>
          <cell r="B449">
            <v>63.6</v>
          </cell>
          <cell r="C449">
            <v>32.4</v>
          </cell>
        </row>
        <row r="450">
          <cell r="A450">
            <v>63.9</v>
          </cell>
          <cell r="B450">
            <v>63.5</v>
          </cell>
          <cell r="C450">
            <v>32.4</v>
          </cell>
        </row>
        <row r="451">
          <cell r="A451">
            <v>64.099999999999994</v>
          </cell>
          <cell r="B451">
            <v>63.5</v>
          </cell>
          <cell r="C451">
            <v>32.4</v>
          </cell>
        </row>
        <row r="452">
          <cell r="A452">
            <v>64.2</v>
          </cell>
          <cell r="B452">
            <v>63.4</v>
          </cell>
          <cell r="C452">
            <v>32.299999999999997</v>
          </cell>
        </row>
        <row r="453">
          <cell r="A453">
            <v>64.400000000000006</v>
          </cell>
          <cell r="B453">
            <v>63.4</v>
          </cell>
          <cell r="C453">
            <v>32.299999999999997</v>
          </cell>
        </row>
        <row r="454">
          <cell r="A454">
            <v>64.5</v>
          </cell>
          <cell r="B454">
            <v>63.4</v>
          </cell>
          <cell r="C454">
            <v>32.299999999999997</v>
          </cell>
        </row>
        <row r="455">
          <cell r="A455">
            <v>64.7</v>
          </cell>
          <cell r="B455">
            <v>63.3</v>
          </cell>
          <cell r="C455">
            <v>32.299999999999997</v>
          </cell>
        </row>
        <row r="456">
          <cell r="A456">
            <v>64.8</v>
          </cell>
          <cell r="B456">
            <v>63.3</v>
          </cell>
          <cell r="C456">
            <v>32.299999999999997</v>
          </cell>
        </row>
        <row r="457">
          <cell r="A457">
            <v>64.900000000000006</v>
          </cell>
          <cell r="B457">
            <v>63.2</v>
          </cell>
          <cell r="C457">
            <v>32.200000000000003</v>
          </cell>
        </row>
        <row r="458">
          <cell r="A458">
            <v>65.099999999999994</v>
          </cell>
          <cell r="B458">
            <v>63.2</v>
          </cell>
          <cell r="C458">
            <v>32.200000000000003</v>
          </cell>
        </row>
        <row r="459">
          <cell r="A459">
            <v>65.2</v>
          </cell>
          <cell r="B459">
            <v>63.2</v>
          </cell>
          <cell r="C459">
            <v>32.200000000000003</v>
          </cell>
        </row>
        <row r="460">
          <cell r="A460">
            <v>65.400000000000006</v>
          </cell>
          <cell r="B460">
            <v>63.1</v>
          </cell>
          <cell r="C460">
            <v>32.200000000000003</v>
          </cell>
        </row>
        <row r="461">
          <cell r="A461">
            <v>65.5</v>
          </cell>
          <cell r="B461">
            <v>63.1</v>
          </cell>
          <cell r="C461">
            <v>32.200000000000003</v>
          </cell>
        </row>
        <row r="462">
          <cell r="A462">
            <v>65.7</v>
          </cell>
          <cell r="B462">
            <v>63</v>
          </cell>
          <cell r="C462">
            <v>32.1</v>
          </cell>
        </row>
        <row r="463">
          <cell r="A463">
            <v>65.8</v>
          </cell>
          <cell r="B463">
            <v>63</v>
          </cell>
          <cell r="C463">
            <v>32.1</v>
          </cell>
        </row>
        <row r="464">
          <cell r="A464">
            <v>66</v>
          </cell>
          <cell r="B464">
            <v>63</v>
          </cell>
          <cell r="C464">
            <v>32.1</v>
          </cell>
        </row>
        <row r="465">
          <cell r="A465">
            <v>66.099999999999994</v>
          </cell>
          <cell r="B465">
            <v>62.9</v>
          </cell>
          <cell r="C465">
            <v>32.1</v>
          </cell>
        </row>
        <row r="466">
          <cell r="A466">
            <v>66.2</v>
          </cell>
          <cell r="B466">
            <v>62.9</v>
          </cell>
          <cell r="C466">
            <v>32.1</v>
          </cell>
        </row>
        <row r="467">
          <cell r="A467">
            <v>66.400000000000006</v>
          </cell>
          <cell r="B467">
            <v>62.8</v>
          </cell>
          <cell r="C467">
            <v>32</v>
          </cell>
        </row>
        <row r="468">
          <cell r="A468">
            <v>66.5</v>
          </cell>
          <cell r="B468">
            <v>62.8</v>
          </cell>
          <cell r="C468">
            <v>32</v>
          </cell>
        </row>
        <row r="469">
          <cell r="A469">
            <v>66.7</v>
          </cell>
          <cell r="B469">
            <v>62.8</v>
          </cell>
          <cell r="C469">
            <v>32</v>
          </cell>
        </row>
        <row r="470">
          <cell r="A470">
            <v>66.8</v>
          </cell>
          <cell r="B470">
            <v>62.7</v>
          </cell>
          <cell r="C470">
            <v>32</v>
          </cell>
        </row>
        <row r="471">
          <cell r="A471">
            <v>67</v>
          </cell>
          <cell r="B471">
            <v>62.7</v>
          </cell>
          <cell r="C471">
            <v>31.9</v>
          </cell>
        </row>
        <row r="472">
          <cell r="A472">
            <v>67.099999999999994</v>
          </cell>
          <cell r="B472">
            <v>62.6</v>
          </cell>
          <cell r="C472">
            <v>31.9</v>
          </cell>
        </row>
        <row r="473">
          <cell r="A473">
            <v>67.2</v>
          </cell>
          <cell r="B473">
            <v>62.6</v>
          </cell>
          <cell r="C473">
            <v>31.9</v>
          </cell>
        </row>
        <row r="474">
          <cell r="A474">
            <v>67.400000000000006</v>
          </cell>
          <cell r="B474">
            <v>62.6</v>
          </cell>
          <cell r="C474">
            <v>31.9</v>
          </cell>
        </row>
        <row r="475">
          <cell r="A475">
            <v>67.5</v>
          </cell>
          <cell r="B475">
            <v>62.5</v>
          </cell>
          <cell r="C475">
            <v>31.9</v>
          </cell>
        </row>
        <row r="476">
          <cell r="A476">
            <v>67.7</v>
          </cell>
          <cell r="B476">
            <v>62.5</v>
          </cell>
          <cell r="C476">
            <v>31.8</v>
          </cell>
        </row>
        <row r="477">
          <cell r="A477">
            <v>67.8</v>
          </cell>
          <cell r="B477">
            <v>62.4</v>
          </cell>
          <cell r="C477">
            <v>31.8</v>
          </cell>
        </row>
        <row r="478">
          <cell r="A478">
            <v>68</v>
          </cell>
          <cell r="B478">
            <v>62.4</v>
          </cell>
          <cell r="C478">
            <v>31.8</v>
          </cell>
        </row>
        <row r="479">
          <cell r="A479">
            <v>68.099999999999994</v>
          </cell>
          <cell r="B479">
            <v>62.4</v>
          </cell>
          <cell r="C479">
            <v>31.8</v>
          </cell>
        </row>
        <row r="480">
          <cell r="A480">
            <v>68.3</v>
          </cell>
          <cell r="B480">
            <v>62.3</v>
          </cell>
          <cell r="C480">
            <v>31.8</v>
          </cell>
        </row>
        <row r="481">
          <cell r="A481">
            <v>68.400000000000006</v>
          </cell>
          <cell r="B481">
            <v>62.3</v>
          </cell>
          <cell r="C481">
            <v>31.7</v>
          </cell>
        </row>
        <row r="482">
          <cell r="A482">
            <v>68.5</v>
          </cell>
          <cell r="B482">
            <v>62.2</v>
          </cell>
          <cell r="C482">
            <v>31.7</v>
          </cell>
        </row>
        <row r="483">
          <cell r="A483">
            <v>68.7</v>
          </cell>
          <cell r="B483">
            <v>62.2</v>
          </cell>
          <cell r="C483">
            <v>31.7</v>
          </cell>
        </row>
        <row r="484">
          <cell r="A484">
            <v>68.8</v>
          </cell>
          <cell r="B484">
            <v>62.2</v>
          </cell>
          <cell r="C484">
            <v>31.7</v>
          </cell>
        </row>
        <row r="485">
          <cell r="A485">
            <v>69</v>
          </cell>
          <cell r="B485">
            <v>62.1</v>
          </cell>
          <cell r="C485">
            <v>31.7</v>
          </cell>
        </row>
        <row r="486">
          <cell r="A486">
            <v>69.099999999999994</v>
          </cell>
          <cell r="B486">
            <v>62.1</v>
          </cell>
          <cell r="C486">
            <v>31.6</v>
          </cell>
        </row>
        <row r="487">
          <cell r="A487">
            <v>69.3</v>
          </cell>
          <cell r="B487">
            <v>62</v>
          </cell>
          <cell r="C487">
            <v>31.6</v>
          </cell>
        </row>
        <row r="488">
          <cell r="A488">
            <v>69.400000000000006</v>
          </cell>
          <cell r="B488">
            <v>62</v>
          </cell>
          <cell r="C488">
            <v>31.6</v>
          </cell>
        </row>
        <row r="489">
          <cell r="A489">
            <v>69.599999999999994</v>
          </cell>
          <cell r="B489">
            <v>62</v>
          </cell>
          <cell r="C489">
            <v>31.6</v>
          </cell>
        </row>
        <row r="490">
          <cell r="A490">
            <v>69.7</v>
          </cell>
          <cell r="B490">
            <v>61.9</v>
          </cell>
          <cell r="C490">
            <v>31.6</v>
          </cell>
        </row>
        <row r="491">
          <cell r="A491">
            <v>69.8</v>
          </cell>
          <cell r="B491">
            <v>61.9</v>
          </cell>
          <cell r="C491">
            <v>31.5</v>
          </cell>
        </row>
        <row r="492">
          <cell r="A492">
            <v>70</v>
          </cell>
          <cell r="B492">
            <v>61.8</v>
          </cell>
          <cell r="C492">
            <v>31.5</v>
          </cell>
        </row>
        <row r="493">
          <cell r="A493">
            <v>70.099999999999994</v>
          </cell>
          <cell r="B493">
            <v>61.8</v>
          </cell>
          <cell r="C493">
            <v>31.5</v>
          </cell>
        </row>
        <row r="494">
          <cell r="A494">
            <v>70.3</v>
          </cell>
          <cell r="B494">
            <v>61.8</v>
          </cell>
          <cell r="C494">
            <v>31.5</v>
          </cell>
        </row>
        <row r="495">
          <cell r="A495">
            <v>70.400000000000006</v>
          </cell>
          <cell r="B495">
            <v>61.7</v>
          </cell>
          <cell r="C495">
            <v>31.5</v>
          </cell>
        </row>
        <row r="496">
          <cell r="A496">
            <v>70.599999999999994</v>
          </cell>
          <cell r="B496">
            <v>61.7</v>
          </cell>
          <cell r="C496">
            <v>31.4</v>
          </cell>
        </row>
        <row r="497">
          <cell r="A497">
            <v>70.7</v>
          </cell>
          <cell r="B497">
            <v>61.6</v>
          </cell>
          <cell r="C497">
            <v>31.4</v>
          </cell>
        </row>
        <row r="498">
          <cell r="A498">
            <v>70.8</v>
          </cell>
          <cell r="B498">
            <v>61.6</v>
          </cell>
          <cell r="C498">
            <v>31.4</v>
          </cell>
        </row>
        <row r="499">
          <cell r="A499">
            <v>71</v>
          </cell>
          <cell r="B499">
            <v>61.6</v>
          </cell>
          <cell r="C499">
            <v>31.4</v>
          </cell>
        </row>
        <row r="500">
          <cell r="A500">
            <v>71.099999999999994</v>
          </cell>
          <cell r="B500">
            <v>61.5</v>
          </cell>
          <cell r="C500">
            <v>31.4</v>
          </cell>
        </row>
        <row r="501">
          <cell r="A501">
            <v>71.3</v>
          </cell>
          <cell r="B501">
            <v>61.5</v>
          </cell>
          <cell r="C501">
            <v>31.3</v>
          </cell>
        </row>
        <row r="502">
          <cell r="A502">
            <v>71.400000000000006</v>
          </cell>
          <cell r="B502">
            <v>61.4</v>
          </cell>
          <cell r="C502">
            <v>31.3</v>
          </cell>
        </row>
        <row r="503">
          <cell r="A503">
            <v>71.599999999999994</v>
          </cell>
          <cell r="B503">
            <v>61.4</v>
          </cell>
          <cell r="C503">
            <v>31.3</v>
          </cell>
        </row>
        <row r="504">
          <cell r="A504">
            <v>71.7</v>
          </cell>
          <cell r="B504">
            <v>61.4</v>
          </cell>
          <cell r="C504">
            <v>31.3</v>
          </cell>
        </row>
        <row r="505">
          <cell r="A505">
            <v>71.900000000000006</v>
          </cell>
          <cell r="B505">
            <v>61.3</v>
          </cell>
          <cell r="C505">
            <v>31.3</v>
          </cell>
        </row>
        <row r="506">
          <cell r="A506">
            <v>72</v>
          </cell>
          <cell r="B506">
            <v>61.3</v>
          </cell>
          <cell r="C506">
            <v>31.2</v>
          </cell>
        </row>
        <row r="507">
          <cell r="A507">
            <v>72.099999999999994</v>
          </cell>
          <cell r="B507">
            <v>61.2</v>
          </cell>
          <cell r="C507">
            <v>31.2</v>
          </cell>
        </row>
        <row r="508">
          <cell r="A508">
            <v>72.3</v>
          </cell>
          <cell r="B508">
            <v>61.2</v>
          </cell>
          <cell r="C508">
            <v>31.2</v>
          </cell>
        </row>
        <row r="509">
          <cell r="A509">
            <v>72.400000000000006</v>
          </cell>
          <cell r="B509">
            <v>61.2</v>
          </cell>
          <cell r="C509">
            <v>31.2</v>
          </cell>
        </row>
        <row r="510">
          <cell r="A510">
            <v>72.599999999999994</v>
          </cell>
          <cell r="B510">
            <v>61.1</v>
          </cell>
          <cell r="C510">
            <v>31.2</v>
          </cell>
        </row>
        <row r="511">
          <cell r="A511">
            <v>72.7</v>
          </cell>
          <cell r="B511">
            <v>61.1</v>
          </cell>
          <cell r="C511">
            <v>31.1</v>
          </cell>
        </row>
        <row r="512">
          <cell r="A512">
            <v>72.900000000000006</v>
          </cell>
          <cell r="B512">
            <v>61</v>
          </cell>
          <cell r="C512">
            <v>31.1</v>
          </cell>
        </row>
        <row r="513">
          <cell r="A513">
            <v>73</v>
          </cell>
          <cell r="B513">
            <v>61</v>
          </cell>
          <cell r="C513">
            <v>31.1</v>
          </cell>
        </row>
        <row r="514">
          <cell r="A514">
            <v>73.2</v>
          </cell>
          <cell r="B514">
            <v>61</v>
          </cell>
          <cell r="C514">
            <v>31.1</v>
          </cell>
        </row>
        <row r="515">
          <cell r="A515">
            <v>73.3</v>
          </cell>
          <cell r="B515">
            <v>60.9</v>
          </cell>
          <cell r="C515">
            <v>31.1</v>
          </cell>
        </row>
        <row r="516">
          <cell r="A516">
            <v>73.400000000000006</v>
          </cell>
          <cell r="B516">
            <v>60.9</v>
          </cell>
          <cell r="C516">
            <v>31</v>
          </cell>
        </row>
        <row r="517">
          <cell r="A517">
            <v>73.599999999999994</v>
          </cell>
          <cell r="B517">
            <v>60.8</v>
          </cell>
          <cell r="C517">
            <v>31</v>
          </cell>
        </row>
        <row r="518">
          <cell r="A518">
            <v>73.7</v>
          </cell>
          <cell r="B518">
            <v>60.8</v>
          </cell>
          <cell r="C518">
            <v>31</v>
          </cell>
        </row>
        <row r="519">
          <cell r="A519">
            <v>73.900000000000006</v>
          </cell>
          <cell r="B519">
            <v>60.8</v>
          </cell>
          <cell r="C519">
            <v>31</v>
          </cell>
        </row>
        <row r="520">
          <cell r="A520">
            <v>74</v>
          </cell>
          <cell r="B520">
            <v>60.7</v>
          </cell>
          <cell r="C520">
            <v>31</v>
          </cell>
        </row>
        <row r="521">
          <cell r="A521">
            <v>74.2</v>
          </cell>
          <cell r="B521">
            <v>60.7</v>
          </cell>
          <cell r="C521">
            <v>30.9</v>
          </cell>
        </row>
        <row r="522">
          <cell r="A522">
            <v>74.3</v>
          </cell>
          <cell r="B522">
            <v>60.6</v>
          </cell>
          <cell r="C522">
            <v>30.9</v>
          </cell>
        </row>
        <row r="523">
          <cell r="A523">
            <v>74.400000000000006</v>
          </cell>
          <cell r="B523">
            <v>60.6</v>
          </cell>
          <cell r="C523">
            <v>30.9</v>
          </cell>
        </row>
        <row r="524">
          <cell r="A524">
            <v>74.599999999999994</v>
          </cell>
          <cell r="B524">
            <v>60.6</v>
          </cell>
          <cell r="C524">
            <v>30.9</v>
          </cell>
        </row>
        <row r="525">
          <cell r="A525">
            <v>74.7</v>
          </cell>
          <cell r="B525">
            <v>60.5</v>
          </cell>
          <cell r="C525">
            <v>30.9</v>
          </cell>
        </row>
        <row r="526">
          <cell r="A526">
            <v>74.900000000000006</v>
          </cell>
          <cell r="B526">
            <v>60.5</v>
          </cell>
          <cell r="C526">
            <v>30.8</v>
          </cell>
        </row>
        <row r="527">
          <cell r="A527">
            <v>75</v>
          </cell>
          <cell r="B527">
            <v>60.5</v>
          </cell>
          <cell r="C527">
            <v>30.8</v>
          </cell>
        </row>
        <row r="528">
          <cell r="A528">
            <v>75.2</v>
          </cell>
          <cell r="B528">
            <v>60.4</v>
          </cell>
          <cell r="C528">
            <v>30.8</v>
          </cell>
        </row>
        <row r="529">
          <cell r="A529">
            <v>75.3</v>
          </cell>
          <cell r="B529">
            <v>60.4</v>
          </cell>
          <cell r="C529">
            <v>30.8</v>
          </cell>
        </row>
        <row r="530">
          <cell r="A530">
            <v>75.5</v>
          </cell>
          <cell r="B530">
            <v>60.3</v>
          </cell>
          <cell r="C530">
            <v>30.8</v>
          </cell>
        </row>
        <row r="531">
          <cell r="A531">
            <v>75.599999999999994</v>
          </cell>
          <cell r="B531">
            <v>60.3</v>
          </cell>
          <cell r="C531">
            <v>30.7</v>
          </cell>
        </row>
        <row r="532">
          <cell r="A532">
            <v>75.7</v>
          </cell>
          <cell r="B532">
            <v>60.3</v>
          </cell>
          <cell r="C532">
            <v>30.7</v>
          </cell>
        </row>
        <row r="533">
          <cell r="A533">
            <v>75.900000000000006</v>
          </cell>
          <cell r="B533">
            <v>60.2</v>
          </cell>
          <cell r="C533">
            <v>30.7</v>
          </cell>
        </row>
        <row r="534">
          <cell r="A534">
            <v>76</v>
          </cell>
          <cell r="B534">
            <v>60.2</v>
          </cell>
          <cell r="C534">
            <v>30.7</v>
          </cell>
        </row>
        <row r="535">
          <cell r="A535">
            <v>76.2</v>
          </cell>
          <cell r="B535">
            <v>60.1</v>
          </cell>
          <cell r="C535">
            <v>30.7</v>
          </cell>
        </row>
        <row r="536">
          <cell r="A536">
            <v>76.3</v>
          </cell>
          <cell r="B536">
            <v>60.1</v>
          </cell>
          <cell r="C536">
            <v>30.6</v>
          </cell>
        </row>
        <row r="537">
          <cell r="A537">
            <v>76.5</v>
          </cell>
          <cell r="B537">
            <v>60.1</v>
          </cell>
          <cell r="C537">
            <v>30.6</v>
          </cell>
        </row>
        <row r="538">
          <cell r="A538">
            <v>76.599999999999994</v>
          </cell>
          <cell r="B538">
            <v>60</v>
          </cell>
          <cell r="C538">
            <v>30.6</v>
          </cell>
        </row>
        <row r="539">
          <cell r="A539">
            <v>76.8</v>
          </cell>
          <cell r="B539">
            <v>60</v>
          </cell>
          <cell r="C539">
            <v>30.6</v>
          </cell>
        </row>
        <row r="540">
          <cell r="A540">
            <v>76.900000000000006</v>
          </cell>
          <cell r="B540">
            <v>59.9</v>
          </cell>
          <cell r="C540">
            <v>30.6</v>
          </cell>
        </row>
        <row r="541">
          <cell r="A541">
            <v>77</v>
          </cell>
          <cell r="B541">
            <v>59.9</v>
          </cell>
          <cell r="C541">
            <v>30.5</v>
          </cell>
        </row>
        <row r="542">
          <cell r="A542">
            <v>77.2</v>
          </cell>
          <cell r="B542">
            <v>59.9</v>
          </cell>
          <cell r="C542">
            <v>30.5</v>
          </cell>
        </row>
        <row r="543">
          <cell r="A543">
            <v>77.3</v>
          </cell>
          <cell r="B543">
            <v>59.8</v>
          </cell>
          <cell r="C543">
            <v>30.5</v>
          </cell>
        </row>
        <row r="544">
          <cell r="A544">
            <v>77.5</v>
          </cell>
          <cell r="B544">
            <v>59.8</v>
          </cell>
          <cell r="C544">
            <v>30.5</v>
          </cell>
        </row>
        <row r="545">
          <cell r="A545">
            <v>77.599999999999994</v>
          </cell>
          <cell r="B545">
            <v>59.8</v>
          </cell>
          <cell r="C545">
            <v>30.5</v>
          </cell>
        </row>
        <row r="546">
          <cell r="A546">
            <v>77.8</v>
          </cell>
          <cell r="B546">
            <v>59.7</v>
          </cell>
          <cell r="C546">
            <v>30.4</v>
          </cell>
        </row>
        <row r="547">
          <cell r="A547">
            <v>77.900000000000006</v>
          </cell>
          <cell r="B547">
            <v>59.7</v>
          </cell>
          <cell r="C547">
            <v>30.4</v>
          </cell>
        </row>
        <row r="548">
          <cell r="A548">
            <v>78</v>
          </cell>
          <cell r="B548">
            <v>59.6</v>
          </cell>
          <cell r="C548">
            <v>30.4</v>
          </cell>
        </row>
        <row r="549">
          <cell r="A549">
            <v>78.2</v>
          </cell>
          <cell r="B549">
            <v>59.6</v>
          </cell>
          <cell r="C549">
            <v>30.4</v>
          </cell>
        </row>
        <row r="550">
          <cell r="A550">
            <v>78.3</v>
          </cell>
          <cell r="B550">
            <v>59.6</v>
          </cell>
          <cell r="C550">
            <v>30.4</v>
          </cell>
        </row>
        <row r="551">
          <cell r="A551">
            <v>78.5</v>
          </cell>
          <cell r="B551">
            <v>59.5</v>
          </cell>
          <cell r="C551">
            <v>30.3</v>
          </cell>
        </row>
        <row r="552">
          <cell r="A552">
            <v>78.599999999999994</v>
          </cell>
          <cell r="B552">
            <v>59.5</v>
          </cell>
          <cell r="C552">
            <v>30.3</v>
          </cell>
        </row>
        <row r="553">
          <cell r="A553">
            <v>78.8</v>
          </cell>
          <cell r="B553">
            <v>59.4</v>
          </cell>
          <cell r="C553">
            <v>30.3</v>
          </cell>
        </row>
        <row r="554">
          <cell r="A554">
            <v>78.900000000000006</v>
          </cell>
          <cell r="B554">
            <v>59.4</v>
          </cell>
          <cell r="C554">
            <v>30.3</v>
          </cell>
        </row>
        <row r="555">
          <cell r="A555">
            <v>79.099999999999994</v>
          </cell>
          <cell r="B555">
            <v>59.4</v>
          </cell>
          <cell r="C555">
            <v>30.3</v>
          </cell>
        </row>
        <row r="556">
          <cell r="A556">
            <v>79.2</v>
          </cell>
          <cell r="B556">
            <v>59.3</v>
          </cell>
          <cell r="C556">
            <v>30.2</v>
          </cell>
        </row>
        <row r="557">
          <cell r="A557">
            <v>79.3</v>
          </cell>
          <cell r="B557">
            <v>59.3</v>
          </cell>
          <cell r="C557">
            <v>30.2</v>
          </cell>
        </row>
        <row r="558">
          <cell r="A558">
            <v>79.5</v>
          </cell>
          <cell r="B558">
            <v>59.3</v>
          </cell>
          <cell r="C558">
            <v>30.2</v>
          </cell>
        </row>
        <row r="559">
          <cell r="A559">
            <v>79.599999999999994</v>
          </cell>
          <cell r="B559">
            <v>59.2</v>
          </cell>
          <cell r="C559">
            <v>30.2</v>
          </cell>
        </row>
        <row r="560">
          <cell r="A560">
            <v>79.8</v>
          </cell>
          <cell r="B560">
            <v>59.2</v>
          </cell>
          <cell r="C560">
            <v>30.2</v>
          </cell>
        </row>
        <row r="561">
          <cell r="A561">
            <v>79.900000000000006</v>
          </cell>
          <cell r="B561">
            <v>59.1</v>
          </cell>
          <cell r="C561">
            <v>30.1</v>
          </cell>
        </row>
        <row r="562">
          <cell r="A562">
            <v>80.099999999999994</v>
          </cell>
          <cell r="B562">
            <v>59.1</v>
          </cell>
          <cell r="C562">
            <v>30.1</v>
          </cell>
        </row>
        <row r="563">
          <cell r="A563">
            <v>80.2</v>
          </cell>
          <cell r="B563">
            <v>59.1</v>
          </cell>
          <cell r="C563">
            <v>30.1</v>
          </cell>
        </row>
        <row r="564">
          <cell r="A564">
            <v>80.400000000000006</v>
          </cell>
          <cell r="B564">
            <v>59</v>
          </cell>
          <cell r="C564">
            <v>30.1</v>
          </cell>
        </row>
        <row r="565">
          <cell r="A565">
            <v>80.5</v>
          </cell>
          <cell r="B565">
            <v>59</v>
          </cell>
          <cell r="C565">
            <v>30.1</v>
          </cell>
        </row>
        <row r="566">
          <cell r="A566">
            <v>80.599999999999994</v>
          </cell>
          <cell r="B566">
            <v>59</v>
          </cell>
          <cell r="C566">
            <v>30.1</v>
          </cell>
        </row>
        <row r="567">
          <cell r="A567">
            <v>80.8</v>
          </cell>
          <cell r="B567">
            <v>58.9</v>
          </cell>
          <cell r="C567">
            <v>30</v>
          </cell>
        </row>
        <row r="568">
          <cell r="A568">
            <v>80.900000000000006</v>
          </cell>
          <cell r="B568">
            <v>58.9</v>
          </cell>
          <cell r="C568">
            <v>30</v>
          </cell>
        </row>
        <row r="569">
          <cell r="A569">
            <v>81.099999999999994</v>
          </cell>
          <cell r="B569">
            <v>58.8</v>
          </cell>
          <cell r="C569">
            <v>30</v>
          </cell>
        </row>
        <row r="570">
          <cell r="A570">
            <v>81.2</v>
          </cell>
          <cell r="B570">
            <v>58.8</v>
          </cell>
          <cell r="C570">
            <v>30</v>
          </cell>
        </row>
        <row r="571">
          <cell r="A571">
            <v>81.400000000000006</v>
          </cell>
          <cell r="B571">
            <v>58.8</v>
          </cell>
          <cell r="C571">
            <v>30</v>
          </cell>
        </row>
        <row r="572">
          <cell r="A572">
            <v>81.5</v>
          </cell>
          <cell r="B572">
            <v>58.7</v>
          </cell>
          <cell r="C572">
            <v>29.9</v>
          </cell>
        </row>
        <row r="573">
          <cell r="A573">
            <v>81.599999999999994</v>
          </cell>
          <cell r="B573">
            <v>58.7</v>
          </cell>
          <cell r="C573">
            <v>29.9</v>
          </cell>
        </row>
        <row r="574">
          <cell r="A574">
            <v>81.8</v>
          </cell>
          <cell r="B574">
            <v>58.7</v>
          </cell>
          <cell r="C574">
            <v>29.9</v>
          </cell>
        </row>
        <row r="575">
          <cell r="A575">
            <v>81.900000000000006</v>
          </cell>
          <cell r="B575">
            <v>58.6</v>
          </cell>
          <cell r="C575">
            <v>29.9</v>
          </cell>
        </row>
        <row r="576">
          <cell r="A576">
            <v>82.1</v>
          </cell>
          <cell r="B576">
            <v>58.6</v>
          </cell>
          <cell r="C576">
            <v>29.9</v>
          </cell>
        </row>
        <row r="577">
          <cell r="A577">
            <v>82.2</v>
          </cell>
          <cell r="B577">
            <v>58.5</v>
          </cell>
          <cell r="C577">
            <v>29.8</v>
          </cell>
        </row>
        <row r="578">
          <cell r="A578">
            <v>82.4</v>
          </cell>
          <cell r="B578">
            <v>58.5</v>
          </cell>
          <cell r="C578">
            <v>29.8</v>
          </cell>
        </row>
        <row r="579">
          <cell r="A579">
            <v>82.5</v>
          </cell>
          <cell r="B579">
            <v>58.5</v>
          </cell>
          <cell r="C579">
            <v>29.8</v>
          </cell>
        </row>
        <row r="580">
          <cell r="A580">
            <v>82.7</v>
          </cell>
          <cell r="B580">
            <v>58.4</v>
          </cell>
          <cell r="C580">
            <v>29.8</v>
          </cell>
        </row>
        <row r="581">
          <cell r="A581">
            <v>82.8</v>
          </cell>
          <cell r="B581">
            <v>58.4</v>
          </cell>
          <cell r="C581">
            <v>29.8</v>
          </cell>
        </row>
        <row r="582">
          <cell r="A582">
            <v>82.9</v>
          </cell>
          <cell r="B582">
            <v>58.4</v>
          </cell>
          <cell r="C582">
            <v>29.7</v>
          </cell>
        </row>
        <row r="583">
          <cell r="A583">
            <v>83.1</v>
          </cell>
          <cell r="B583">
            <v>58.3</v>
          </cell>
          <cell r="C583">
            <v>29.7</v>
          </cell>
        </row>
        <row r="584">
          <cell r="A584">
            <v>83.2</v>
          </cell>
          <cell r="B584">
            <v>58.3</v>
          </cell>
          <cell r="C584">
            <v>29.7</v>
          </cell>
        </row>
        <row r="585">
          <cell r="A585">
            <v>83.4</v>
          </cell>
          <cell r="B585">
            <v>58.2</v>
          </cell>
          <cell r="C585">
            <v>29.7</v>
          </cell>
        </row>
        <row r="586">
          <cell r="A586">
            <v>83.5</v>
          </cell>
          <cell r="B586">
            <v>58.2</v>
          </cell>
          <cell r="C586">
            <v>29.7</v>
          </cell>
        </row>
        <row r="587">
          <cell r="A587">
            <v>83.7</v>
          </cell>
          <cell r="B587">
            <v>58.2</v>
          </cell>
          <cell r="C587">
            <v>29.6</v>
          </cell>
        </row>
        <row r="588">
          <cell r="A588">
            <v>83.8</v>
          </cell>
          <cell r="B588">
            <v>58.1</v>
          </cell>
          <cell r="C588">
            <v>29.6</v>
          </cell>
        </row>
        <row r="589">
          <cell r="A589">
            <v>84</v>
          </cell>
          <cell r="B589">
            <v>58.1</v>
          </cell>
          <cell r="C589">
            <v>29.6</v>
          </cell>
        </row>
        <row r="590">
          <cell r="A590">
            <v>84.1</v>
          </cell>
          <cell r="B590">
            <v>58.1</v>
          </cell>
          <cell r="C590">
            <v>29.6</v>
          </cell>
        </row>
        <row r="591">
          <cell r="A591">
            <v>84.2</v>
          </cell>
          <cell r="B591">
            <v>58</v>
          </cell>
          <cell r="C591">
            <v>29.6</v>
          </cell>
        </row>
        <row r="592">
          <cell r="A592">
            <v>84.4</v>
          </cell>
          <cell r="B592">
            <v>58</v>
          </cell>
          <cell r="C592">
            <v>29.6</v>
          </cell>
        </row>
        <row r="593">
          <cell r="A593">
            <v>84.5</v>
          </cell>
          <cell r="B593">
            <v>57.9</v>
          </cell>
          <cell r="C593">
            <v>29.5</v>
          </cell>
        </row>
        <row r="594">
          <cell r="A594">
            <v>84.7</v>
          </cell>
          <cell r="B594">
            <v>57.9</v>
          </cell>
          <cell r="C594">
            <v>29.5</v>
          </cell>
        </row>
        <row r="595">
          <cell r="A595">
            <v>84.8</v>
          </cell>
          <cell r="B595">
            <v>57.9</v>
          </cell>
          <cell r="C595">
            <v>29.5</v>
          </cell>
        </row>
        <row r="596">
          <cell r="A596">
            <v>85</v>
          </cell>
          <cell r="B596">
            <v>57.8</v>
          </cell>
          <cell r="C596">
            <v>29.5</v>
          </cell>
        </row>
        <row r="597">
          <cell r="A597">
            <v>85.1</v>
          </cell>
          <cell r="B597">
            <v>57.8</v>
          </cell>
          <cell r="C597">
            <v>29.5</v>
          </cell>
        </row>
        <row r="598">
          <cell r="A598">
            <v>85.2</v>
          </cell>
          <cell r="B598">
            <v>57.8</v>
          </cell>
          <cell r="C598">
            <v>29.4</v>
          </cell>
        </row>
        <row r="599">
          <cell r="A599">
            <v>85.4</v>
          </cell>
          <cell r="B599">
            <v>57.7</v>
          </cell>
          <cell r="C599">
            <v>29.4</v>
          </cell>
        </row>
        <row r="600">
          <cell r="A600">
            <v>85.5</v>
          </cell>
          <cell r="B600">
            <v>57.7</v>
          </cell>
          <cell r="C600">
            <v>29.4</v>
          </cell>
        </row>
        <row r="601">
          <cell r="A601">
            <v>85.7</v>
          </cell>
          <cell r="B601">
            <v>57.6</v>
          </cell>
          <cell r="C601">
            <v>29.4</v>
          </cell>
        </row>
        <row r="602">
          <cell r="A602">
            <v>85.8</v>
          </cell>
          <cell r="B602">
            <v>57.6</v>
          </cell>
          <cell r="C602">
            <v>29.4</v>
          </cell>
        </row>
        <row r="603">
          <cell r="A603">
            <v>86</v>
          </cell>
          <cell r="B603">
            <v>57.6</v>
          </cell>
          <cell r="C603">
            <v>29.3</v>
          </cell>
        </row>
        <row r="604">
          <cell r="A604">
            <v>86.1</v>
          </cell>
          <cell r="B604">
            <v>57.5</v>
          </cell>
          <cell r="C604">
            <v>29.3</v>
          </cell>
        </row>
        <row r="605">
          <cell r="A605">
            <v>86.3</v>
          </cell>
          <cell r="B605">
            <v>57.5</v>
          </cell>
          <cell r="C605">
            <v>29.3</v>
          </cell>
        </row>
        <row r="606">
          <cell r="A606">
            <v>86.4</v>
          </cell>
          <cell r="B606">
            <v>57.5</v>
          </cell>
          <cell r="C606">
            <v>29.3</v>
          </cell>
        </row>
        <row r="607">
          <cell r="A607">
            <v>86.5</v>
          </cell>
          <cell r="B607">
            <v>57.4</v>
          </cell>
          <cell r="C607">
            <v>29.3</v>
          </cell>
        </row>
        <row r="608">
          <cell r="A608">
            <v>86.7</v>
          </cell>
          <cell r="B608">
            <v>57.4</v>
          </cell>
          <cell r="C608">
            <v>29.3</v>
          </cell>
        </row>
        <row r="609">
          <cell r="A609">
            <v>86.8</v>
          </cell>
          <cell r="B609">
            <v>57.3</v>
          </cell>
          <cell r="C609">
            <v>29.2</v>
          </cell>
        </row>
        <row r="610">
          <cell r="A610">
            <v>87</v>
          </cell>
          <cell r="B610">
            <v>57.3</v>
          </cell>
          <cell r="C610">
            <v>29.2</v>
          </cell>
        </row>
        <row r="611">
          <cell r="A611">
            <v>87.1</v>
          </cell>
          <cell r="B611">
            <v>57.3</v>
          </cell>
          <cell r="C611">
            <v>29.2</v>
          </cell>
        </row>
        <row r="612">
          <cell r="A612">
            <v>87.3</v>
          </cell>
          <cell r="B612">
            <v>57.2</v>
          </cell>
          <cell r="C612">
            <v>29.2</v>
          </cell>
        </row>
        <row r="613">
          <cell r="A613">
            <v>87.4</v>
          </cell>
          <cell r="B613">
            <v>57.2</v>
          </cell>
          <cell r="C613">
            <v>29.2</v>
          </cell>
        </row>
        <row r="614">
          <cell r="A614">
            <v>87.6</v>
          </cell>
          <cell r="B614">
            <v>57.2</v>
          </cell>
          <cell r="C614">
            <v>29.1</v>
          </cell>
        </row>
        <row r="615">
          <cell r="A615">
            <v>87.7</v>
          </cell>
          <cell r="B615">
            <v>57.1</v>
          </cell>
          <cell r="C615">
            <v>29.1</v>
          </cell>
        </row>
        <row r="616">
          <cell r="A616">
            <v>87.8</v>
          </cell>
          <cell r="B616">
            <v>57.1</v>
          </cell>
          <cell r="C616">
            <v>29.1</v>
          </cell>
        </row>
        <row r="617">
          <cell r="A617">
            <v>88</v>
          </cell>
          <cell r="B617">
            <v>57</v>
          </cell>
          <cell r="C617">
            <v>29.1</v>
          </cell>
        </row>
        <row r="618">
          <cell r="A618">
            <v>88.1</v>
          </cell>
          <cell r="B618">
            <v>57</v>
          </cell>
          <cell r="C618">
            <v>29.1</v>
          </cell>
        </row>
        <row r="619">
          <cell r="A619">
            <v>88.3</v>
          </cell>
          <cell r="B619">
            <v>57</v>
          </cell>
          <cell r="C619">
            <v>29</v>
          </cell>
        </row>
        <row r="620">
          <cell r="A620">
            <v>88.4</v>
          </cell>
          <cell r="B620">
            <v>56.9</v>
          </cell>
          <cell r="C620">
            <v>29</v>
          </cell>
        </row>
        <row r="621">
          <cell r="A621">
            <v>88.6</v>
          </cell>
          <cell r="B621">
            <v>56.9</v>
          </cell>
          <cell r="C621">
            <v>29</v>
          </cell>
        </row>
        <row r="622">
          <cell r="A622">
            <v>88.7</v>
          </cell>
          <cell r="B622">
            <v>56.9</v>
          </cell>
          <cell r="C622">
            <v>29</v>
          </cell>
        </row>
        <row r="623">
          <cell r="A623">
            <v>88.8</v>
          </cell>
          <cell r="B623">
            <v>56.8</v>
          </cell>
          <cell r="C623">
            <v>29</v>
          </cell>
        </row>
        <row r="624">
          <cell r="A624">
            <v>89</v>
          </cell>
          <cell r="B624">
            <v>56.8</v>
          </cell>
          <cell r="C624">
            <v>29</v>
          </cell>
        </row>
        <row r="625">
          <cell r="A625">
            <v>89.1</v>
          </cell>
          <cell r="B625">
            <v>56.8</v>
          </cell>
          <cell r="C625">
            <v>28.9</v>
          </cell>
        </row>
        <row r="626">
          <cell r="A626">
            <v>89.3</v>
          </cell>
          <cell r="B626">
            <v>56.7</v>
          </cell>
          <cell r="C626">
            <v>28.9</v>
          </cell>
        </row>
        <row r="627">
          <cell r="A627">
            <v>89.4</v>
          </cell>
          <cell r="B627">
            <v>56.7</v>
          </cell>
          <cell r="C627">
            <v>28.9</v>
          </cell>
        </row>
        <row r="628">
          <cell r="A628">
            <v>89.6</v>
          </cell>
          <cell r="B628">
            <v>56.6</v>
          </cell>
          <cell r="C628">
            <v>28.9</v>
          </cell>
        </row>
        <row r="629">
          <cell r="A629">
            <v>89.7</v>
          </cell>
          <cell r="B629">
            <v>56.6</v>
          </cell>
          <cell r="C629">
            <v>28.9</v>
          </cell>
        </row>
        <row r="630">
          <cell r="A630">
            <v>89.9</v>
          </cell>
          <cell r="B630">
            <v>56.6</v>
          </cell>
          <cell r="C630">
            <v>28.8</v>
          </cell>
        </row>
        <row r="631">
          <cell r="A631">
            <v>90</v>
          </cell>
          <cell r="B631">
            <v>56.5</v>
          </cell>
          <cell r="C631">
            <v>28.8</v>
          </cell>
        </row>
        <row r="632">
          <cell r="A632">
            <v>90.1</v>
          </cell>
          <cell r="B632">
            <v>56.5</v>
          </cell>
          <cell r="C632">
            <v>28.8</v>
          </cell>
        </row>
        <row r="633">
          <cell r="A633">
            <v>90.3</v>
          </cell>
          <cell r="B633">
            <v>56.5</v>
          </cell>
          <cell r="C633">
            <v>28.8</v>
          </cell>
        </row>
        <row r="634">
          <cell r="A634">
            <v>90.4</v>
          </cell>
          <cell r="B634">
            <v>56.4</v>
          </cell>
          <cell r="C634">
            <v>28.8</v>
          </cell>
        </row>
        <row r="635">
          <cell r="A635">
            <v>90.6</v>
          </cell>
          <cell r="B635">
            <v>56.4</v>
          </cell>
          <cell r="C635">
            <v>28.7</v>
          </cell>
        </row>
        <row r="636">
          <cell r="A636">
            <v>90.7</v>
          </cell>
          <cell r="B636">
            <v>56.4</v>
          </cell>
          <cell r="C636">
            <v>28.7</v>
          </cell>
        </row>
        <row r="637">
          <cell r="A637">
            <v>90.9</v>
          </cell>
          <cell r="B637">
            <v>56.3</v>
          </cell>
          <cell r="C637">
            <v>28.7</v>
          </cell>
        </row>
        <row r="638">
          <cell r="A638">
            <v>91</v>
          </cell>
          <cell r="B638">
            <v>56.3</v>
          </cell>
          <cell r="C638">
            <v>28.7</v>
          </cell>
        </row>
        <row r="639">
          <cell r="A639">
            <v>91.2</v>
          </cell>
          <cell r="B639">
            <v>56.2</v>
          </cell>
          <cell r="C639">
            <v>28.7</v>
          </cell>
        </row>
        <row r="640">
          <cell r="A640">
            <v>91.3</v>
          </cell>
          <cell r="B640">
            <v>56.2</v>
          </cell>
          <cell r="C640">
            <v>28.7</v>
          </cell>
        </row>
        <row r="641">
          <cell r="A641">
            <v>91.4</v>
          </cell>
          <cell r="B641">
            <v>56.2</v>
          </cell>
          <cell r="C641">
            <v>28.6</v>
          </cell>
        </row>
        <row r="642">
          <cell r="A642">
            <v>91.6</v>
          </cell>
          <cell r="B642">
            <v>56.1</v>
          </cell>
          <cell r="C642">
            <v>28.6</v>
          </cell>
        </row>
        <row r="643">
          <cell r="A643">
            <v>91.7</v>
          </cell>
          <cell r="B643">
            <v>56.1</v>
          </cell>
          <cell r="C643">
            <v>28.6</v>
          </cell>
        </row>
        <row r="644">
          <cell r="A644">
            <v>91.9</v>
          </cell>
          <cell r="B644">
            <v>56.1</v>
          </cell>
          <cell r="C644">
            <v>28.6</v>
          </cell>
        </row>
        <row r="645">
          <cell r="A645">
            <v>92</v>
          </cell>
          <cell r="B645">
            <v>56</v>
          </cell>
          <cell r="C645">
            <v>28.6</v>
          </cell>
        </row>
        <row r="646">
          <cell r="A646">
            <v>92.2</v>
          </cell>
          <cell r="B646">
            <v>56</v>
          </cell>
          <cell r="C646">
            <v>28.5</v>
          </cell>
        </row>
        <row r="647">
          <cell r="A647">
            <v>92.3</v>
          </cell>
          <cell r="B647">
            <v>56</v>
          </cell>
          <cell r="C647">
            <v>28.5</v>
          </cell>
        </row>
        <row r="648">
          <cell r="A648">
            <v>92.4</v>
          </cell>
          <cell r="B648">
            <v>55.9</v>
          </cell>
          <cell r="C648">
            <v>28.5</v>
          </cell>
        </row>
        <row r="649">
          <cell r="A649">
            <v>92.6</v>
          </cell>
          <cell r="B649">
            <v>55.9</v>
          </cell>
          <cell r="C649">
            <v>28.5</v>
          </cell>
        </row>
        <row r="650">
          <cell r="A650">
            <v>92.7</v>
          </cell>
          <cell r="B650">
            <v>55.9</v>
          </cell>
          <cell r="C650">
            <v>28.5</v>
          </cell>
        </row>
        <row r="651">
          <cell r="A651">
            <v>92.9</v>
          </cell>
          <cell r="B651">
            <v>55.8</v>
          </cell>
          <cell r="C651">
            <v>28.5</v>
          </cell>
        </row>
        <row r="652">
          <cell r="A652">
            <v>93</v>
          </cell>
          <cell r="B652">
            <v>55.8</v>
          </cell>
          <cell r="C652">
            <v>28.4</v>
          </cell>
        </row>
        <row r="653">
          <cell r="A653">
            <v>93.2</v>
          </cell>
          <cell r="B653">
            <v>55.7</v>
          </cell>
          <cell r="C653">
            <v>28.4</v>
          </cell>
        </row>
        <row r="654">
          <cell r="A654">
            <v>93.3</v>
          </cell>
          <cell r="B654">
            <v>55.7</v>
          </cell>
          <cell r="C654">
            <v>28.4</v>
          </cell>
        </row>
        <row r="655">
          <cell r="A655">
            <v>93.5</v>
          </cell>
          <cell r="B655">
            <v>55.7</v>
          </cell>
          <cell r="C655">
            <v>28.4</v>
          </cell>
        </row>
        <row r="656">
          <cell r="A656">
            <v>93.6</v>
          </cell>
          <cell r="B656">
            <v>55.6</v>
          </cell>
          <cell r="C656">
            <v>28.4</v>
          </cell>
        </row>
        <row r="657">
          <cell r="A657">
            <v>93.7</v>
          </cell>
          <cell r="B657">
            <v>55.6</v>
          </cell>
          <cell r="C657">
            <v>28.3</v>
          </cell>
        </row>
        <row r="658">
          <cell r="A658">
            <v>93.9</v>
          </cell>
          <cell r="B658">
            <v>55.6</v>
          </cell>
          <cell r="C658">
            <v>28.3</v>
          </cell>
        </row>
        <row r="659">
          <cell r="A659">
            <v>94</v>
          </cell>
          <cell r="B659">
            <v>55.5</v>
          </cell>
          <cell r="C659">
            <v>28.3</v>
          </cell>
        </row>
        <row r="660">
          <cell r="A660">
            <v>94.2</v>
          </cell>
          <cell r="B660">
            <v>55.5</v>
          </cell>
          <cell r="C660">
            <v>28.3</v>
          </cell>
        </row>
        <row r="661">
          <cell r="A661">
            <v>94.3</v>
          </cell>
          <cell r="B661">
            <v>55.5</v>
          </cell>
          <cell r="C661">
            <v>28.3</v>
          </cell>
        </row>
        <row r="662">
          <cell r="A662">
            <v>94.5</v>
          </cell>
          <cell r="B662">
            <v>55.4</v>
          </cell>
          <cell r="C662">
            <v>28.3</v>
          </cell>
        </row>
        <row r="663">
          <cell r="A663">
            <v>94.6</v>
          </cell>
          <cell r="B663">
            <v>55.4</v>
          </cell>
          <cell r="C663">
            <v>28.2</v>
          </cell>
        </row>
        <row r="664">
          <cell r="A664">
            <v>94.8</v>
          </cell>
          <cell r="B664">
            <v>55.3</v>
          </cell>
          <cell r="C664">
            <v>28.2</v>
          </cell>
        </row>
        <row r="665">
          <cell r="A665">
            <v>94.9</v>
          </cell>
          <cell r="B665">
            <v>55.3</v>
          </cell>
          <cell r="C665">
            <v>28.2</v>
          </cell>
        </row>
        <row r="666">
          <cell r="A666">
            <v>95</v>
          </cell>
          <cell r="B666">
            <v>55.3</v>
          </cell>
          <cell r="C666">
            <v>28.2</v>
          </cell>
        </row>
        <row r="667">
          <cell r="A667">
            <v>95.2</v>
          </cell>
          <cell r="B667">
            <v>55.2</v>
          </cell>
          <cell r="C667">
            <v>28.2</v>
          </cell>
        </row>
        <row r="668">
          <cell r="A668">
            <v>95.3</v>
          </cell>
          <cell r="B668">
            <v>55.2</v>
          </cell>
          <cell r="C668">
            <v>28.1</v>
          </cell>
        </row>
        <row r="669">
          <cell r="A669">
            <v>95.5</v>
          </cell>
          <cell r="B669">
            <v>55.2</v>
          </cell>
          <cell r="C669">
            <v>28.1</v>
          </cell>
        </row>
        <row r="670">
          <cell r="A670">
            <v>95.6</v>
          </cell>
          <cell r="B670">
            <v>55.1</v>
          </cell>
          <cell r="C670">
            <v>28.1</v>
          </cell>
        </row>
        <row r="671">
          <cell r="A671">
            <v>95.8</v>
          </cell>
          <cell r="B671">
            <v>55.1</v>
          </cell>
          <cell r="C671">
            <v>28.1</v>
          </cell>
        </row>
        <row r="672">
          <cell r="A672">
            <v>95.9</v>
          </cell>
          <cell r="B672">
            <v>55.1</v>
          </cell>
          <cell r="C672">
            <v>28.1</v>
          </cell>
        </row>
        <row r="673">
          <cell r="A673">
            <v>96</v>
          </cell>
          <cell r="B673">
            <v>55</v>
          </cell>
          <cell r="C673">
            <v>28.1</v>
          </cell>
        </row>
        <row r="674">
          <cell r="A674">
            <v>96.2</v>
          </cell>
          <cell r="B674">
            <v>55</v>
          </cell>
          <cell r="C674">
            <v>28</v>
          </cell>
        </row>
        <row r="675">
          <cell r="A675">
            <v>96.3</v>
          </cell>
          <cell r="B675">
            <v>55</v>
          </cell>
          <cell r="C675">
            <v>28</v>
          </cell>
        </row>
        <row r="676">
          <cell r="A676">
            <v>96.5</v>
          </cell>
          <cell r="B676">
            <v>54.9</v>
          </cell>
          <cell r="C676">
            <v>28</v>
          </cell>
        </row>
        <row r="677">
          <cell r="A677">
            <v>96.6</v>
          </cell>
          <cell r="B677">
            <v>54.9</v>
          </cell>
          <cell r="C677">
            <v>28</v>
          </cell>
        </row>
        <row r="678">
          <cell r="A678">
            <v>96.8</v>
          </cell>
          <cell r="B678">
            <v>54.9</v>
          </cell>
          <cell r="C678">
            <v>28</v>
          </cell>
        </row>
        <row r="679">
          <cell r="A679">
            <v>96.9</v>
          </cell>
          <cell r="B679">
            <v>54.8</v>
          </cell>
          <cell r="C679">
            <v>27.9</v>
          </cell>
        </row>
        <row r="680">
          <cell r="A680">
            <v>97.1</v>
          </cell>
          <cell r="B680">
            <v>54.8</v>
          </cell>
          <cell r="C680">
            <v>27.9</v>
          </cell>
        </row>
        <row r="681">
          <cell r="A681">
            <v>97.2</v>
          </cell>
          <cell r="B681">
            <v>54.7</v>
          </cell>
          <cell r="C681">
            <v>27.9</v>
          </cell>
        </row>
        <row r="682">
          <cell r="A682">
            <v>97.3</v>
          </cell>
          <cell r="B682">
            <v>54.7</v>
          </cell>
          <cell r="C682">
            <v>27.9</v>
          </cell>
        </row>
        <row r="683">
          <cell r="A683">
            <v>97.5</v>
          </cell>
          <cell r="B683">
            <v>54.7</v>
          </cell>
          <cell r="C683">
            <v>27.9</v>
          </cell>
        </row>
        <row r="684">
          <cell r="A684">
            <v>97.6</v>
          </cell>
          <cell r="B684">
            <v>54.6</v>
          </cell>
          <cell r="C684">
            <v>27.9</v>
          </cell>
        </row>
        <row r="685">
          <cell r="A685">
            <v>97.8</v>
          </cell>
          <cell r="B685">
            <v>54.6</v>
          </cell>
          <cell r="C685">
            <v>27.8</v>
          </cell>
        </row>
        <row r="686">
          <cell r="A686">
            <v>97.9</v>
          </cell>
          <cell r="B686">
            <v>54.6</v>
          </cell>
          <cell r="C686">
            <v>27.8</v>
          </cell>
        </row>
        <row r="687">
          <cell r="A687">
            <v>98.1</v>
          </cell>
          <cell r="B687">
            <v>54.5</v>
          </cell>
          <cell r="C687">
            <v>27.8</v>
          </cell>
        </row>
        <row r="688">
          <cell r="A688">
            <v>98.2</v>
          </cell>
          <cell r="B688">
            <v>54.5</v>
          </cell>
          <cell r="C688">
            <v>27.8</v>
          </cell>
        </row>
        <row r="689">
          <cell r="A689">
            <v>98.4</v>
          </cell>
          <cell r="B689">
            <v>54.5</v>
          </cell>
          <cell r="C689">
            <v>27.8</v>
          </cell>
        </row>
        <row r="690">
          <cell r="A690">
            <v>98.5</v>
          </cell>
          <cell r="B690">
            <v>54.4</v>
          </cell>
          <cell r="C690">
            <v>27.7</v>
          </cell>
        </row>
        <row r="691">
          <cell r="A691">
            <v>98.6</v>
          </cell>
          <cell r="B691">
            <v>54.4</v>
          </cell>
          <cell r="C691">
            <v>27.7</v>
          </cell>
        </row>
        <row r="692">
          <cell r="A692">
            <v>98.8</v>
          </cell>
          <cell r="B692">
            <v>54.4</v>
          </cell>
          <cell r="C692">
            <v>27.7</v>
          </cell>
        </row>
        <row r="693">
          <cell r="A693">
            <v>98.9</v>
          </cell>
          <cell r="B693">
            <v>54.3</v>
          </cell>
          <cell r="C693">
            <v>27.7</v>
          </cell>
        </row>
        <row r="694">
          <cell r="A694">
            <v>99.1</v>
          </cell>
          <cell r="B694">
            <v>54.3</v>
          </cell>
          <cell r="C694">
            <v>27.7</v>
          </cell>
        </row>
        <row r="695">
          <cell r="A695">
            <v>99.2</v>
          </cell>
          <cell r="B695">
            <v>54.3</v>
          </cell>
          <cell r="C695">
            <v>27.7</v>
          </cell>
        </row>
        <row r="696">
          <cell r="A696">
            <v>99.4</v>
          </cell>
          <cell r="B696">
            <v>54.2</v>
          </cell>
          <cell r="C696">
            <v>27.6</v>
          </cell>
        </row>
        <row r="697">
          <cell r="A697">
            <v>99.5</v>
          </cell>
          <cell r="B697">
            <v>54.2</v>
          </cell>
          <cell r="C697">
            <v>27.6</v>
          </cell>
        </row>
        <row r="698">
          <cell r="A698">
            <v>99.6</v>
          </cell>
          <cell r="B698">
            <v>54.2</v>
          </cell>
          <cell r="C698">
            <v>27.6</v>
          </cell>
        </row>
        <row r="699">
          <cell r="A699">
            <v>99.8</v>
          </cell>
          <cell r="B699">
            <v>54.1</v>
          </cell>
          <cell r="C699">
            <v>27.6</v>
          </cell>
        </row>
        <row r="700">
          <cell r="A700">
            <v>99.9</v>
          </cell>
          <cell r="B700">
            <v>54.1</v>
          </cell>
          <cell r="C700">
            <v>27.6</v>
          </cell>
        </row>
        <row r="701">
          <cell r="A701">
            <v>100</v>
          </cell>
          <cell r="B701">
            <v>54</v>
          </cell>
          <cell r="C701">
            <v>27.6</v>
          </cell>
        </row>
        <row r="702">
          <cell r="A702">
            <v>100</v>
          </cell>
          <cell r="B702">
            <v>54</v>
          </cell>
          <cell r="C702">
            <v>27.5</v>
          </cell>
        </row>
        <row r="703">
          <cell r="A703">
            <v>100</v>
          </cell>
          <cell r="B703">
            <v>54</v>
          </cell>
          <cell r="C703">
            <v>27.5</v>
          </cell>
        </row>
        <row r="704">
          <cell r="A704">
            <v>101</v>
          </cell>
          <cell r="B704">
            <v>53.9</v>
          </cell>
          <cell r="C704">
            <v>27.5</v>
          </cell>
        </row>
        <row r="705">
          <cell r="A705">
            <v>101</v>
          </cell>
          <cell r="B705">
            <v>53.9</v>
          </cell>
          <cell r="C705">
            <v>27.5</v>
          </cell>
        </row>
        <row r="706">
          <cell r="A706">
            <v>101</v>
          </cell>
          <cell r="B706">
            <v>53.9</v>
          </cell>
          <cell r="C706">
            <v>27.5</v>
          </cell>
        </row>
        <row r="707">
          <cell r="A707">
            <v>101</v>
          </cell>
          <cell r="B707">
            <v>53.8</v>
          </cell>
          <cell r="C707">
            <v>27.4</v>
          </cell>
        </row>
        <row r="708">
          <cell r="A708">
            <v>101</v>
          </cell>
          <cell r="B708">
            <v>53.8</v>
          </cell>
          <cell r="C708">
            <v>27.4</v>
          </cell>
        </row>
        <row r="709">
          <cell r="A709">
            <v>101</v>
          </cell>
          <cell r="B709">
            <v>53.8</v>
          </cell>
          <cell r="C709">
            <v>27.4</v>
          </cell>
        </row>
        <row r="710">
          <cell r="A710">
            <v>101</v>
          </cell>
          <cell r="B710">
            <v>53.7</v>
          </cell>
          <cell r="C710">
            <v>27.4</v>
          </cell>
        </row>
        <row r="711">
          <cell r="A711">
            <v>102</v>
          </cell>
          <cell r="B711">
            <v>53.7</v>
          </cell>
          <cell r="C711">
            <v>27.4</v>
          </cell>
        </row>
        <row r="712">
          <cell r="A712">
            <v>102</v>
          </cell>
          <cell r="B712">
            <v>53.7</v>
          </cell>
          <cell r="C712">
            <v>27.4</v>
          </cell>
        </row>
        <row r="713">
          <cell r="A713">
            <v>102</v>
          </cell>
          <cell r="B713">
            <v>53.6</v>
          </cell>
          <cell r="C713">
            <v>27.3</v>
          </cell>
        </row>
        <row r="714">
          <cell r="A714">
            <v>102</v>
          </cell>
          <cell r="B714">
            <v>53.6</v>
          </cell>
          <cell r="C714">
            <v>27.3</v>
          </cell>
        </row>
        <row r="715">
          <cell r="A715">
            <v>102</v>
          </cell>
          <cell r="B715">
            <v>53.6</v>
          </cell>
          <cell r="C715">
            <v>27.3</v>
          </cell>
        </row>
        <row r="716">
          <cell r="A716">
            <v>102</v>
          </cell>
          <cell r="B716">
            <v>53.5</v>
          </cell>
          <cell r="C716">
            <v>27.3</v>
          </cell>
        </row>
        <row r="717">
          <cell r="A717">
            <v>102</v>
          </cell>
          <cell r="B717">
            <v>53.5</v>
          </cell>
          <cell r="C717">
            <v>27.3</v>
          </cell>
        </row>
        <row r="718">
          <cell r="A718">
            <v>103</v>
          </cell>
          <cell r="B718">
            <v>53.5</v>
          </cell>
          <cell r="C718">
            <v>27.3</v>
          </cell>
        </row>
        <row r="719">
          <cell r="A719">
            <v>103</v>
          </cell>
          <cell r="B719">
            <v>53.4</v>
          </cell>
          <cell r="C719">
            <v>27.2</v>
          </cell>
        </row>
        <row r="720">
          <cell r="A720">
            <v>103</v>
          </cell>
          <cell r="B720">
            <v>53.4</v>
          </cell>
          <cell r="C720">
            <v>27.2</v>
          </cell>
        </row>
        <row r="721">
          <cell r="A721">
            <v>103</v>
          </cell>
          <cell r="B721">
            <v>53.4</v>
          </cell>
          <cell r="C721">
            <v>27.2</v>
          </cell>
        </row>
        <row r="722">
          <cell r="A722">
            <v>103</v>
          </cell>
          <cell r="B722">
            <v>53.3</v>
          </cell>
          <cell r="C722">
            <v>27.2</v>
          </cell>
        </row>
        <row r="723">
          <cell r="A723">
            <v>103</v>
          </cell>
          <cell r="B723">
            <v>53.3</v>
          </cell>
          <cell r="C723">
            <v>27.2</v>
          </cell>
        </row>
        <row r="724">
          <cell r="A724">
            <v>103</v>
          </cell>
          <cell r="B724">
            <v>53.3</v>
          </cell>
          <cell r="C724">
            <v>27.1</v>
          </cell>
        </row>
        <row r="725">
          <cell r="A725">
            <v>104</v>
          </cell>
          <cell r="B725">
            <v>53.2</v>
          </cell>
          <cell r="C725">
            <v>27.1</v>
          </cell>
        </row>
        <row r="726">
          <cell r="A726">
            <v>104</v>
          </cell>
          <cell r="B726">
            <v>53.2</v>
          </cell>
          <cell r="C726">
            <v>27.1</v>
          </cell>
        </row>
        <row r="727">
          <cell r="A727">
            <v>104</v>
          </cell>
          <cell r="B727">
            <v>53.1</v>
          </cell>
          <cell r="C727">
            <v>27.1</v>
          </cell>
        </row>
        <row r="728">
          <cell r="A728">
            <v>104</v>
          </cell>
          <cell r="B728">
            <v>53.1</v>
          </cell>
          <cell r="C728">
            <v>27.1</v>
          </cell>
        </row>
        <row r="729">
          <cell r="A729">
            <v>104</v>
          </cell>
          <cell r="B729">
            <v>53.1</v>
          </cell>
          <cell r="C729">
            <v>27.1</v>
          </cell>
        </row>
        <row r="730">
          <cell r="A730">
            <v>104</v>
          </cell>
          <cell r="B730">
            <v>53</v>
          </cell>
          <cell r="C730">
            <v>27</v>
          </cell>
        </row>
        <row r="731">
          <cell r="A731">
            <v>104</v>
          </cell>
          <cell r="B731">
            <v>53</v>
          </cell>
          <cell r="C731">
            <v>27</v>
          </cell>
        </row>
        <row r="732">
          <cell r="A732">
            <v>105</v>
          </cell>
          <cell r="B732">
            <v>53</v>
          </cell>
          <cell r="C732">
            <v>27</v>
          </cell>
        </row>
        <row r="733">
          <cell r="A733">
            <v>105</v>
          </cell>
          <cell r="B733">
            <v>52.9</v>
          </cell>
          <cell r="C733">
            <v>27</v>
          </cell>
        </row>
        <row r="734">
          <cell r="A734">
            <v>105</v>
          </cell>
          <cell r="B734">
            <v>52.9</v>
          </cell>
          <cell r="C734">
            <v>27</v>
          </cell>
        </row>
        <row r="735">
          <cell r="A735">
            <v>105</v>
          </cell>
          <cell r="B735">
            <v>52.9</v>
          </cell>
          <cell r="C735">
            <v>27</v>
          </cell>
        </row>
        <row r="736">
          <cell r="A736">
            <v>105</v>
          </cell>
          <cell r="B736">
            <v>52.8</v>
          </cell>
          <cell r="C736">
            <v>26.9</v>
          </cell>
        </row>
        <row r="737">
          <cell r="A737">
            <v>105</v>
          </cell>
          <cell r="B737">
            <v>52.8</v>
          </cell>
          <cell r="C737">
            <v>26.9</v>
          </cell>
        </row>
        <row r="738">
          <cell r="A738">
            <v>105</v>
          </cell>
          <cell r="B738">
            <v>52.8</v>
          </cell>
          <cell r="C738">
            <v>26.9</v>
          </cell>
        </row>
        <row r="739">
          <cell r="A739">
            <v>106</v>
          </cell>
          <cell r="B739">
            <v>52.7</v>
          </cell>
          <cell r="C739">
            <v>26.9</v>
          </cell>
        </row>
        <row r="740">
          <cell r="A740">
            <v>106</v>
          </cell>
          <cell r="B740">
            <v>52.7</v>
          </cell>
          <cell r="C740">
            <v>26.9</v>
          </cell>
        </row>
        <row r="741">
          <cell r="A741">
            <v>106</v>
          </cell>
          <cell r="B741">
            <v>52.7</v>
          </cell>
          <cell r="C741">
            <v>26.8</v>
          </cell>
        </row>
        <row r="742">
          <cell r="A742">
            <v>106</v>
          </cell>
          <cell r="B742">
            <v>52.6</v>
          </cell>
          <cell r="C742">
            <v>26.8</v>
          </cell>
        </row>
        <row r="743">
          <cell r="A743">
            <v>106</v>
          </cell>
          <cell r="B743">
            <v>52.6</v>
          </cell>
          <cell r="C743">
            <v>26.8</v>
          </cell>
        </row>
        <row r="744">
          <cell r="A744">
            <v>106</v>
          </cell>
          <cell r="B744">
            <v>52.6</v>
          </cell>
          <cell r="C744">
            <v>26.8</v>
          </cell>
        </row>
        <row r="745">
          <cell r="A745">
            <v>106</v>
          </cell>
          <cell r="B745">
            <v>52.5</v>
          </cell>
          <cell r="C745">
            <v>26.8</v>
          </cell>
        </row>
        <row r="746">
          <cell r="A746">
            <v>107</v>
          </cell>
          <cell r="B746">
            <v>52.5</v>
          </cell>
          <cell r="C746">
            <v>26.8</v>
          </cell>
        </row>
        <row r="747">
          <cell r="A747">
            <v>107</v>
          </cell>
          <cell r="B747">
            <v>52.5</v>
          </cell>
          <cell r="C747">
            <v>26.7</v>
          </cell>
        </row>
        <row r="748">
          <cell r="A748">
            <v>107</v>
          </cell>
          <cell r="B748">
            <v>52.4</v>
          </cell>
          <cell r="C748">
            <v>26.7</v>
          </cell>
        </row>
        <row r="749">
          <cell r="A749">
            <v>107</v>
          </cell>
          <cell r="B749">
            <v>52.4</v>
          </cell>
          <cell r="C749">
            <v>26.7</v>
          </cell>
        </row>
        <row r="750">
          <cell r="A750">
            <v>107</v>
          </cell>
          <cell r="B750">
            <v>52.4</v>
          </cell>
          <cell r="C750">
            <v>26.7</v>
          </cell>
        </row>
        <row r="751">
          <cell r="A751">
            <v>107</v>
          </cell>
          <cell r="B751">
            <v>52.3</v>
          </cell>
          <cell r="C751">
            <v>26.7</v>
          </cell>
        </row>
        <row r="752">
          <cell r="A752">
            <v>107</v>
          </cell>
          <cell r="B752">
            <v>52.3</v>
          </cell>
          <cell r="C752">
            <v>26.7</v>
          </cell>
        </row>
        <row r="753">
          <cell r="A753">
            <v>108</v>
          </cell>
          <cell r="B753">
            <v>52.3</v>
          </cell>
          <cell r="C753">
            <v>26.6</v>
          </cell>
        </row>
        <row r="754">
          <cell r="A754">
            <v>108</v>
          </cell>
          <cell r="B754">
            <v>52.2</v>
          </cell>
          <cell r="C754">
            <v>26.6</v>
          </cell>
        </row>
        <row r="755">
          <cell r="A755">
            <v>108</v>
          </cell>
          <cell r="B755">
            <v>52.2</v>
          </cell>
          <cell r="C755">
            <v>26.6</v>
          </cell>
        </row>
        <row r="756">
          <cell r="A756">
            <v>108</v>
          </cell>
          <cell r="B756">
            <v>52.2</v>
          </cell>
          <cell r="C756">
            <v>26.6</v>
          </cell>
        </row>
        <row r="757">
          <cell r="A757">
            <v>108</v>
          </cell>
          <cell r="B757">
            <v>52.1</v>
          </cell>
          <cell r="C757">
            <v>26.6</v>
          </cell>
        </row>
        <row r="758">
          <cell r="A758">
            <v>108</v>
          </cell>
          <cell r="B758">
            <v>52.1</v>
          </cell>
          <cell r="C758">
            <v>26.6</v>
          </cell>
        </row>
        <row r="759">
          <cell r="A759">
            <v>108</v>
          </cell>
          <cell r="B759">
            <v>52.1</v>
          </cell>
          <cell r="C759">
            <v>26.5</v>
          </cell>
        </row>
        <row r="760">
          <cell r="A760">
            <v>109</v>
          </cell>
          <cell r="B760">
            <v>52</v>
          </cell>
          <cell r="C760">
            <v>26.5</v>
          </cell>
        </row>
        <row r="761">
          <cell r="A761">
            <v>109</v>
          </cell>
          <cell r="B761">
            <v>52</v>
          </cell>
          <cell r="C761">
            <v>26.5</v>
          </cell>
        </row>
        <row r="762">
          <cell r="A762">
            <v>109</v>
          </cell>
          <cell r="B762">
            <v>52</v>
          </cell>
          <cell r="C762">
            <v>26.5</v>
          </cell>
        </row>
        <row r="763">
          <cell r="A763">
            <v>109</v>
          </cell>
          <cell r="B763">
            <v>51.9</v>
          </cell>
          <cell r="C763">
            <v>26.5</v>
          </cell>
        </row>
        <row r="764">
          <cell r="A764">
            <v>109</v>
          </cell>
          <cell r="B764">
            <v>51.9</v>
          </cell>
          <cell r="C764">
            <v>26.5</v>
          </cell>
        </row>
        <row r="765">
          <cell r="A765">
            <v>109</v>
          </cell>
          <cell r="B765">
            <v>51.9</v>
          </cell>
          <cell r="C765">
            <v>26.4</v>
          </cell>
        </row>
        <row r="766">
          <cell r="A766">
            <v>109</v>
          </cell>
          <cell r="B766">
            <v>51.8</v>
          </cell>
          <cell r="C766">
            <v>26.4</v>
          </cell>
        </row>
        <row r="767">
          <cell r="A767">
            <v>110</v>
          </cell>
          <cell r="B767">
            <v>51.8</v>
          </cell>
          <cell r="C767">
            <v>26.4</v>
          </cell>
        </row>
        <row r="768">
          <cell r="A768">
            <v>110</v>
          </cell>
          <cell r="B768">
            <v>51.8</v>
          </cell>
          <cell r="C768">
            <v>26.4</v>
          </cell>
        </row>
        <row r="769">
          <cell r="A769">
            <v>110</v>
          </cell>
          <cell r="B769">
            <v>51.7</v>
          </cell>
          <cell r="C769">
            <v>26.4</v>
          </cell>
        </row>
        <row r="770">
          <cell r="A770">
            <v>110</v>
          </cell>
          <cell r="B770">
            <v>51.7</v>
          </cell>
          <cell r="C770">
            <v>26.4</v>
          </cell>
        </row>
        <row r="771">
          <cell r="A771">
            <v>110</v>
          </cell>
          <cell r="B771">
            <v>51.7</v>
          </cell>
          <cell r="C771">
            <v>26.3</v>
          </cell>
        </row>
        <row r="772">
          <cell r="A772">
            <v>110</v>
          </cell>
          <cell r="B772">
            <v>51.6</v>
          </cell>
          <cell r="C772">
            <v>26.3</v>
          </cell>
        </row>
        <row r="773">
          <cell r="A773">
            <v>110</v>
          </cell>
          <cell r="B773">
            <v>51.6</v>
          </cell>
          <cell r="C773">
            <v>26.3</v>
          </cell>
        </row>
        <row r="774">
          <cell r="A774">
            <v>111</v>
          </cell>
          <cell r="B774">
            <v>51.6</v>
          </cell>
          <cell r="C774">
            <v>26.3</v>
          </cell>
        </row>
        <row r="775">
          <cell r="A775">
            <v>111</v>
          </cell>
          <cell r="B775">
            <v>51.5</v>
          </cell>
          <cell r="C775">
            <v>26.3</v>
          </cell>
        </row>
        <row r="776">
          <cell r="A776">
            <v>111</v>
          </cell>
          <cell r="B776">
            <v>51.5</v>
          </cell>
          <cell r="C776">
            <v>26.3</v>
          </cell>
        </row>
        <row r="777">
          <cell r="A777">
            <v>111</v>
          </cell>
          <cell r="B777">
            <v>51.5</v>
          </cell>
          <cell r="C777">
            <v>26.2</v>
          </cell>
        </row>
        <row r="778">
          <cell r="A778">
            <v>111</v>
          </cell>
          <cell r="B778">
            <v>51.4</v>
          </cell>
          <cell r="C778">
            <v>26.2</v>
          </cell>
        </row>
        <row r="779">
          <cell r="A779">
            <v>111</v>
          </cell>
          <cell r="B779">
            <v>51.4</v>
          </cell>
          <cell r="C779">
            <v>26.2</v>
          </cell>
        </row>
        <row r="780">
          <cell r="A780">
            <v>111</v>
          </cell>
          <cell r="B780">
            <v>51.4</v>
          </cell>
          <cell r="C780">
            <v>26.2</v>
          </cell>
        </row>
        <row r="781">
          <cell r="A781">
            <v>112</v>
          </cell>
          <cell r="B781">
            <v>51.3</v>
          </cell>
          <cell r="C781">
            <v>26.2</v>
          </cell>
        </row>
        <row r="782">
          <cell r="A782">
            <v>112</v>
          </cell>
          <cell r="B782">
            <v>51.3</v>
          </cell>
          <cell r="C782">
            <v>26.2</v>
          </cell>
        </row>
        <row r="783">
          <cell r="A783">
            <v>112</v>
          </cell>
          <cell r="B783">
            <v>51.3</v>
          </cell>
          <cell r="C783">
            <v>26.1</v>
          </cell>
        </row>
        <row r="784">
          <cell r="A784">
            <v>112</v>
          </cell>
          <cell r="B784">
            <v>51.2</v>
          </cell>
          <cell r="C784">
            <v>26.1</v>
          </cell>
        </row>
        <row r="785">
          <cell r="A785">
            <v>112</v>
          </cell>
          <cell r="B785">
            <v>51.2</v>
          </cell>
          <cell r="C785">
            <v>26.1</v>
          </cell>
        </row>
        <row r="786">
          <cell r="A786">
            <v>112</v>
          </cell>
          <cell r="B786">
            <v>51.2</v>
          </cell>
          <cell r="C786">
            <v>26.1</v>
          </cell>
        </row>
        <row r="787">
          <cell r="A787">
            <v>112</v>
          </cell>
          <cell r="B787">
            <v>51.1</v>
          </cell>
          <cell r="C787">
            <v>26.1</v>
          </cell>
        </row>
        <row r="788">
          <cell r="A788">
            <v>113</v>
          </cell>
          <cell r="B788">
            <v>51.1</v>
          </cell>
          <cell r="C788">
            <v>26</v>
          </cell>
        </row>
        <row r="789">
          <cell r="A789">
            <v>113</v>
          </cell>
          <cell r="B789">
            <v>51.1</v>
          </cell>
          <cell r="C789">
            <v>26</v>
          </cell>
        </row>
        <row r="790">
          <cell r="A790">
            <v>113</v>
          </cell>
          <cell r="B790">
            <v>51</v>
          </cell>
          <cell r="C790">
            <v>26</v>
          </cell>
        </row>
        <row r="791">
          <cell r="A791">
            <v>113</v>
          </cell>
          <cell r="B791">
            <v>51</v>
          </cell>
          <cell r="C791">
            <v>26</v>
          </cell>
        </row>
        <row r="792">
          <cell r="A792">
            <v>113</v>
          </cell>
          <cell r="B792">
            <v>51</v>
          </cell>
          <cell r="C792">
            <v>26</v>
          </cell>
        </row>
        <row r="793">
          <cell r="A793">
            <v>113</v>
          </cell>
          <cell r="B793">
            <v>50.9</v>
          </cell>
          <cell r="C793">
            <v>26</v>
          </cell>
        </row>
        <row r="794">
          <cell r="A794">
            <v>113</v>
          </cell>
          <cell r="B794">
            <v>50.9</v>
          </cell>
          <cell r="C794">
            <v>25.9</v>
          </cell>
        </row>
        <row r="795">
          <cell r="A795">
            <v>114</v>
          </cell>
          <cell r="B795">
            <v>50.9</v>
          </cell>
          <cell r="C795">
            <v>25.9</v>
          </cell>
        </row>
        <row r="796">
          <cell r="A796">
            <v>114</v>
          </cell>
          <cell r="B796">
            <v>50.8</v>
          </cell>
          <cell r="C796">
            <v>25.9</v>
          </cell>
        </row>
        <row r="797">
          <cell r="A797">
            <v>114</v>
          </cell>
          <cell r="B797">
            <v>50.8</v>
          </cell>
          <cell r="C797">
            <v>25.9</v>
          </cell>
        </row>
        <row r="798">
          <cell r="A798">
            <v>114</v>
          </cell>
          <cell r="B798">
            <v>50.8</v>
          </cell>
          <cell r="C798">
            <v>25.9</v>
          </cell>
        </row>
        <row r="799">
          <cell r="A799">
            <v>114</v>
          </cell>
          <cell r="B799">
            <v>50.7</v>
          </cell>
          <cell r="C799">
            <v>25.9</v>
          </cell>
        </row>
        <row r="800">
          <cell r="A800">
            <v>114</v>
          </cell>
          <cell r="B800">
            <v>50.7</v>
          </cell>
          <cell r="C800">
            <v>25.8</v>
          </cell>
        </row>
        <row r="801">
          <cell r="A801">
            <v>114</v>
          </cell>
          <cell r="B801">
            <v>50.7</v>
          </cell>
          <cell r="C801">
            <v>25.8</v>
          </cell>
        </row>
        <row r="802">
          <cell r="A802">
            <v>115</v>
          </cell>
          <cell r="B802">
            <v>50.6</v>
          </cell>
          <cell r="C802">
            <v>25.8</v>
          </cell>
        </row>
        <row r="803">
          <cell r="A803">
            <v>115</v>
          </cell>
          <cell r="B803">
            <v>50.6</v>
          </cell>
          <cell r="C803">
            <v>25.8</v>
          </cell>
        </row>
        <row r="804">
          <cell r="A804">
            <v>115</v>
          </cell>
          <cell r="B804">
            <v>50.6</v>
          </cell>
          <cell r="C804">
            <v>25.8</v>
          </cell>
        </row>
        <row r="805">
          <cell r="A805">
            <v>115</v>
          </cell>
          <cell r="B805">
            <v>50.5</v>
          </cell>
          <cell r="C805">
            <v>25.8</v>
          </cell>
        </row>
        <row r="806">
          <cell r="A806">
            <v>115</v>
          </cell>
          <cell r="B806">
            <v>50.5</v>
          </cell>
          <cell r="C806">
            <v>25.7</v>
          </cell>
        </row>
        <row r="807">
          <cell r="A807">
            <v>115</v>
          </cell>
          <cell r="B807">
            <v>50.5</v>
          </cell>
          <cell r="C807">
            <v>25.7</v>
          </cell>
        </row>
        <row r="808">
          <cell r="A808">
            <v>115</v>
          </cell>
          <cell r="B808">
            <v>50.4</v>
          </cell>
          <cell r="C808">
            <v>25.7</v>
          </cell>
        </row>
        <row r="809">
          <cell r="A809">
            <v>116</v>
          </cell>
          <cell r="B809">
            <v>50.4</v>
          </cell>
          <cell r="C809">
            <v>25.7</v>
          </cell>
        </row>
        <row r="810">
          <cell r="A810">
            <v>116</v>
          </cell>
          <cell r="B810">
            <v>50.4</v>
          </cell>
          <cell r="C810">
            <v>25.7</v>
          </cell>
        </row>
        <row r="811">
          <cell r="A811">
            <v>116</v>
          </cell>
          <cell r="B811">
            <v>50.4</v>
          </cell>
          <cell r="C811">
            <v>25.7</v>
          </cell>
        </row>
        <row r="812">
          <cell r="A812">
            <v>116</v>
          </cell>
          <cell r="B812">
            <v>50.3</v>
          </cell>
          <cell r="C812">
            <v>25.7</v>
          </cell>
        </row>
        <row r="813">
          <cell r="A813">
            <v>116</v>
          </cell>
          <cell r="B813">
            <v>50.3</v>
          </cell>
          <cell r="C813">
            <v>25.6</v>
          </cell>
        </row>
        <row r="814">
          <cell r="A814">
            <v>116</v>
          </cell>
          <cell r="B814">
            <v>50.3</v>
          </cell>
          <cell r="C814">
            <v>25.6</v>
          </cell>
        </row>
        <row r="815">
          <cell r="A815">
            <v>116</v>
          </cell>
          <cell r="B815">
            <v>50.2</v>
          </cell>
          <cell r="C815">
            <v>25.6</v>
          </cell>
        </row>
        <row r="816">
          <cell r="A816">
            <v>117</v>
          </cell>
          <cell r="B816">
            <v>50.2</v>
          </cell>
          <cell r="C816">
            <v>25.6</v>
          </cell>
        </row>
        <row r="817">
          <cell r="A817">
            <v>117</v>
          </cell>
          <cell r="B817">
            <v>50.2</v>
          </cell>
          <cell r="C817">
            <v>25.6</v>
          </cell>
        </row>
        <row r="818">
          <cell r="A818">
            <v>117</v>
          </cell>
          <cell r="B818">
            <v>50.1</v>
          </cell>
          <cell r="C818">
            <v>25.6</v>
          </cell>
        </row>
        <row r="819">
          <cell r="A819">
            <v>117</v>
          </cell>
          <cell r="B819">
            <v>50.1</v>
          </cell>
          <cell r="C819">
            <v>25.5</v>
          </cell>
        </row>
        <row r="820">
          <cell r="A820">
            <v>117</v>
          </cell>
          <cell r="B820">
            <v>50.1</v>
          </cell>
          <cell r="C820">
            <v>25.5</v>
          </cell>
        </row>
        <row r="821">
          <cell r="A821">
            <v>117</v>
          </cell>
          <cell r="B821">
            <v>50</v>
          </cell>
          <cell r="C821">
            <v>25.5</v>
          </cell>
        </row>
        <row r="822">
          <cell r="A822">
            <v>118</v>
          </cell>
          <cell r="B822">
            <v>50</v>
          </cell>
          <cell r="C822">
            <v>25.5</v>
          </cell>
        </row>
        <row r="823">
          <cell r="A823">
            <v>118</v>
          </cell>
          <cell r="B823">
            <v>50</v>
          </cell>
          <cell r="C823">
            <v>25.5</v>
          </cell>
        </row>
        <row r="824">
          <cell r="A824">
            <v>118</v>
          </cell>
          <cell r="B824">
            <v>49.9</v>
          </cell>
          <cell r="C824">
            <v>25.5</v>
          </cell>
        </row>
        <row r="825">
          <cell r="A825">
            <v>118</v>
          </cell>
          <cell r="B825">
            <v>49.9</v>
          </cell>
          <cell r="C825">
            <v>25.4</v>
          </cell>
        </row>
        <row r="826">
          <cell r="A826">
            <v>118</v>
          </cell>
          <cell r="B826">
            <v>49.9</v>
          </cell>
          <cell r="C826">
            <v>25.4</v>
          </cell>
        </row>
        <row r="827">
          <cell r="A827">
            <v>118</v>
          </cell>
          <cell r="B827">
            <v>49.8</v>
          </cell>
          <cell r="C827">
            <v>25.4</v>
          </cell>
        </row>
        <row r="828">
          <cell r="A828">
            <v>118</v>
          </cell>
          <cell r="B828">
            <v>49.8</v>
          </cell>
          <cell r="C828">
            <v>25.4</v>
          </cell>
        </row>
        <row r="829">
          <cell r="A829">
            <v>119</v>
          </cell>
          <cell r="B829">
            <v>49.8</v>
          </cell>
          <cell r="C829">
            <v>25.4</v>
          </cell>
        </row>
        <row r="830">
          <cell r="A830">
            <v>119</v>
          </cell>
          <cell r="B830">
            <v>49.7</v>
          </cell>
          <cell r="C830">
            <v>25.4</v>
          </cell>
        </row>
        <row r="831">
          <cell r="A831">
            <v>119</v>
          </cell>
          <cell r="B831">
            <v>49.7</v>
          </cell>
          <cell r="C831">
            <v>25.3</v>
          </cell>
        </row>
        <row r="832">
          <cell r="A832">
            <v>119</v>
          </cell>
          <cell r="B832">
            <v>49.7</v>
          </cell>
          <cell r="C832">
            <v>25.3</v>
          </cell>
        </row>
        <row r="833">
          <cell r="A833">
            <v>119</v>
          </cell>
          <cell r="B833">
            <v>49.6</v>
          </cell>
          <cell r="C833">
            <v>25.3</v>
          </cell>
        </row>
        <row r="834">
          <cell r="A834">
            <v>119</v>
          </cell>
          <cell r="B834">
            <v>49.6</v>
          </cell>
          <cell r="C834">
            <v>25.3</v>
          </cell>
        </row>
        <row r="835">
          <cell r="A835">
            <v>119</v>
          </cell>
          <cell r="B835">
            <v>49.6</v>
          </cell>
          <cell r="C835">
            <v>25.3</v>
          </cell>
        </row>
        <row r="836">
          <cell r="A836">
            <v>120</v>
          </cell>
          <cell r="B836">
            <v>49.5</v>
          </cell>
          <cell r="C836">
            <v>25.3</v>
          </cell>
        </row>
        <row r="837">
          <cell r="A837">
            <v>120</v>
          </cell>
          <cell r="B837">
            <v>49.5</v>
          </cell>
          <cell r="C837">
            <v>25.2</v>
          </cell>
        </row>
        <row r="838">
          <cell r="A838">
            <v>120</v>
          </cell>
          <cell r="B838">
            <v>49.5</v>
          </cell>
          <cell r="C838">
            <v>25.2</v>
          </cell>
        </row>
        <row r="839">
          <cell r="A839">
            <v>120</v>
          </cell>
          <cell r="B839">
            <v>49.5</v>
          </cell>
          <cell r="C839">
            <v>25.2</v>
          </cell>
        </row>
        <row r="840">
          <cell r="A840">
            <v>120</v>
          </cell>
          <cell r="B840">
            <v>49.4</v>
          </cell>
          <cell r="C840">
            <v>25.2</v>
          </cell>
        </row>
        <row r="841">
          <cell r="A841">
            <v>120</v>
          </cell>
          <cell r="B841">
            <v>49.4</v>
          </cell>
          <cell r="C841">
            <v>25.2</v>
          </cell>
        </row>
        <row r="842">
          <cell r="A842">
            <v>120</v>
          </cell>
          <cell r="B842">
            <v>49.4</v>
          </cell>
          <cell r="C842">
            <v>25.2</v>
          </cell>
        </row>
        <row r="843">
          <cell r="A843">
            <v>121</v>
          </cell>
          <cell r="B843">
            <v>49.3</v>
          </cell>
          <cell r="C843">
            <v>25.1</v>
          </cell>
        </row>
        <row r="844">
          <cell r="A844">
            <v>121</v>
          </cell>
          <cell r="B844">
            <v>49.3</v>
          </cell>
          <cell r="C844">
            <v>25.1</v>
          </cell>
        </row>
        <row r="845">
          <cell r="A845">
            <v>121</v>
          </cell>
          <cell r="B845">
            <v>49.3</v>
          </cell>
          <cell r="C845">
            <v>25.1</v>
          </cell>
        </row>
        <row r="846">
          <cell r="A846">
            <v>121</v>
          </cell>
          <cell r="B846">
            <v>49.2</v>
          </cell>
          <cell r="C846">
            <v>25.1</v>
          </cell>
        </row>
        <row r="847">
          <cell r="A847">
            <v>121</v>
          </cell>
          <cell r="B847">
            <v>49.2</v>
          </cell>
          <cell r="C847">
            <v>25.1</v>
          </cell>
        </row>
        <row r="848">
          <cell r="A848">
            <v>121</v>
          </cell>
          <cell r="B848">
            <v>49.2</v>
          </cell>
          <cell r="C848">
            <v>25.1</v>
          </cell>
        </row>
        <row r="849">
          <cell r="A849">
            <v>121</v>
          </cell>
          <cell r="B849">
            <v>49.1</v>
          </cell>
          <cell r="C849">
            <v>25</v>
          </cell>
        </row>
        <row r="850">
          <cell r="A850">
            <v>122</v>
          </cell>
          <cell r="B850">
            <v>49.1</v>
          </cell>
          <cell r="C850">
            <v>25</v>
          </cell>
        </row>
        <row r="851">
          <cell r="A851">
            <v>122</v>
          </cell>
          <cell r="B851">
            <v>49.1</v>
          </cell>
          <cell r="C851">
            <v>25</v>
          </cell>
        </row>
        <row r="852">
          <cell r="A852">
            <v>122</v>
          </cell>
          <cell r="B852">
            <v>49</v>
          </cell>
          <cell r="C852">
            <v>25</v>
          </cell>
        </row>
        <row r="853">
          <cell r="A853">
            <v>122</v>
          </cell>
          <cell r="B853">
            <v>49</v>
          </cell>
          <cell r="C853">
            <v>25</v>
          </cell>
        </row>
        <row r="854">
          <cell r="A854">
            <v>122</v>
          </cell>
          <cell r="B854">
            <v>49</v>
          </cell>
          <cell r="C854">
            <v>25</v>
          </cell>
        </row>
        <row r="855">
          <cell r="A855">
            <v>122</v>
          </cell>
          <cell r="B855">
            <v>48.9</v>
          </cell>
          <cell r="C855">
            <v>24.9</v>
          </cell>
        </row>
        <row r="856">
          <cell r="A856">
            <v>122</v>
          </cell>
          <cell r="B856">
            <v>48.9</v>
          </cell>
          <cell r="C856">
            <v>24.9</v>
          </cell>
        </row>
        <row r="857">
          <cell r="A857">
            <v>123</v>
          </cell>
          <cell r="B857">
            <v>48.9</v>
          </cell>
          <cell r="C857">
            <v>24.9</v>
          </cell>
        </row>
        <row r="858">
          <cell r="A858">
            <v>123</v>
          </cell>
          <cell r="B858">
            <v>48.9</v>
          </cell>
          <cell r="C858">
            <v>24.9</v>
          </cell>
        </row>
        <row r="859">
          <cell r="A859">
            <v>123</v>
          </cell>
          <cell r="B859">
            <v>48.8</v>
          </cell>
          <cell r="C859">
            <v>24.9</v>
          </cell>
        </row>
        <row r="860">
          <cell r="A860">
            <v>123</v>
          </cell>
          <cell r="B860">
            <v>48.8</v>
          </cell>
          <cell r="C860">
            <v>24.9</v>
          </cell>
        </row>
        <row r="861">
          <cell r="A861">
            <v>123</v>
          </cell>
          <cell r="B861">
            <v>48.8</v>
          </cell>
          <cell r="C861">
            <v>24.9</v>
          </cell>
        </row>
        <row r="862">
          <cell r="A862">
            <v>123</v>
          </cell>
          <cell r="B862">
            <v>48.7</v>
          </cell>
          <cell r="C862">
            <v>24.8</v>
          </cell>
        </row>
        <row r="863">
          <cell r="A863">
            <v>123</v>
          </cell>
          <cell r="B863">
            <v>48.7</v>
          </cell>
          <cell r="C863">
            <v>24.8</v>
          </cell>
        </row>
        <row r="864">
          <cell r="A864">
            <v>124</v>
          </cell>
          <cell r="B864">
            <v>48.7</v>
          </cell>
          <cell r="C864">
            <v>24.8</v>
          </cell>
        </row>
        <row r="865">
          <cell r="A865">
            <v>124</v>
          </cell>
          <cell r="B865">
            <v>48.6</v>
          </cell>
          <cell r="C865">
            <v>24.8</v>
          </cell>
        </row>
        <row r="866">
          <cell r="A866">
            <v>124</v>
          </cell>
          <cell r="B866">
            <v>48.6</v>
          </cell>
          <cell r="C866">
            <v>24.8</v>
          </cell>
        </row>
        <row r="867">
          <cell r="A867">
            <v>124</v>
          </cell>
          <cell r="B867">
            <v>48.6</v>
          </cell>
          <cell r="C867">
            <v>24.8</v>
          </cell>
        </row>
        <row r="868">
          <cell r="A868">
            <v>124</v>
          </cell>
          <cell r="B868">
            <v>48.5</v>
          </cell>
          <cell r="C868">
            <v>24.7</v>
          </cell>
        </row>
        <row r="869">
          <cell r="A869">
            <v>124</v>
          </cell>
          <cell r="B869">
            <v>48.5</v>
          </cell>
          <cell r="C869">
            <v>24.7</v>
          </cell>
        </row>
        <row r="870">
          <cell r="A870">
            <v>124</v>
          </cell>
          <cell r="B870">
            <v>48.5</v>
          </cell>
          <cell r="C870">
            <v>24.7</v>
          </cell>
        </row>
        <row r="871">
          <cell r="A871">
            <v>125</v>
          </cell>
          <cell r="B871">
            <v>48.4</v>
          </cell>
          <cell r="C871">
            <v>24.7</v>
          </cell>
        </row>
        <row r="872">
          <cell r="A872">
            <v>125</v>
          </cell>
          <cell r="B872">
            <v>48.4</v>
          </cell>
          <cell r="C872">
            <v>24.7</v>
          </cell>
        </row>
        <row r="873">
          <cell r="A873">
            <v>125</v>
          </cell>
          <cell r="B873">
            <v>48.4</v>
          </cell>
          <cell r="C873">
            <v>24.7</v>
          </cell>
        </row>
        <row r="874">
          <cell r="A874">
            <v>125</v>
          </cell>
          <cell r="B874">
            <v>48.3</v>
          </cell>
          <cell r="C874">
            <v>24.6</v>
          </cell>
        </row>
        <row r="875">
          <cell r="A875">
            <v>125</v>
          </cell>
          <cell r="B875">
            <v>48.3</v>
          </cell>
          <cell r="C875">
            <v>24.6</v>
          </cell>
        </row>
        <row r="876">
          <cell r="A876">
            <v>125</v>
          </cell>
          <cell r="B876">
            <v>48.3</v>
          </cell>
          <cell r="C876">
            <v>24.6</v>
          </cell>
        </row>
        <row r="877">
          <cell r="A877">
            <v>125</v>
          </cell>
          <cell r="B877">
            <v>48.3</v>
          </cell>
          <cell r="C877">
            <v>24.6</v>
          </cell>
        </row>
        <row r="878">
          <cell r="A878">
            <v>126</v>
          </cell>
          <cell r="B878">
            <v>48.2</v>
          </cell>
          <cell r="C878">
            <v>24.6</v>
          </cell>
        </row>
        <row r="879">
          <cell r="A879">
            <v>126</v>
          </cell>
          <cell r="B879">
            <v>48.2</v>
          </cell>
          <cell r="C879">
            <v>24.6</v>
          </cell>
        </row>
        <row r="880">
          <cell r="A880">
            <v>126</v>
          </cell>
          <cell r="B880">
            <v>48.2</v>
          </cell>
          <cell r="C880">
            <v>24.6</v>
          </cell>
        </row>
        <row r="881">
          <cell r="A881">
            <v>126</v>
          </cell>
          <cell r="B881">
            <v>48.1</v>
          </cell>
          <cell r="C881">
            <v>24.5</v>
          </cell>
        </row>
        <row r="882">
          <cell r="A882">
            <v>126</v>
          </cell>
          <cell r="B882">
            <v>48.1</v>
          </cell>
          <cell r="C882">
            <v>24.5</v>
          </cell>
        </row>
        <row r="883">
          <cell r="A883">
            <v>126</v>
          </cell>
          <cell r="B883">
            <v>48.1</v>
          </cell>
          <cell r="C883">
            <v>24.5</v>
          </cell>
        </row>
        <row r="884">
          <cell r="A884">
            <v>126</v>
          </cell>
          <cell r="B884">
            <v>48</v>
          </cell>
          <cell r="C884">
            <v>24.5</v>
          </cell>
        </row>
        <row r="885">
          <cell r="A885">
            <v>127</v>
          </cell>
          <cell r="B885">
            <v>48</v>
          </cell>
          <cell r="C885">
            <v>24.5</v>
          </cell>
        </row>
        <row r="886">
          <cell r="A886">
            <v>127</v>
          </cell>
          <cell r="B886">
            <v>48</v>
          </cell>
          <cell r="C886">
            <v>24.5</v>
          </cell>
        </row>
        <row r="887">
          <cell r="A887">
            <v>127</v>
          </cell>
          <cell r="B887">
            <v>47.9</v>
          </cell>
          <cell r="C887">
            <v>24.4</v>
          </cell>
        </row>
        <row r="888">
          <cell r="A888">
            <v>127</v>
          </cell>
          <cell r="B888">
            <v>47.9</v>
          </cell>
          <cell r="C888">
            <v>24.4</v>
          </cell>
        </row>
        <row r="889">
          <cell r="A889">
            <v>127</v>
          </cell>
          <cell r="B889">
            <v>47.9</v>
          </cell>
          <cell r="C889">
            <v>24.4</v>
          </cell>
        </row>
        <row r="890">
          <cell r="A890">
            <v>127</v>
          </cell>
          <cell r="B890">
            <v>47.9</v>
          </cell>
          <cell r="C890">
            <v>24.4</v>
          </cell>
        </row>
        <row r="891">
          <cell r="A891">
            <v>127</v>
          </cell>
          <cell r="B891">
            <v>47.8</v>
          </cell>
          <cell r="C891">
            <v>24.4</v>
          </cell>
        </row>
        <row r="892">
          <cell r="A892">
            <v>128</v>
          </cell>
          <cell r="B892">
            <v>47.8</v>
          </cell>
          <cell r="C892">
            <v>24.4</v>
          </cell>
        </row>
        <row r="893">
          <cell r="A893">
            <v>128</v>
          </cell>
          <cell r="B893">
            <v>47.8</v>
          </cell>
          <cell r="C893">
            <v>24.3</v>
          </cell>
        </row>
        <row r="894">
          <cell r="A894">
            <v>128</v>
          </cell>
          <cell r="B894">
            <v>47.7</v>
          </cell>
          <cell r="C894">
            <v>24.3</v>
          </cell>
        </row>
        <row r="895">
          <cell r="A895">
            <v>128</v>
          </cell>
          <cell r="B895">
            <v>47.7</v>
          </cell>
          <cell r="C895">
            <v>24.3</v>
          </cell>
        </row>
        <row r="896">
          <cell r="A896">
            <v>128</v>
          </cell>
          <cell r="B896">
            <v>47.7</v>
          </cell>
          <cell r="C896">
            <v>24.3</v>
          </cell>
        </row>
        <row r="897">
          <cell r="A897">
            <v>128</v>
          </cell>
          <cell r="B897">
            <v>47.6</v>
          </cell>
          <cell r="C897">
            <v>24.3</v>
          </cell>
        </row>
        <row r="898">
          <cell r="A898">
            <v>128</v>
          </cell>
          <cell r="B898">
            <v>47.6</v>
          </cell>
          <cell r="C898">
            <v>24.3</v>
          </cell>
        </row>
        <row r="899">
          <cell r="A899">
            <v>129</v>
          </cell>
          <cell r="B899">
            <v>47.6</v>
          </cell>
          <cell r="C899">
            <v>24.3</v>
          </cell>
        </row>
        <row r="900">
          <cell r="A900">
            <v>129</v>
          </cell>
          <cell r="B900">
            <v>47.5</v>
          </cell>
          <cell r="C900">
            <v>24.2</v>
          </cell>
        </row>
        <row r="901">
          <cell r="A901">
            <v>129</v>
          </cell>
          <cell r="B901">
            <v>47.5</v>
          </cell>
          <cell r="C901">
            <v>24.2</v>
          </cell>
        </row>
        <row r="902">
          <cell r="A902">
            <v>129</v>
          </cell>
          <cell r="B902">
            <v>47.5</v>
          </cell>
          <cell r="C902">
            <v>24.2</v>
          </cell>
        </row>
        <row r="903">
          <cell r="A903">
            <v>129</v>
          </cell>
          <cell r="B903">
            <v>47.5</v>
          </cell>
          <cell r="C903">
            <v>24.2</v>
          </cell>
        </row>
        <row r="904">
          <cell r="A904">
            <v>129</v>
          </cell>
          <cell r="B904">
            <v>47.4</v>
          </cell>
          <cell r="C904">
            <v>24.2</v>
          </cell>
        </row>
        <row r="905">
          <cell r="A905">
            <v>129</v>
          </cell>
          <cell r="B905">
            <v>47.4</v>
          </cell>
          <cell r="C905">
            <v>24.2</v>
          </cell>
        </row>
        <row r="906">
          <cell r="A906">
            <v>130</v>
          </cell>
          <cell r="B906">
            <v>47.4</v>
          </cell>
          <cell r="C906">
            <v>24.1</v>
          </cell>
        </row>
        <row r="907">
          <cell r="A907">
            <v>130</v>
          </cell>
          <cell r="B907">
            <v>47.3</v>
          </cell>
          <cell r="C907">
            <v>24.1</v>
          </cell>
        </row>
        <row r="908">
          <cell r="A908">
            <v>130</v>
          </cell>
          <cell r="B908">
            <v>47.3</v>
          </cell>
          <cell r="C908">
            <v>24.1</v>
          </cell>
        </row>
        <row r="909">
          <cell r="A909">
            <v>130</v>
          </cell>
          <cell r="B909">
            <v>47.3</v>
          </cell>
          <cell r="C909">
            <v>24.1</v>
          </cell>
        </row>
        <row r="910">
          <cell r="A910">
            <v>130</v>
          </cell>
          <cell r="B910">
            <v>47.2</v>
          </cell>
          <cell r="C910">
            <v>24.1</v>
          </cell>
        </row>
        <row r="911">
          <cell r="A911">
            <v>130</v>
          </cell>
          <cell r="B911">
            <v>47.2</v>
          </cell>
          <cell r="C911">
            <v>24.1</v>
          </cell>
        </row>
        <row r="912">
          <cell r="A912">
            <v>130</v>
          </cell>
          <cell r="B912">
            <v>47.2</v>
          </cell>
          <cell r="C912">
            <v>24.1</v>
          </cell>
        </row>
        <row r="913">
          <cell r="A913">
            <v>131</v>
          </cell>
          <cell r="B913">
            <v>47.2</v>
          </cell>
          <cell r="C913">
            <v>24</v>
          </cell>
        </row>
        <row r="914">
          <cell r="A914">
            <v>131</v>
          </cell>
          <cell r="B914">
            <v>47.1</v>
          </cell>
          <cell r="C914">
            <v>24</v>
          </cell>
        </row>
        <row r="915">
          <cell r="A915">
            <v>131</v>
          </cell>
          <cell r="B915">
            <v>47.1</v>
          </cell>
          <cell r="C915">
            <v>24</v>
          </cell>
        </row>
        <row r="916">
          <cell r="A916">
            <v>131</v>
          </cell>
          <cell r="B916">
            <v>47.1</v>
          </cell>
          <cell r="C916">
            <v>24</v>
          </cell>
        </row>
        <row r="917">
          <cell r="A917">
            <v>131</v>
          </cell>
          <cell r="B917">
            <v>47</v>
          </cell>
          <cell r="C917">
            <v>24</v>
          </cell>
        </row>
        <row r="918">
          <cell r="A918">
            <v>131</v>
          </cell>
          <cell r="B918">
            <v>47</v>
          </cell>
          <cell r="C918">
            <v>24</v>
          </cell>
        </row>
        <row r="919">
          <cell r="A919">
            <v>131</v>
          </cell>
          <cell r="B919">
            <v>47</v>
          </cell>
          <cell r="C919">
            <v>23.9</v>
          </cell>
        </row>
        <row r="920">
          <cell r="A920">
            <v>132</v>
          </cell>
          <cell r="B920">
            <v>46.9</v>
          </cell>
          <cell r="C920">
            <v>23.9</v>
          </cell>
        </row>
        <row r="921">
          <cell r="A921">
            <v>132</v>
          </cell>
          <cell r="B921">
            <v>46.9</v>
          </cell>
          <cell r="C921">
            <v>23.9</v>
          </cell>
        </row>
        <row r="922">
          <cell r="A922">
            <v>132</v>
          </cell>
          <cell r="B922">
            <v>46.9</v>
          </cell>
          <cell r="C922">
            <v>23.9</v>
          </cell>
        </row>
        <row r="923">
          <cell r="A923">
            <v>132</v>
          </cell>
          <cell r="B923">
            <v>46.8</v>
          </cell>
          <cell r="C923">
            <v>23.9</v>
          </cell>
        </row>
        <row r="924">
          <cell r="A924">
            <v>132</v>
          </cell>
          <cell r="B924">
            <v>46.8</v>
          </cell>
          <cell r="C924">
            <v>23.9</v>
          </cell>
        </row>
        <row r="925">
          <cell r="A925">
            <v>132</v>
          </cell>
          <cell r="B925">
            <v>46.8</v>
          </cell>
          <cell r="C925">
            <v>23.9</v>
          </cell>
        </row>
        <row r="926">
          <cell r="A926">
            <v>132</v>
          </cell>
          <cell r="B926">
            <v>46.8</v>
          </cell>
          <cell r="C926">
            <v>23.8</v>
          </cell>
        </row>
        <row r="927">
          <cell r="A927">
            <v>133</v>
          </cell>
          <cell r="B927">
            <v>46.7</v>
          </cell>
          <cell r="C927">
            <v>23.8</v>
          </cell>
        </row>
        <row r="928">
          <cell r="A928">
            <v>133</v>
          </cell>
          <cell r="B928">
            <v>46.7</v>
          </cell>
          <cell r="C928">
            <v>23.8</v>
          </cell>
        </row>
        <row r="929">
          <cell r="A929">
            <v>133</v>
          </cell>
          <cell r="B929">
            <v>46.7</v>
          </cell>
          <cell r="C929">
            <v>23.8</v>
          </cell>
        </row>
        <row r="930">
          <cell r="A930">
            <v>133</v>
          </cell>
          <cell r="B930">
            <v>46.6</v>
          </cell>
          <cell r="C930">
            <v>23.8</v>
          </cell>
        </row>
        <row r="931">
          <cell r="A931">
            <v>133</v>
          </cell>
          <cell r="B931">
            <v>46.6</v>
          </cell>
          <cell r="C931">
            <v>23.8</v>
          </cell>
        </row>
        <row r="932">
          <cell r="A932">
            <v>133</v>
          </cell>
          <cell r="B932">
            <v>46.6</v>
          </cell>
          <cell r="C932">
            <v>23.7</v>
          </cell>
        </row>
        <row r="933">
          <cell r="A933">
            <v>133</v>
          </cell>
          <cell r="B933">
            <v>46.5</v>
          </cell>
          <cell r="C933">
            <v>23.7</v>
          </cell>
        </row>
        <row r="934">
          <cell r="A934">
            <v>134</v>
          </cell>
          <cell r="B934">
            <v>46.5</v>
          </cell>
          <cell r="C934">
            <v>23.7</v>
          </cell>
        </row>
        <row r="935">
          <cell r="A935">
            <v>134</v>
          </cell>
          <cell r="B935">
            <v>46.5</v>
          </cell>
          <cell r="C935">
            <v>23.7</v>
          </cell>
        </row>
        <row r="936">
          <cell r="A936">
            <v>134</v>
          </cell>
          <cell r="B936">
            <v>46.5</v>
          </cell>
          <cell r="C936">
            <v>23.7</v>
          </cell>
        </row>
        <row r="937">
          <cell r="A937">
            <v>134</v>
          </cell>
          <cell r="B937">
            <v>46.4</v>
          </cell>
          <cell r="C937">
            <v>23.7</v>
          </cell>
        </row>
        <row r="938">
          <cell r="A938">
            <v>134</v>
          </cell>
          <cell r="B938">
            <v>46.4</v>
          </cell>
          <cell r="C938">
            <v>23.7</v>
          </cell>
        </row>
        <row r="939">
          <cell r="A939">
            <v>134</v>
          </cell>
          <cell r="B939">
            <v>46.4</v>
          </cell>
          <cell r="C939">
            <v>23.6</v>
          </cell>
        </row>
        <row r="940">
          <cell r="A940">
            <v>134</v>
          </cell>
          <cell r="B940">
            <v>46.3</v>
          </cell>
          <cell r="C940">
            <v>23.6</v>
          </cell>
        </row>
        <row r="941">
          <cell r="A941">
            <v>135</v>
          </cell>
          <cell r="B941">
            <v>46.3</v>
          </cell>
          <cell r="C941">
            <v>23.6</v>
          </cell>
        </row>
        <row r="942">
          <cell r="A942">
            <v>135</v>
          </cell>
          <cell r="B942">
            <v>46.3</v>
          </cell>
          <cell r="C942">
            <v>23.6</v>
          </cell>
        </row>
        <row r="943">
          <cell r="A943">
            <v>135</v>
          </cell>
          <cell r="B943">
            <v>46.2</v>
          </cell>
          <cell r="C943">
            <v>23.6</v>
          </cell>
        </row>
        <row r="944">
          <cell r="A944">
            <v>135</v>
          </cell>
          <cell r="B944">
            <v>46.2</v>
          </cell>
          <cell r="C944">
            <v>23.6</v>
          </cell>
        </row>
        <row r="945">
          <cell r="A945">
            <v>135</v>
          </cell>
          <cell r="B945">
            <v>46.2</v>
          </cell>
          <cell r="C945">
            <v>23.5</v>
          </cell>
        </row>
        <row r="946">
          <cell r="A946">
            <v>135</v>
          </cell>
          <cell r="B946">
            <v>46.2</v>
          </cell>
          <cell r="C946">
            <v>23.5</v>
          </cell>
        </row>
        <row r="947">
          <cell r="A947">
            <v>136</v>
          </cell>
          <cell r="B947">
            <v>46.1</v>
          </cell>
          <cell r="C947">
            <v>23.5</v>
          </cell>
        </row>
        <row r="948">
          <cell r="A948">
            <v>136</v>
          </cell>
          <cell r="B948">
            <v>46.1</v>
          </cell>
          <cell r="C948">
            <v>23.5</v>
          </cell>
        </row>
        <row r="949">
          <cell r="A949">
            <v>136</v>
          </cell>
          <cell r="B949">
            <v>46.1</v>
          </cell>
          <cell r="C949">
            <v>23.5</v>
          </cell>
        </row>
        <row r="950">
          <cell r="A950">
            <v>136</v>
          </cell>
          <cell r="B950">
            <v>46</v>
          </cell>
          <cell r="C950">
            <v>23.5</v>
          </cell>
        </row>
        <row r="951">
          <cell r="A951">
            <v>136</v>
          </cell>
          <cell r="B951">
            <v>46</v>
          </cell>
          <cell r="C951">
            <v>23.5</v>
          </cell>
        </row>
        <row r="952">
          <cell r="A952">
            <v>136</v>
          </cell>
          <cell r="B952">
            <v>46</v>
          </cell>
          <cell r="C952">
            <v>23.4</v>
          </cell>
        </row>
        <row r="953">
          <cell r="A953">
            <v>136</v>
          </cell>
          <cell r="B953">
            <v>46</v>
          </cell>
          <cell r="C953">
            <v>23.4</v>
          </cell>
        </row>
        <row r="954">
          <cell r="A954">
            <v>137</v>
          </cell>
          <cell r="B954">
            <v>45.9</v>
          </cell>
          <cell r="C954">
            <v>23.4</v>
          </cell>
        </row>
        <row r="955">
          <cell r="A955">
            <v>137</v>
          </cell>
          <cell r="B955">
            <v>45.9</v>
          </cell>
          <cell r="C955">
            <v>23.4</v>
          </cell>
        </row>
        <row r="956">
          <cell r="A956">
            <v>137</v>
          </cell>
          <cell r="B956">
            <v>45.9</v>
          </cell>
          <cell r="C956">
            <v>23.4</v>
          </cell>
        </row>
        <row r="957">
          <cell r="A957">
            <v>137</v>
          </cell>
          <cell r="B957">
            <v>45.8</v>
          </cell>
          <cell r="C957">
            <v>23.4</v>
          </cell>
        </row>
        <row r="958">
          <cell r="A958">
            <v>137</v>
          </cell>
          <cell r="B958">
            <v>45.8</v>
          </cell>
          <cell r="C958">
            <v>23.3</v>
          </cell>
        </row>
        <row r="959">
          <cell r="A959">
            <v>137</v>
          </cell>
          <cell r="B959">
            <v>45.8</v>
          </cell>
          <cell r="C959">
            <v>23.3</v>
          </cell>
        </row>
        <row r="960">
          <cell r="A960">
            <v>137</v>
          </cell>
          <cell r="B960">
            <v>45.7</v>
          </cell>
          <cell r="C960">
            <v>23.3</v>
          </cell>
        </row>
        <row r="961">
          <cell r="A961">
            <v>138</v>
          </cell>
          <cell r="B961">
            <v>45.7</v>
          </cell>
          <cell r="C961">
            <v>23.3</v>
          </cell>
        </row>
        <row r="962">
          <cell r="A962">
            <v>138</v>
          </cell>
          <cell r="B962">
            <v>45.7</v>
          </cell>
          <cell r="C962">
            <v>23.3</v>
          </cell>
        </row>
        <row r="963">
          <cell r="A963">
            <v>138</v>
          </cell>
          <cell r="B963">
            <v>45.7</v>
          </cell>
          <cell r="C963">
            <v>23.3</v>
          </cell>
        </row>
        <row r="964">
          <cell r="A964">
            <v>138</v>
          </cell>
          <cell r="B964">
            <v>45.6</v>
          </cell>
          <cell r="C964">
            <v>23.3</v>
          </cell>
        </row>
        <row r="965">
          <cell r="A965">
            <v>138</v>
          </cell>
          <cell r="B965">
            <v>45.6</v>
          </cell>
          <cell r="C965">
            <v>23.2</v>
          </cell>
        </row>
        <row r="966">
          <cell r="A966">
            <v>138</v>
          </cell>
          <cell r="B966">
            <v>45.6</v>
          </cell>
          <cell r="C966">
            <v>23.2</v>
          </cell>
        </row>
        <row r="967">
          <cell r="A967">
            <v>138</v>
          </cell>
          <cell r="B967">
            <v>45.5</v>
          </cell>
          <cell r="C967">
            <v>23.2</v>
          </cell>
        </row>
        <row r="968">
          <cell r="A968">
            <v>139</v>
          </cell>
          <cell r="B968">
            <v>45.5</v>
          </cell>
          <cell r="C968">
            <v>23.2</v>
          </cell>
        </row>
        <row r="969">
          <cell r="A969">
            <v>139</v>
          </cell>
          <cell r="B969">
            <v>45.5</v>
          </cell>
          <cell r="C969">
            <v>23.2</v>
          </cell>
        </row>
        <row r="970">
          <cell r="A970">
            <v>139</v>
          </cell>
          <cell r="B970">
            <v>45.5</v>
          </cell>
          <cell r="C970">
            <v>23.2</v>
          </cell>
        </row>
        <row r="971">
          <cell r="A971">
            <v>139</v>
          </cell>
          <cell r="B971">
            <v>45.4</v>
          </cell>
          <cell r="C971">
            <v>23.2</v>
          </cell>
        </row>
        <row r="972">
          <cell r="A972">
            <v>139</v>
          </cell>
          <cell r="B972">
            <v>45.4</v>
          </cell>
          <cell r="C972">
            <v>23.1</v>
          </cell>
        </row>
        <row r="973">
          <cell r="A973">
            <v>139</v>
          </cell>
          <cell r="B973">
            <v>45.4</v>
          </cell>
          <cell r="C973">
            <v>23.1</v>
          </cell>
        </row>
        <row r="974">
          <cell r="A974">
            <v>139</v>
          </cell>
          <cell r="B974">
            <v>45.3</v>
          </cell>
          <cell r="C974">
            <v>23.1</v>
          </cell>
        </row>
        <row r="975">
          <cell r="A975">
            <v>140</v>
          </cell>
          <cell r="B975">
            <v>45.3</v>
          </cell>
          <cell r="C975">
            <v>23.1</v>
          </cell>
        </row>
        <row r="976">
          <cell r="A976">
            <v>140</v>
          </cell>
          <cell r="B976">
            <v>45.3</v>
          </cell>
          <cell r="C976">
            <v>23.1</v>
          </cell>
        </row>
        <row r="977">
          <cell r="A977">
            <v>140</v>
          </cell>
          <cell r="B977">
            <v>45.2</v>
          </cell>
          <cell r="C977">
            <v>23.1</v>
          </cell>
        </row>
        <row r="978">
          <cell r="A978">
            <v>140</v>
          </cell>
          <cell r="B978">
            <v>45.2</v>
          </cell>
          <cell r="C978">
            <v>23.1</v>
          </cell>
        </row>
        <row r="979">
          <cell r="A979">
            <v>140</v>
          </cell>
          <cell r="B979">
            <v>45.2</v>
          </cell>
          <cell r="C979">
            <v>23</v>
          </cell>
        </row>
        <row r="980">
          <cell r="A980">
            <v>140</v>
          </cell>
          <cell r="B980">
            <v>45.2</v>
          </cell>
          <cell r="C980">
            <v>23</v>
          </cell>
        </row>
        <row r="981">
          <cell r="A981">
            <v>140</v>
          </cell>
          <cell r="B981">
            <v>45.1</v>
          </cell>
          <cell r="C981">
            <v>23</v>
          </cell>
        </row>
        <row r="982">
          <cell r="A982">
            <v>141</v>
          </cell>
          <cell r="B982">
            <v>45.1</v>
          </cell>
          <cell r="C982">
            <v>23</v>
          </cell>
        </row>
        <row r="983">
          <cell r="A983">
            <v>141</v>
          </cell>
          <cell r="B983">
            <v>45.1</v>
          </cell>
          <cell r="C983">
            <v>23</v>
          </cell>
        </row>
        <row r="984">
          <cell r="A984">
            <v>141</v>
          </cell>
          <cell r="B984">
            <v>45</v>
          </cell>
          <cell r="C984">
            <v>23</v>
          </cell>
        </row>
        <row r="985">
          <cell r="A985">
            <v>141</v>
          </cell>
          <cell r="B985">
            <v>45</v>
          </cell>
          <cell r="C985">
            <v>22.9</v>
          </cell>
        </row>
        <row r="986">
          <cell r="A986">
            <v>141</v>
          </cell>
          <cell r="B986">
            <v>45</v>
          </cell>
          <cell r="C986">
            <v>22.9</v>
          </cell>
        </row>
        <row r="987">
          <cell r="A987">
            <v>141</v>
          </cell>
          <cell r="B987">
            <v>45</v>
          </cell>
          <cell r="C987">
            <v>22.9</v>
          </cell>
        </row>
        <row r="988">
          <cell r="A988">
            <v>141</v>
          </cell>
          <cell r="B988">
            <v>44.9</v>
          </cell>
          <cell r="C988">
            <v>22.9</v>
          </cell>
        </row>
        <row r="989">
          <cell r="A989">
            <v>142</v>
          </cell>
          <cell r="B989">
            <v>44.9</v>
          </cell>
          <cell r="C989">
            <v>22.9</v>
          </cell>
        </row>
        <row r="990">
          <cell r="A990">
            <v>142</v>
          </cell>
          <cell r="B990">
            <v>44.9</v>
          </cell>
          <cell r="C990">
            <v>22.9</v>
          </cell>
        </row>
        <row r="991">
          <cell r="A991">
            <v>142</v>
          </cell>
          <cell r="B991">
            <v>44.8</v>
          </cell>
          <cell r="C991">
            <v>22.9</v>
          </cell>
        </row>
        <row r="992">
          <cell r="A992">
            <v>142</v>
          </cell>
          <cell r="B992">
            <v>44.8</v>
          </cell>
          <cell r="C992">
            <v>22.8</v>
          </cell>
        </row>
        <row r="993">
          <cell r="A993">
            <v>142</v>
          </cell>
          <cell r="B993">
            <v>44.8</v>
          </cell>
          <cell r="C993">
            <v>22.8</v>
          </cell>
        </row>
        <row r="994">
          <cell r="A994">
            <v>142</v>
          </cell>
          <cell r="B994">
            <v>44.8</v>
          </cell>
          <cell r="C994">
            <v>22.8</v>
          </cell>
        </row>
        <row r="995">
          <cell r="A995">
            <v>142</v>
          </cell>
          <cell r="B995">
            <v>44.7</v>
          </cell>
          <cell r="C995">
            <v>22.8</v>
          </cell>
        </row>
        <row r="996">
          <cell r="A996">
            <v>143</v>
          </cell>
          <cell r="B996">
            <v>44.7</v>
          </cell>
          <cell r="C996">
            <v>22.8</v>
          </cell>
        </row>
        <row r="997">
          <cell r="A997">
            <v>143</v>
          </cell>
          <cell r="B997">
            <v>44.7</v>
          </cell>
          <cell r="C997">
            <v>22.8</v>
          </cell>
        </row>
        <row r="998">
          <cell r="A998">
            <v>143</v>
          </cell>
          <cell r="B998">
            <v>44.6</v>
          </cell>
          <cell r="C998">
            <v>22.8</v>
          </cell>
        </row>
        <row r="999">
          <cell r="A999">
            <v>143</v>
          </cell>
          <cell r="B999">
            <v>44.6</v>
          </cell>
          <cell r="C999">
            <v>22.7</v>
          </cell>
        </row>
        <row r="1000">
          <cell r="A1000">
            <v>143</v>
          </cell>
          <cell r="B1000">
            <v>44.6</v>
          </cell>
          <cell r="C1000">
            <v>22.7</v>
          </cell>
        </row>
        <row r="1001">
          <cell r="A1001">
            <v>143</v>
          </cell>
          <cell r="B1001">
            <v>44.6</v>
          </cell>
          <cell r="C1001">
            <v>22.7</v>
          </cell>
        </row>
        <row r="1002">
          <cell r="A1002">
            <v>143</v>
          </cell>
          <cell r="B1002">
            <v>44.5</v>
          </cell>
          <cell r="C1002">
            <v>22.7</v>
          </cell>
        </row>
        <row r="1003">
          <cell r="A1003">
            <v>144</v>
          </cell>
          <cell r="B1003">
            <v>44.5</v>
          </cell>
          <cell r="C1003">
            <v>22.7</v>
          </cell>
        </row>
        <row r="1004">
          <cell r="A1004">
            <v>144</v>
          </cell>
          <cell r="B1004">
            <v>44.5</v>
          </cell>
          <cell r="C1004">
            <v>22.7</v>
          </cell>
        </row>
        <row r="1005">
          <cell r="A1005">
            <v>144</v>
          </cell>
          <cell r="B1005">
            <v>44.4</v>
          </cell>
          <cell r="C1005">
            <v>22.7</v>
          </cell>
        </row>
        <row r="1006">
          <cell r="A1006">
            <v>144</v>
          </cell>
          <cell r="B1006">
            <v>44.4</v>
          </cell>
          <cell r="C1006">
            <v>22.6</v>
          </cell>
        </row>
        <row r="1007">
          <cell r="A1007">
            <v>144</v>
          </cell>
          <cell r="B1007">
            <v>44.4</v>
          </cell>
          <cell r="C1007">
            <v>22.6</v>
          </cell>
        </row>
        <row r="1008">
          <cell r="A1008">
            <v>144</v>
          </cell>
          <cell r="B1008">
            <v>44.4</v>
          </cell>
          <cell r="C1008">
            <v>22.6</v>
          </cell>
        </row>
        <row r="1009">
          <cell r="A1009">
            <v>144</v>
          </cell>
          <cell r="B1009">
            <v>44.3</v>
          </cell>
          <cell r="C1009">
            <v>22.6</v>
          </cell>
        </row>
        <row r="1010">
          <cell r="A1010">
            <v>145</v>
          </cell>
          <cell r="B1010">
            <v>44.3</v>
          </cell>
          <cell r="C1010">
            <v>22.6</v>
          </cell>
        </row>
        <row r="1011">
          <cell r="A1011">
            <v>145</v>
          </cell>
          <cell r="B1011">
            <v>44.3</v>
          </cell>
          <cell r="C1011">
            <v>22.6</v>
          </cell>
        </row>
        <row r="1012">
          <cell r="A1012">
            <v>145</v>
          </cell>
          <cell r="B1012">
            <v>44.2</v>
          </cell>
          <cell r="C1012">
            <v>22.6</v>
          </cell>
        </row>
        <row r="1013">
          <cell r="A1013">
            <v>145</v>
          </cell>
          <cell r="B1013">
            <v>44.2</v>
          </cell>
          <cell r="C1013">
            <v>22.5</v>
          </cell>
        </row>
        <row r="1014">
          <cell r="A1014">
            <v>145</v>
          </cell>
          <cell r="B1014">
            <v>44.2</v>
          </cell>
          <cell r="C1014">
            <v>22.5</v>
          </cell>
        </row>
        <row r="1015">
          <cell r="A1015">
            <v>145</v>
          </cell>
          <cell r="B1015">
            <v>44.2</v>
          </cell>
          <cell r="C1015">
            <v>22.5</v>
          </cell>
        </row>
        <row r="1016">
          <cell r="A1016">
            <v>145</v>
          </cell>
          <cell r="B1016">
            <v>44.1</v>
          </cell>
          <cell r="C1016">
            <v>22.5</v>
          </cell>
        </row>
        <row r="1017">
          <cell r="A1017">
            <v>146</v>
          </cell>
          <cell r="B1017">
            <v>44.1</v>
          </cell>
          <cell r="C1017">
            <v>22.5</v>
          </cell>
        </row>
        <row r="1018">
          <cell r="A1018">
            <v>146</v>
          </cell>
          <cell r="B1018">
            <v>44.1</v>
          </cell>
          <cell r="C1018">
            <v>22.5</v>
          </cell>
        </row>
        <row r="1019">
          <cell r="A1019">
            <v>146</v>
          </cell>
          <cell r="B1019">
            <v>44</v>
          </cell>
          <cell r="C1019">
            <v>22.4</v>
          </cell>
        </row>
        <row r="1020">
          <cell r="A1020">
            <v>146</v>
          </cell>
          <cell r="B1020">
            <v>44</v>
          </cell>
          <cell r="C1020">
            <v>22.4</v>
          </cell>
        </row>
        <row r="1021">
          <cell r="A1021">
            <v>146</v>
          </cell>
          <cell r="B1021">
            <v>44</v>
          </cell>
          <cell r="C1021">
            <v>22.4</v>
          </cell>
        </row>
        <row r="1022">
          <cell r="A1022">
            <v>146</v>
          </cell>
          <cell r="B1022">
            <v>44</v>
          </cell>
          <cell r="C1022">
            <v>22.4</v>
          </cell>
        </row>
        <row r="1023">
          <cell r="A1023">
            <v>146</v>
          </cell>
          <cell r="B1023">
            <v>43.9</v>
          </cell>
          <cell r="C1023">
            <v>22.4</v>
          </cell>
        </row>
        <row r="1024">
          <cell r="A1024">
            <v>147</v>
          </cell>
          <cell r="B1024">
            <v>43.9</v>
          </cell>
          <cell r="C1024">
            <v>22.4</v>
          </cell>
        </row>
        <row r="1025">
          <cell r="A1025">
            <v>147</v>
          </cell>
          <cell r="B1025">
            <v>43.9</v>
          </cell>
          <cell r="C1025">
            <v>22.4</v>
          </cell>
        </row>
        <row r="1026">
          <cell r="A1026">
            <v>147</v>
          </cell>
          <cell r="B1026">
            <v>43.8</v>
          </cell>
          <cell r="C1026">
            <v>22.3</v>
          </cell>
        </row>
        <row r="1027">
          <cell r="A1027">
            <v>147</v>
          </cell>
          <cell r="B1027">
            <v>43.8</v>
          </cell>
          <cell r="C1027">
            <v>22.3</v>
          </cell>
        </row>
        <row r="1028">
          <cell r="A1028">
            <v>147</v>
          </cell>
          <cell r="B1028">
            <v>43.8</v>
          </cell>
          <cell r="C1028">
            <v>22.3</v>
          </cell>
        </row>
        <row r="1029">
          <cell r="A1029">
            <v>147</v>
          </cell>
          <cell r="B1029">
            <v>43.8</v>
          </cell>
          <cell r="C1029">
            <v>22.3</v>
          </cell>
        </row>
        <row r="1030">
          <cell r="A1030">
            <v>147</v>
          </cell>
          <cell r="B1030">
            <v>43.7</v>
          </cell>
          <cell r="C1030">
            <v>22.3</v>
          </cell>
        </row>
        <row r="1031">
          <cell r="A1031">
            <v>148</v>
          </cell>
          <cell r="B1031">
            <v>43.7</v>
          </cell>
          <cell r="C1031">
            <v>22.3</v>
          </cell>
        </row>
        <row r="1032">
          <cell r="A1032">
            <v>148</v>
          </cell>
          <cell r="B1032">
            <v>43.7</v>
          </cell>
          <cell r="C1032">
            <v>22.3</v>
          </cell>
        </row>
        <row r="1033">
          <cell r="A1033">
            <v>148</v>
          </cell>
          <cell r="B1033">
            <v>43.6</v>
          </cell>
          <cell r="C1033">
            <v>22.2</v>
          </cell>
        </row>
        <row r="1034">
          <cell r="A1034">
            <v>148</v>
          </cell>
          <cell r="B1034">
            <v>43.6</v>
          </cell>
          <cell r="C1034">
            <v>22.2</v>
          </cell>
        </row>
        <row r="1035">
          <cell r="A1035">
            <v>148</v>
          </cell>
          <cell r="B1035">
            <v>43.6</v>
          </cell>
          <cell r="C1035">
            <v>22.2</v>
          </cell>
        </row>
        <row r="1036">
          <cell r="A1036">
            <v>148</v>
          </cell>
          <cell r="B1036">
            <v>43.6</v>
          </cell>
          <cell r="C1036">
            <v>22.2</v>
          </cell>
        </row>
        <row r="1037">
          <cell r="A1037">
            <v>148</v>
          </cell>
          <cell r="B1037">
            <v>43.5</v>
          </cell>
          <cell r="C1037">
            <v>22.2</v>
          </cell>
        </row>
        <row r="1038">
          <cell r="A1038">
            <v>149</v>
          </cell>
          <cell r="B1038">
            <v>43.5</v>
          </cell>
          <cell r="C1038">
            <v>22.2</v>
          </cell>
        </row>
        <row r="1039">
          <cell r="A1039">
            <v>149</v>
          </cell>
          <cell r="B1039">
            <v>43.5</v>
          </cell>
          <cell r="C1039">
            <v>22.2</v>
          </cell>
        </row>
        <row r="1040">
          <cell r="A1040">
            <v>149</v>
          </cell>
          <cell r="B1040">
            <v>43.4</v>
          </cell>
          <cell r="C1040">
            <v>22.1</v>
          </cell>
        </row>
        <row r="1041">
          <cell r="A1041">
            <v>149</v>
          </cell>
          <cell r="B1041">
            <v>43.4</v>
          </cell>
          <cell r="C1041">
            <v>22.1</v>
          </cell>
        </row>
        <row r="1042">
          <cell r="A1042">
            <v>149</v>
          </cell>
          <cell r="B1042">
            <v>43.4</v>
          </cell>
          <cell r="C1042">
            <v>22.1</v>
          </cell>
        </row>
        <row r="1043">
          <cell r="A1043">
            <v>149</v>
          </cell>
          <cell r="B1043">
            <v>43.4</v>
          </cell>
          <cell r="C1043">
            <v>22.1</v>
          </cell>
        </row>
        <row r="1044">
          <cell r="A1044">
            <v>149</v>
          </cell>
          <cell r="B1044">
            <v>43.3</v>
          </cell>
          <cell r="C1044">
            <v>22.1</v>
          </cell>
        </row>
        <row r="1045">
          <cell r="A1045">
            <v>150</v>
          </cell>
          <cell r="B1045">
            <v>43.3</v>
          </cell>
          <cell r="C1045">
            <v>22.1</v>
          </cell>
        </row>
        <row r="1046">
          <cell r="A1046">
            <v>150</v>
          </cell>
          <cell r="B1046">
            <v>43.3</v>
          </cell>
          <cell r="C1046">
            <v>22.1</v>
          </cell>
        </row>
        <row r="1047">
          <cell r="A1047">
            <v>150</v>
          </cell>
          <cell r="B1047">
            <v>43.3</v>
          </cell>
          <cell r="C1047">
            <v>22</v>
          </cell>
        </row>
        <row r="1048">
          <cell r="A1048">
            <v>150</v>
          </cell>
          <cell r="B1048">
            <v>43.2</v>
          </cell>
          <cell r="C1048">
            <v>22</v>
          </cell>
        </row>
        <row r="1049">
          <cell r="A1049">
            <v>150</v>
          </cell>
          <cell r="B1049">
            <v>43.2</v>
          </cell>
          <cell r="C1049">
            <v>22</v>
          </cell>
        </row>
        <row r="1050">
          <cell r="A1050">
            <v>150</v>
          </cell>
          <cell r="B1050">
            <v>43.2</v>
          </cell>
          <cell r="C1050">
            <v>22</v>
          </cell>
        </row>
        <row r="1051">
          <cell r="A1051">
            <v>150</v>
          </cell>
          <cell r="B1051">
            <v>43.1</v>
          </cell>
          <cell r="C1051">
            <v>22</v>
          </cell>
        </row>
        <row r="1052">
          <cell r="A1052">
            <v>151</v>
          </cell>
          <cell r="B1052">
            <v>43.1</v>
          </cell>
          <cell r="C1052">
            <v>22</v>
          </cell>
        </row>
        <row r="1053">
          <cell r="A1053">
            <v>151</v>
          </cell>
          <cell r="B1053">
            <v>43.1</v>
          </cell>
          <cell r="C1053">
            <v>22</v>
          </cell>
        </row>
        <row r="1054">
          <cell r="A1054">
            <v>151</v>
          </cell>
          <cell r="B1054">
            <v>43.1</v>
          </cell>
          <cell r="C1054">
            <v>21.9</v>
          </cell>
        </row>
        <row r="1055">
          <cell r="A1055">
            <v>151</v>
          </cell>
          <cell r="B1055">
            <v>43</v>
          </cell>
          <cell r="C1055">
            <v>21.9</v>
          </cell>
        </row>
        <row r="1056">
          <cell r="A1056">
            <v>151</v>
          </cell>
          <cell r="B1056">
            <v>43</v>
          </cell>
          <cell r="C1056">
            <v>21.9</v>
          </cell>
        </row>
        <row r="1057">
          <cell r="A1057">
            <v>151</v>
          </cell>
          <cell r="B1057">
            <v>43</v>
          </cell>
          <cell r="C1057">
            <v>21.9</v>
          </cell>
        </row>
        <row r="1058">
          <cell r="A1058">
            <v>151</v>
          </cell>
          <cell r="B1058">
            <v>42.9</v>
          </cell>
          <cell r="C1058">
            <v>21.9</v>
          </cell>
        </row>
        <row r="1059">
          <cell r="A1059">
            <v>152</v>
          </cell>
          <cell r="B1059">
            <v>42.9</v>
          </cell>
          <cell r="C1059">
            <v>21.9</v>
          </cell>
        </row>
        <row r="1060">
          <cell r="A1060">
            <v>152</v>
          </cell>
          <cell r="B1060">
            <v>42.9</v>
          </cell>
          <cell r="C1060">
            <v>21.9</v>
          </cell>
        </row>
        <row r="1061">
          <cell r="A1061">
            <v>152</v>
          </cell>
          <cell r="B1061">
            <v>42.9</v>
          </cell>
          <cell r="C1061">
            <v>21.9</v>
          </cell>
        </row>
        <row r="1062">
          <cell r="A1062">
            <v>152</v>
          </cell>
          <cell r="B1062">
            <v>42.8</v>
          </cell>
          <cell r="C1062">
            <v>21.8</v>
          </cell>
        </row>
        <row r="1063">
          <cell r="A1063">
            <v>152</v>
          </cell>
          <cell r="B1063">
            <v>42.8</v>
          </cell>
          <cell r="C1063">
            <v>21.8</v>
          </cell>
        </row>
        <row r="1064">
          <cell r="A1064">
            <v>152</v>
          </cell>
          <cell r="B1064">
            <v>42.8</v>
          </cell>
          <cell r="C1064">
            <v>21.8</v>
          </cell>
        </row>
        <row r="1065">
          <cell r="A1065">
            <v>152</v>
          </cell>
          <cell r="B1065">
            <v>42.8</v>
          </cell>
          <cell r="C1065">
            <v>21.8</v>
          </cell>
        </row>
        <row r="1066">
          <cell r="A1066">
            <v>153</v>
          </cell>
          <cell r="B1066">
            <v>42.7</v>
          </cell>
          <cell r="C1066">
            <v>21.8</v>
          </cell>
        </row>
        <row r="1067">
          <cell r="A1067">
            <v>153</v>
          </cell>
          <cell r="B1067">
            <v>42.7</v>
          </cell>
          <cell r="C1067">
            <v>21.8</v>
          </cell>
        </row>
        <row r="1068">
          <cell r="A1068">
            <v>153</v>
          </cell>
          <cell r="B1068">
            <v>42.7</v>
          </cell>
          <cell r="C1068">
            <v>21.8</v>
          </cell>
        </row>
        <row r="1069">
          <cell r="A1069">
            <v>153</v>
          </cell>
          <cell r="B1069">
            <v>42.6</v>
          </cell>
          <cell r="C1069">
            <v>21.7</v>
          </cell>
        </row>
        <row r="1070">
          <cell r="A1070">
            <v>153</v>
          </cell>
          <cell r="B1070">
            <v>42.6</v>
          </cell>
          <cell r="C1070">
            <v>21.7</v>
          </cell>
        </row>
        <row r="1071">
          <cell r="A1071">
            <v>153</v>
          </cell>
          <cell r="B1071">
            <v>42.6</v>
          </cell>
          <cell r="C1071">
            <v>21.7</v>
          </cell>
        </row>
        <row r="1072">
          <cell r="A1072">
            <v>154</v>
          </cell>
          <cell r="B1072">
            <v>42.6</v>
          </cell>
          <cell r="C1072">
            <v>21.7</v>
          </cell>
        </row>
        <row r="1073">
          <cell r="A1073">
            <v>154</v>
          </cell>
          <cell r="B1073">
            <v>42.5</v>
          </cell>
          <cell r="C1073">
            <v>21.7</v>
          </cell>
        </row>
        <row r="1074">
          <cell r="A1074">
            <v>154</v>
          </cell>
          <cell r="B1074">
            <v>42.5</v>
          </cell>
          <cell r="C1074">
            <v>21.7</v>
          </cell>
        </row>
        <row r="1075">
          <cell r="A1075">
            <v>154</v>
          </cell>
          <cell r="B1075">
            <v>42.5</v>
          </cell>
          <cell r="C1075">
            <v>21.7</v>
          </cell>
        </row>
        <row r="1076">
          <cell r="A1076">
            <v>154</v>
          </cell>
          <cell r="B1076">
            <v>42.5</v>
          </cell>
          <cell r="C1076">
            <v>21.6</v>
          </cell>
        </row>
        <row r="1077">
          <cell r="A1077">
            <v>154</v>
          </cell>
          <cell r="B1077">
            <v>42.4</v>
          </cell>
          <cell r="C1077">
            <v>21.6</v>
          </cell>
        </row>
        <row r="1078">
          <cell r="A1078">
            <v>154</v>
          </cell>
          <cell r="B1078">
            <v>42.4</v>
          </cell>
          <cell r="C1078">
            <v>21.6</v>
          </cell>
        </row>
        <row r="1079">
          <cell r="A1079">
            <v>155</v>
          </cell>
          <cell r="B1079">
            <v>42.4</v>
          </cell>
          <cell r="C1079">
            <v>21.6</v>
          </cell>
        </row>
        <row r="1080">
          <cell r="A1080">
            <v>155</v>
          </cell>
          <cell r="B1080">
            <v>42.3</v>
          </cell>
          <cell r="C1080">
            <v>21.6</v>
          </cell>
        </row>
        <row r="1081">
          <cell r="A1081">
            <v>155</v>
          </cell>
          <cell r="B1081">
            <v>42.3</v>
          </cell>
          <cell r="C1081">
            <v>21.6</v>
          </cell>
        </row>
        <row r="1082">
          <cell r="A1082">
            <v>155</v>
          </cell>
          <cell r="B1082">
            <v>42.3</v>
          </cell>
          <cell r="C1082">
            <v>21.6</v>
          </cell>
        </row>
        <row r="1083">
          <cell r="A1083">
            <v>155</v>
          </cell>
          <cell r="B1083">
            <v>42.3</v>
          </cell>
          <cell r="C1083">
            <v>21.5</v>
          </cell>
        </row>
        <row r="1084">
          <cell r="A1084">
            <v>155</v>
          </cell>
          <cell r="B1084">
            <v>42.2</v>
          </cell>
          <cell r="C1084">
            <v>21.5</v>
          </cell>
        </row>
        <row r="1085">
          <cell r="A1085">
            <v>155</v>
          </cell>
          <cell r="B1085">
            <v>42.2</v>
          </cell>
          <cell r="C1085">
            <v>21.5</v>
          </cell>
        </row>
        <row r="1086">
          <cell r="A1086">
            <v>156</v>
          </cell>
          <cell r="B1086">
            <v>42.2</v>
          </cell>
          <cell r="C1086">
            <v>21.5</v>
          </cell>
        </row>
        <row r="1087">
          <cell r="A1087">
            <v>156</v>
          </cell>
          <cell r="B1087">
            <v>42.2</v>
          </cell>
          <cell r="C1087">
            <v>21.5</v>
          </cell>
        </row>
        <row r="1088">
          <cell r="A1088">
            <v>156</v>
          </cell>
          <cell r="B1088">
            <v>42.1</v>
          </cell>
          <cell r="C1088">
            <v>21.5</v>
          </cell>
        </row>
        <row r="1089">
          <cell r="A1089">
            <v>156</v>
          </cell>
          <cell r="B1089">
            <v>42.1</v>
          </cell>
          <cell r="C1089">
            <v>21.5</v>
          </cell>
        </row>
        <row r="1090">
          <cell r="A1090">
            <v>156</v>
          </cell>
          <cell r="B1090">
            <v>42.1</v>
          </cell>
          <cell r="C1090">
            <v>21.4</v>
          </cell>
        </row>
        <row r="1091">
          <cell r="A1091">
            <v>156</v>
          </cell>
          <cell r="B1091">
            <v>42</v>
          </cell>
          <cell r="C1091">
            <v>21.4</v>
          </cell>
        </row>
        <row r="1092">
          <cell r="A1092">
            <v>156</v>
          </cell>
          <cell r="B1092">
            <v>42</v>
          </cell>
          <cell r="C1092">
            <v>21.4</v>
          </cell>
        </row>
        <row r="1093">
          <cell r="A1093">
            <v>157</v>
          </cell>
          <cell r="B1093">
            <v>42</v>
          </cell>
          <cell r="C1093">
            <v>21.4</v>
          </cell>
        </row>
        <row r="1094">
          <cell r="A1094">
            <v>157</v>
          </cell>
          <cell r="B1094">
            <v>42</v>
          </cell>
          <cell r="C1094">
            <v>21.4</v>
          </cell>
        </row>
        <row r="1095">
          <cell r="A1095">
            <v>157</v>
          </cell>
          <cell r="B1095">
            <v>41.9</v>
          </cell>
          <cell r="C1095">
            <v>21.4</v>
          </cell>
        </row>
        <row r="1096">
          <cell r="A1096">
            <v>157</v>
          </cell>
          <cell r="B1096">
            <v>41.9</v>
          </cell>
          <cell r="C1096">
            <v>21.4</v>
          </cell>
        </row>
        <row r="1097">
          <cell r="A1097">
            <v>157</v>
          </cell>
          <cell r="B1097">
            <v>41.9</v>
          </cell>
          <cell r="C1097">
            <v>21.4</v>
          </cell>
        </row>
        <row r="1098">
          <cell r="A1098">
            <v>157</v>
          </cell>
          <cell r="B1098">
            <v>41.9</v>
          </cell>
          <cell r="C1098">
            <v>21.3</v>
          </cell>
        </row>
        <row r="1099">
          <cell r="A1099">
            <v>157</v>
          </cell>
          <cell r="B1099">
            <v>41.8</v>
          </cell>
          <cell r="C1099">
            <v>21.3</v>
          </cell>
        </row>
        <row r="1100">
          <cell r="A1100">
            <v>158</v>
          </cell>
          <cell r="B1100">
            <v>41.8</v>
          </cell>
          <cell r="C1100">
            <v>21.3</v>
          </cell>
        </row>
        <row r="1101">
          <cell r="A1101">
            <v>158</v>
          </cell>
          <cell r="B1101">
            <v>41.8</v>
          </cell>
          <cell r="C1101">
            <v>21.3</v>
          </cell>
        </row>
        <row r="1102">
          <cell r="A1102">
            <v>158</v>
          </cell>
          <cell r="B1102">
            <v>41.7</v>
          </cell>
          <cell r="C1102">
            <v>21.3</v>
          </cell>
        </row>
        <row r="1103">
          <cell r="A1103">
            <v>158</v>
          </cell>
          <cell r="B1103">
            <v>41.7</v>
          </cell>
          <cell r="C1103">
            <v>21.3</v>
          </cell>
        </row>
        <row r="1104">
          <cell r="A1104">
            <v>158</v>
          </cell>
          <cell r="B1104">
            <v>41.7</v>
          </cell>
          <cell r="C1104">
            <v>21.3</v>
          </cell>
        </row>
        <row r="1105">
          <cell r="A1105">
            <v>158</v>
          </cell>
          <cell r="B1105">
            <v>41.7</v>
          </cell>
          <cell r="C1105">
            <v>21.2</v>
          </cell>
        </row>
        <row r="1106">
          <cell r="A1106">
            <v>158</v>
          </cell>
          <cell r="B1106">
            <v>41.6</v>
          </cell>
          <cell r="C1106">
            <v>21.2</v>
          </cell>
        </row>
        <row r="1107">
          <cell r="A1107">
            <v>159</v>
          </cell>
          <cell r="B1107">
            <v>41.6</v>
          </cell>
          <cell r="C1107">
            <v>21.2</v>
          </cell>
        </row>
        <row r="1108">
          <cell r="A1108">
            <v>159</v>
          </cell>
          <cell r="B1108">
            <v>41.6</v>
          </cell>
          <cell r="C1108">
            <v>21.2</v>
          </cell>
        </row>
        <row r="1109">
          <cell r="A1109">
            <v>159</v>
          </cell>
          <cell r="B1109">
            <v>41.6</v>
          </cell>
          <cell r="C1109">
            <v>21.2</v>
          </cell>
        </row>
        <row r="1110">
          <cell r="A1110">
            <v>159</v>
          </cell>
          <cell r="B1110">
            <v>41.5</v>
          </cell>
          <cell r="C1110">
            <v>21.2</v>
          </cell>
        </row>
        <row r="1111">
          <cell r="A1111">
            <v>159</v>
          </cell>
          <cell r="B1111">
            <v>41.5</v>
          </cell>
          <cell r="C1111">
            <v>21.2</v>
          </cell>
        </row>
        <row r="1112">
          <cell r="A1112">
            <v>159</v>
          </cell>
          <cell r="B1112">
            <v>41.5</v>
          </cell>
          <cell r="C1112">
            <v>21.1</v>
          </cell>
        </row>
        <row r="1113">
          <cell r="A1113">
            <v>159</v>
          </cell>
          <cell r="B1113">
            <v>41.5</v>
          </cell>
          <cell r="C1113">
            <v>21.1</v>
          </cell>
        </row>
        <row r="1114">
          <cell r="A1114">
            <v>160</v>
          </cell>
          <cell r="B1114">
            <v>41.4</v>
          </cell>
          <cell r="C1114">
            <v>21.1</v>
          </cell>
        </row>
        <row r="1115">
          <cell r="A1115">
            <v>160</v>
          </cell>
          <cell r="B1115">
            <v>41.4</v>
          </cell>
          <cell r="C1115">
            <v>21.1</v>
          </cell>
        </row>
        <row r="1116">
          <cell r="A1116">
            <v>160</v>
          </cell>
          <cell r="B1116">
            <v>41.4</v>
          </cell>
          <cell r="C1116">
            <v>21.1</v>
          </cell>
        </row>
        <row r="1117">
          <cell r="A1117">
            <v>160</v>
          </cell>
          <cell r="B1117">
            <v>41.3</v>
          </cell>
          <cell r="C1117">
            <v>21.1</v>
          </cell>
        </row>
        <row r="1118">
          <cell r="A1118">
            <v>160</v>
          </cell>
          <cell r="B1118">
            <v>41.3</v>
          </cell>
          <cell r="C1118">
            <v>21.1</v>
          </cell>
        </row>
        <row r="1119">
          <cell r="A1119">
            <v>160</v>
          </cell>
          <cell r="B1119">
            <v>41.3</v>
          </cell>
          <cell r="C1119">
            <v>21</v>
          </cell>
        </row>
        <row r="1120">
          <cell r="A1120">
            <v>160</v>
          </cell>
          <cell r="B1120">
            <v>41.3</v>
          </cell>
          <cell r="C1120">
            <v>21</v>
          </cell>
        </row>
        <row r="1121">
          <cell r="A1121">
            <v>161</v>
          </cell>
          <cell r="B1121">
            <v>41.2</v>
          </cell>
          <cell r="C1121">
            <v>21</v>
          </cell>
        </row>
        <row r="1122">
          <cell r="A1122">
            <v>161</v>
          </cell>
          <cell r="B1122">
            <v>41.2</v>
          </cell>
          <cell r="C1122">
            <v>21</v>
          </cell>
        </row>
        <row r="1123">
          <cell r="A1123">
            <v>161</v>
          </cell>
          <cell r="B1123">
            <v>41.2</v>
          </cell>
          <cell r="C1123">
            <v>21</v>
          </cell>
        </row>
        <row r="1124">
          <cell r="A1124">
            <v>161</v>
          </cell>
          <cell r="B1124">
            <v>41.2</v>
          </cell>
          <cell r="C1124">
            <v>21</v>
          </cell>
        </row>
        <row r="1125">
          <cell r="A1125">
            <v>161</v>
          </cell>
          <cell r="B1125">
            <v>41.1</v>
          </cell>
          <cell r="C1125">
            <v>21</v>
          </cell>
        </row>
        <row r="1126">
          <cell r="A1126">
            <v>161</v>
          </cell>
          <cell r="B1126">
            <v>41.1</v>
          </cell>
          <cell r="C1126">
            <v>21</v>
          </cell>
        </row>
        <row r="1127">
          <cell r="A1127">
            <v>161</v>
          </cell>
          <cell r="B1127">
            <v>41.1</v>
          </cell>
          <cell r="C1127">
            <v>20.9</v>
          </cell>
        </row>
        <row r="1128">
          <cell r="A1128">
            <v>162</v>
          </cell>
          <cell r="B1128">
            <v>41.1</v>
          </cell>
          <cell r="C1128">
            <v>20.9</v>
          </cell>
        </row>
        <row r="1129">
          <cell r="A1129">
            <v>162</v>
          </cell>
          <cell r="B1129">
            <v>41</v>
          </cell>
          <cell r="C1129">
            <v>20.9</v>
          </cell>
        </row>
        <row r="1130">
          <cell r="A1130">
            <v>162</v>
          </cell>
          <cell r="B1130">
            <v>41</v>
          </cell>
          <cell r="C1130">
            <v>20.9</v>
          </cell>
        </row>
        <row r="1131">
          <cell r="A1131">
            <v>162</v>
          </cell>
          <cell r="B1131">
            <v>41</v>
          </cell>
          <cell r="C1131">
            <v>20.9</v>
          </cell>
        </row>
        <row r="1132">
          <cell r="A1132">
            <v>162</v>
          </cell>
          <cell r="B1132">
            <v>41</v>
          </cell>
          <cell r="C1132">
            <v>20.9</v>
          </cell>
        </row>
        <row r="1133">
          <cell r="A1133">
            <v>162</v>
          </cell>
          <cell r="B1133">
            <v>40.9</v>
          </cell>
          <cell r="C1133">
            <v>20.9</v>
          </cell>
        </row>
        <row r="1134">
          <cell r="A1134">
            <v>162</v>
          </cell>
          <cell r="B1134">
            <v>40.9</v>
          </cell>
          <cell r="C1134">
            <v>20.8</v>
          </cell>
        </row>
        <row r="1135">
          <cell r="A1135">
            <v>163</v>
          </cell>
          <cell r="B1135">
            <v>40.9</v>
          </cell>
          <cell r="C1135">
            <v>20.8</v>
          </cell>
        </row>
        <row r="1136">
          <cell r="A1136">
            <v>163</v>
          </cell>
          <cell r="B1136">
            <v>40.799999999999997</v>
          </cell>
          <cell r="C1136">
            <v>20.8</v>
          </cell>
        </row>
        <row r="1137">
          <cell r="A1137">
            <v>163</v>
          </cell>
          <cell r="B1137">
            <v>40.799999999999997</v>
          </cell>
          <cell r="C1137">
            <v>20.8</v>
          </cell>
        </row>
        <row r="1138">
          <cell r="A1138">
            <v>163</v>
          </cell>
          <cell r="B1138">
            <v>40.799999999999997</v>
          </cell>
          <cell r="C1138">
            <v>20.8</v>
          </cell>
        </row>
        <row r="1139">
          <cell r="A1139">
            <v>163</v>
          </cell>
          <cell r="B1139">
            <v>40.799999999999997</v>
          </cell>
          <cell r="C1139">
            <v>20.8</v>
          </cell>
        </row>
        <row r="1140">
          <cell r="A1140">
            <v>163</v>
          </cell>
          <cell r="B1140">
            <v>40.700000000000003</v>
          </cell>
          <cell r="C1140">
            <v>20.8</v>
          </cell>
        </row>
        <row r="1141">
          <cell r="A1141">
            <v>163</v>
          </cell>
          <cell r="B1141">
            <v>40.700000000000003</v>
          </cell>
          <cell r="C1141">
            <v>20.8</v>
          </cell>
        </row>
        <row r="1142">
          <cell r="A1142">
            <v>164</v>
          </cell>
          <cell r="B1142">
            <v>40.700000000000003</v>
          </cell>
          <cell r="C1142">
            <v>20.7</v>
          </cell>
        </row>
        <row r="1143">
          <cell r="A1143">
            <v>164</v>
          </cell>
          <cell r="B1143">
            <v>40.700000000000003</v>
          </cell>
          <cell r="C1143">
            <v>20.7</v>
          </cell>
        </row>
        <row r="1144">
          <cell r="A1144">
            <v>164</v>
          </cell>
          <cell r="B1144">
            <v>40.6</v>
          </cell>
          <cell r="C1144">
            <v>20.7</v>
          </cell>
        </row>
        <row r="1145">
          <cell r="A1145">
            <v>164</v>
          </cell>
          <cell r="B1145">
            <v>40.6</v>
          </cell>
          <cell r="C1145">
            <v>20.7</v>
          </cell>
        </row>
        <row r="1146">
          <cell r="A1146">
            <v>164</v>
          </cell>
          <cell r="B1146">
            <v>40.6</v>
          </cell>
          <cell r="C1146">
            <v>20.7</v>
          </cell>
        </row>
        <row r="1147">
          <cell r="A1147">
            <v>164</v>
          </cell>
          <cell r="B1147">
            <v>40.6</v>
          </cell>
          <cell r="C1147">
            <v>20.7</v>
          </cell>
        </row>
        <row r="1148">
          <cell r="A1148">
            <v>164</v>
          </cell>
          <cell r="B1148">
            <v>40.5</v>
          </cell>
          <cell r="C1148">
            <v>20.7</v>
          </cell>
        </row>
        <row r="1149">
          <cell r="A1149">
            <v>165</v>
          </cell>
          <cell r="B1149">
            <v>40.5</v>
          </cell>
          <cell r="C1149">
            <v>20.6</v>
          </cell>
        </row>
        <row r="1150">
          <cell r="A1150">
            <v>165</v>
          </cell>
          <cell r="B1150">
            <v>40.5</v>
          </cell>
          <cell r="C1150">
            <v>20.6</v>
          </cell>
        </row>
        <row r="1151">
          <cell r="A1151">
            <v>165</v>
          </cell>
          <cell r="B1151">
            <v>40.5</v>
          </cell>
          <cell r="C1151">
            <v>20.6</v>
          </cell>
        </row>
        <row r="1152">
          <cell r="A1152">
            <v>165</v>
          </cell>
          <cell r="B1152">
            <v>40.4</v>
          </cell>
          <cell r="C1152">
            <v>20.6</v>
          </cell>
        </row>
        <row r="1153">
          <cell r="A1153">
            <v>165</v>
          </cell>
          <cell r="B1153">
            <v>40.4</v>
          </cell>
          <cell r="C1153">
            <v>20.6</v>
          </cell>
        </row>
        <row r="1154">
          <cell r="A1154">
            <v>165</v>
          </cell>
          <cell r="B1154">
            <v>40.4</v>
          </cell>
          <cell r="C1154">
            <v>20.6</v>
          </cell>
        </row>
        <row r="1155">
          <cell r="A1155">
            <v>165</v>
          </cell>
          <cell r="B1155">
            <v>40.299999999999997</v>
          </cell>
          <cell r="C1155">
            <v>20.6</v>
          </cell>
        </row>
        <row r="1156">
          <cell r="A1156">
            <v>166</v>
          </cell>
          <cell r="B1156">
            <v>40.299999999999997</v>
          </cell>
          <cell r="C1156">
            <v>20.6</v>
          </cell>
        </row>
        <row r="1157">
          <cell r="A1157">
            <v>166</v>
          </cell>
          <cell r="B1157">
            <v>40.299999999999997</v>
          </cell>
          <cell r="C1157">
            <v>20.5</v>
          </cell>
        </row>
        <row r="1158">
          <cell r="A1158">
            <v>166</v>
          </cell>
          <cell r="B1158">
            <v>40.299999999999997</v>
          </cell>
          <cell r="C1158">
            <v>20.5</v>
          </cell>
        </row>
        <row r="1159">
          <cell r="A1159">
            <v>166</v>
          </cell>
          <cell r="B1159">
            <v>40.200000000000003</v>
          </cell>
          <cell r="C1159">
            <v>20.5</v>
          </cell>
        </row>
        <row r="1160">
          <cell r="A1160">
            <v>166</v>
          </cell>
          <cell r="B1160">
            <v>40.200000000000003</v>
          </cell>
          <cell r="C1160">
            <v>20.5</v>
          </cell>
        </row>
        <row r="1161">
          <cell r="A1161">
            <v>166</v>
          </cell>
          <cell r="B1161">
            <v>40.200000000000003</v>
          </cell>
          <cell r="C1161">
            <v>20.5</v>
          </cell>
        </row>
        <row r="1162">
          <cell r="A1162">
            <v>166</v>
          </cell>
          <cell r="B1162">
            <v>40.200000000000003</v>
          </cell>
          <cell r="C1162">
            <v>20.5</v>
          </cell>
        </row>
        <row r="1163">
          <cell r="A1163">
            <v>167</v>
          </cell>
          <cell r="B1163">
            <v>40.1</v>
          </cell>
          <cell r="C1163">
            <v>20.5</v>
          </cell>
        </row>
        <row r="1164">
          <cell r="A1164">
            <v>167</v>
          </cell>
          <cell r="B1164">
            <v>40.1</v>
          </cell>
          <cell r="C1164">
            <v>20.399999999999999</v>
          </cell>
        </row>
        <row r="1165">
          <cell r="A1165">
            <v>167</v>
          </cell>
          <cell r="B1165">
            <v>40.1</v>
          </cell>
          <cell r="C1165">
            <v>20.399999999999999</v>
          </cell>
        </row>
        <row r="1166">
          <cell r="A1166">
            <v>167</v>
          </cell>
          <cell r="B1166">
            <v>40.1</v>
          </cell>
          <cell r="C1166">
            <v>20.399999999999999</v>
          </cell>
        </row>
        <row r="1167">
          <cell r="A1167">
            <v>167</v>
          </cell>
          <cell r="B1167">
            <v>40</v>
          </cell>
          <cell r="C1167">
            <v>20.399999999999999</v>
          </cell>
        </row>
        <row r="1168">
          <cell r="A1168">
            <v>167</v>
          </cell>
          <cell r="B1168">
            <v>40</v>
          </cell>
          <cell r="C1168">
            <v>20.399999999999999</v>
          </cell>
        </row>
        <row r="1169">
          <cell r="A1169">
            <v>167</v>
          </cell>
          <cell r="B1169">
            <v>40</v>
          </cell>
          <cell r="C1169">
            <v>20.399999999999999</v>
          </cell>
        </row>
        <row r="1170">
          <cell r="A1170">
            <v>168</v>
          </cell>
          <cell r="B1170">
            <v>40</v>
          </cell>
          <cell r="C1170">
            <v>20.399999999999999</v>
          </cell>
        </row>
        <row r="1171">
          <cell r="A1171">
            <v>168</v>
          </cell>
          <cell r="B1171">
            <v>39.9</v>
          </cell>
          <cell r="C1171">
            <v>20.399999999999999</v>
          </cell>
        </row>
        <row r="1172">
          <cell r="A1172">
            <v>168</v>
          </cell>
          <cell r="B1172">
            <v>39.9</v>
          </cell>
          <cell r="C1172">
            <v>20.3</v>
          </cell>
        </row>
        <row r="1173">
          <cell r="A1173">
            <v>168</v>
          </cell>
          <cell r="B1173">
            <v>39.9</v>
          </cell>
          <cell r="C1173">
            <v>20.3</v>
          </cell>
        </row>
        <row r="1174">
          <cell r="A1174">
            <v>168</v>
          </cell>
          <cell r="B1174">
            <v>39.9</v>
          </cell>
          <cell r="C1174">
            <v>20.3</v>
          </cell>
        </row>
        <row r="1175">
          <cell r="A1175">
            <v>168</v>
          </cell>
          <cell r="B1175">
            <v>39.799999999999997</v>
          </cell>
          <cell r="C1175">
            <v>20.3</v>
          </cell>
        </row>
        <row r="1176">
          <cell r="A1176">
            <v>168</v>
          </cell>
          <cell r="B1176">
            <v>39.799999999999997</v>
          </cell>
          <cell r="C1176">
            <v>20.3</v>
          </cell>
        </row>
        <row r="1177">
          <cell r="A1177">
            <v>169</v>
          </cell>
          <cell r="B1177">
            <v>39.799999999999997</v>
          </cell>
          <cell r="C1177">
            <v>20.3</v>
          </cell>
        </row>
        <row r="1178">
          <cell r="A1178">
            <v>169</v>
          </cell>
          <cell r="B1178">
            <v>39.799999999999997</v>
          </cell>
          <cell r="C1178">
            <v>20.3</v>
          </cell>
        </row>
        <row r="1179">
          <cell r="A1179">
            <v>169</v>
          </cell>
          <cell r="B1179">
            <v>39.700000000000003</v>
          </cell>
          <cell r="C1179">
            <v>20.3</v>
          </cell>
        </row>
        <row r="1180">
          <cell r="A1180">
            <v>169</v>
          </cell>
          <cell r="B1180">
            <v>39.700000000000003</v>
          </cell>
          <cell r="C1180">
            <v>20.2</v>
          </cell>
        </row>
        <row r="1181">
          <cell r="A1181">
            <v>169</v>
          </cell>
          <cell r="B1181">
            <v>39.700000000000003</v>
          </cell>
          <cell r="C1181">
            <v>20.2</v>
          </cell>
        </row>
        <row r="1182">
          <cell r="A1182">
            <v>169</v>
          </cell>
          <cell r="B1182">
            <v>39.700000000000003</v>
          </cell>
          <cell r="C1182">
            <v>20.2</v>
          </cell>
        </row>
        <row r="1183">
          <cell r="A1183">
            <v>169</v>
          </cell>
          <cell r="B1183">
            <v>39.6</v>
          </cell>
          <cell r="C1183">
            <v>20.2</v>
          </cell>
        </row>
        <row r="1184">
          <cell r="A1184">
            <v>170</v>
          </cell>
          <cell r="B1184">
            <v>39.6</v>
          </cell>
          <cell r="C1184">
            <v>20.2</v>
          </cell>
        </row>
        <row r="1185">
          <cell r="A1185">
            <v>170</v>
          </cell>
          <cell r="B1185">
            <v>39.6</v>
          </cell>
          <cell r="C1185">
            <v>20.2</v>
          </cell>
        </row>
        <row r="1186">
          <cell r="A1186">
            <v>170</v>
          </cell>
          <cell r="B1186">
            <v>39.6</v>
          </cell>
          <cell r="C1186">
            <v>20.2</v>
          </cell>
        </row>
        <row r="1187">
          <cell r="A1187">
            <v>170</v>
          </cell>
          <cell r="B1187">
            <v>39.5</v>
          </cell>
          <cell r="C1187">
            <v>20.100000000000001</v>
          </cell>
        </row>
        <row r="1188">
          <cell r="A1188">
            <v>170</v>
          </cell>
          <cell r="B1188">
            <v>39.5</v>
          </cell>
          <cell r="C1188">
            <v>20.100000000000001</v>
          </cell>
        </row>
        <row r="1189">
          <cell r="A1189">
            <v>170</v>
          </cell>
          <cell r="B1189">
            <v>39.5</v>
          </cell>
          <cell r="C1189">
            <v>20.100000000000001</v>
          </cell>
        </row>
        <row r="1190">
          <cell r="A1190">
            <v>170</v>
          </cell>
          <cell r="B1190">
            <v>39.4</v>
          </cell>
          <cell r="C1190">
            <v>20.100000000000001</v>
          </cell>
        </row>
        <row r="1191">
          <cell r="A1191">
            <v>171</v>
          </cell>
          <cell r="B1191">
            <v>39.4</v>
          </cell>
          <cell r="C1191">
            <v>20.100000000000001</v>
          </cell>
        </row>
        <row r="1192">
          <cell r="A1192">
            <v>171</v>
          </cell>
          <cell r="B1192">
            <v>39.4</v>
          </cell>
          <cell r="C1192">
            <v>20.100000000000001</v>
          </cell>
        </row>
        <row r="1193">
          <cell r="A1193">
            <v>171</v>
          </cell>
          <cell r="B1193">
            <v>39.4</v>
          </cell>
          <cell r="C1193">
            <v>20.100000000000001</v>
          </cell>
        </row>
        <row r="1194">
          <cell r="A1194">
            <v>171</v>
          </cell>
          <cell r="B1194">
            <v>39.299999999999997</v>
          </cell>
          <cell r="C1194">
            <v>20.100000000000001</v>
          </cell>
        </row>
        <row r="1195">
          <cell r="A1195">
            <v>171</v>
          </cell>
          <cell r="B1195">
            <v>39.299999999999997</v>
          </cell>
          <cell r="C1195">
            <v>20</v>
          </cell>
        </row>
        <row r="1196">
          <cell r="A1196">
            <v>171</v>
          </cell>
          <cell r="B1196">
            <v>39.299999999999997</v>
          </cell>
          <cell r="C1196">
            <v>20</v>
          </cell>
        </row>
        <row r="1197">
          <cell r="A1197">
            <v>172</v>
          </cell>
          <cell r="B1197">
            <v>39.299999999999997</v>
          </cell>
          <cell r="C1197">
            <v>20</v>
          </cell>
        </row>
        <row r="1198">
          <cell r="A1198">
            <v>172</v>
          </cell>
          <cell r="B1198">
            <v>39.200000000000003</v>
          </cell>
          <cell r="C1198">
            <v>20</v>
          </cell>
        </row>
        <row r="1199">
          <cell r="A1199">
            <v>172</v>
          </cell>
          <cell r="B1199">
            <v>39.200000000000003</v>
          </cell>
          <cell r="C1199">
            <v>20</v>
          </cell>
        </row>
        <row r="1200">
          <cell r="A1200">
            <v>172</v>
          </cell>
          <cell r="B1200">
            <v>39.200000000000003</v>
          </cell>
          <cell r="C1200">
            <v>20</v>
          </cell>
        </row>
        <row r="1201">
          <cell r="A1201">
            <v>172</v>
          </cell>
          <cell r="B1201">
            <v>39.200000000000003</v>
          </cell>
          <cell r="C1201">
            <v>20</v>
          </cell>
        </row>
        <row r="1202">
          <cell r="A1202">
            <v>172</v>
          </cell>
          <cell r="B1202">
            <v>39.1</v>
          </cell>
          <cell r="C1202">
            <v>20</v>
          </cell>
        </row>
        <row r="1203">
          <cell r="A1203">
            <v>172</v>
          </cell>
          <cell r="B1203">
            <v>39.1</v>
          </cell>
          <cell r="C1203">
            <v>19.899999999999999</v>
          </cell>
        </row>
        <row r="1204">
          <cell r="A1204">
            <v>173</v>
          </cell>
          <cell r="B1204">
            <v>39.1</v>
          </cell>
          <cell r="C1204">
            <v>19.899999999999999</v>
          </cell>
        </row>
        <row r="1205">
          <cell r="A1205">
            <v>173</v>
          </cell>
          <cell r="B1205">
            <v>39.1</v>
          </cell>
          <cell r="C1205">
            <v>19.899999999999999</v>
          </cell>
        </row>
        <row r="1206">
          <cell r="A1206">
            <v>173</v>
          </cell>
          <cell r="B1206">
            <v>39</v>
          </cell>
          <cell r="C1206">
            <v>19.899999999999999</v>
          </cell>
        </row>
        <row r="1207">
          <cell r="A1207">
            <v>173</v>
          </cell>
          <cell r="B1207">
            <v>39</v>
          </cell>
          <cell r="C1207">
            <v>19.899999999999999</v>
          </cell>
        </row>
        <row r="1208">
          <cell r="A1208">
            <v>173</v>
          </cell>
          <cell r="B1208">
            <v>39</v>
          </cell>
          <cell r="C1208">
            <v>19.899999999999999</v>
          </cell>
        </row>
        <row r="1209">
          <cell r="A1209">
            <v>173</v>
          </cell>
          <cell r="B1209">
            <v>39</v>
          </cell>
          <cell r="C1209">
            <v>19.899999999999999</v>
          </cell>
        </row>
        <row r="1210">
          <cell r="A1210">
            <v>173</v>
          </cell>
          <cell r="B1210">
            <v>38.9</v>
          </cell>
          <cell r="C1210">
            <v>19.899999999999999</v>
          </cell>
        </row>
        <row r="1211">
          <cell r="A1211">
            <v>174</v>
          </cell>
          <cell r="B1211">
            <v>38.9</v>
          </cell>
          <cell r="C1211">
            <v>19.8</v>
          </cell>
        </row>
        <row r="1212">
          <cell r="A1212">
            <v>174</v>
          </cell>
          <cell r="B1212">
            <v>38.9</v>
          </cell>
          <cell r="C1212">
            <v>19.8</v>
          </cell>
        </row>
        <row r="1213">
          <cell r="A1213">
            <v>174</v>
          </cell>
          <cell r="B1213">
            <v>38.9</v>
          </cell>
          <cell r="C1213">
            <v>19.8</v>
          </cell>
        </row>
        <row r="1214">
          <cell r="A1214">
            <v>174</v>
          </cell>
          <cell r="B1214">
            <v>38.799999999999997</v>
          </cell>
          <cell r="C1214">
            <v>19.8</v>
          </cell>
        </row>
        <row r="1215">
          <cell r="A1215">
            <v>174</v>
          </cell>
          <cell r="B1215">
            <v>38.799999999999997</v>
          </cell>
          <cell r="C1215">
            <v>19.8</v>
          </cell>
        </row>
        <row r="1216">
          <cell r="A1216">
            <v>174</v>
          </cell>
          <cell r="B1216">
            <v>38.799999999999997</v>
          </cell>
          <cell r="C1216">
            <v>19.8</v>
          </cell>
        </row>
        <row r="1217">
          <cell r="A1217">
            <v>174</v>
          </cell>
          <cell r="B1217">
            <v>38.799999999999997</v>
          </cell>
          <cell r="C1217">
            <v>19.8</v>
          </cell>
        </row>
        <row r="1218">
          <cell r="A1218">
            <v>175</v>
          </cell>
          <cell r="B1218">
            <v>38.700000000000003</v>
          </cell>
          <cell r="C1218">
            <v>19.8</v>
          </cell>
        </row>
        <row r="1219">
          <cell r="A1219">
            <v>175</v>
          </cell>
          <cell r="B1219">
            <v>38.700000000000003</v>
          </cell>
          <cell r="C1219">
            <v>19.7</v>
          </cell>
        </row>
        <row r="1220">
          <cell r="A1220">
            <v>175</v>
          </cell>
          <cell r="B1220">
            <v>38.700000000000003</v>
          </cell>
          <cell r="C1220">
            <v>19.7</v>
          </cell>
        </row>
        <row r="1221">
          <cell r="A1221">
            <v>175</v>
          </cell>
          <cell r="B1221">
            <v>38.700000000000003</v>
          </cell>
          <cell r="C1221">
            <v>19.7</v>
          </cell>
        </row>
        <row r="1222">
          <cell r="A1222">
            <v>175</v>
          </cell>
          <cell r="B1222">
            <v>38.6</v>
          </cell>
          <cell r="C1222">
            <v>19.7</v>
          </cell>
        </row>
        <row r="1223">
          <cell r="A1223">
            <v>175</v>
          </cell>
          <cell r="B1223">
            <v>38.6</v>
          </cell>
          <cell r="C1223">
            <v>19.7</v>
          </cell>
        </row>
        <row r="1224">
          <cell r="A1224">
            <v>175</v>
          </cell>
          <cell r="B1224">
            <v>38.6</v>
          </cell>
          <cell r="C1224">
            <v>19.7</v>
          </cell>
        </row>
        <row r="1225">
          <cell r="A1225">
            <v>176</v>
          </cell>
          <cell r="B1225">
            <v>38.6</v>
          </cell>
          <cell r="C1225">
            <v>19.7</v>
          </cell>
        </row>
        <row r="1226">
          <cell r="A1226">
            <v>176</v>
          </cell>
          <cell r="B1226">
            <v>38.5</v>
          </cell>
          <cell r="C1226">
            <v>19.600000000000001</v>
          </cell>
        </row>
        <row r="1227">
          <cell r="A1227">
            <v>176</v>
          </cell>
          <cell r="B1227">
            <v>38.5</v>
          </cell>
          <cell r="C1227">
            <v>19.600000000000001</v>
          </cell>
        </row>
        <row r="1228">
          <cell r="A1228">
            <v>176</v>
          </cell>
          <cell r="B1228">
            <v>38.5</v>
          </cell>
          <cell r="C1228">
            <v>19.600000000000001</v>
          </cell>
        </row>
        <row r="1229">
          <cell r="A1229">
            <v>176</v>
          </cell>
          <cell r="B1229">
            <v>38.5</v>
          </cell>
          <cell r="C1229">
            <v>19.600000000000001</v>
          </cell>
        </row>
        <row r="1230">
          <cell r="A1230">
            <v>176</v>
          </cell>
          <cell r="B1230">
            <v>38.4</v>
          </cell>
          <cell r="C1230">
            <v>19.600000000000001</v>
          </cell>
        </row>
        <row r="1231">
          <cell r="A1231">
            <v>176</v>
          </cell>
          <cell r="B1231">
            <v>38.4</v>
          </cell>
          <cell r="C1231">
            <v>19.600000000000001</v>
          </cell>
        </row>
        <row r="1232">
          <cell r="A1232">
            <v>177</v>
          </cell>
          <cell r="B1232">
            <v>38.4</v>
          </cell>
          <cell r="C1232">
            <v>19.600000000000001</v>
          </cell>
        </row>
        <row r="1233">
          <cell r="A1233">
            <v>177</v>
          </cell>
          <cell r="B1233">
            <v>38.4</v>
          </cell>
          <cell r="C1233">
            <v>19.600000000000001</v>
          </cell>
        </row>
        <row r="1234">
          <cell r="A1234">
            <v>177</v>
          </cell>
          <cell r="B1234">
            <v>38.299999999999997</v>
          </cell>
          <cell r="C1234">
            <v>19.5</v>
          </cell>
        </row>
        <row r="1235">
          <cell r="A1235">
            <v>177</v>
          </cell>
          <cell r="B1235">
            <v>38.299999999999997</v>
          </cell>
          <cell r="C1235">
            <v>19.5</v>
          </cell>
        </row>
        <row r="1236">
          <cell r="A1236">
            <v>177</v>
          </cell>
          <cell r="B1236">
            <v>38.299999999999997</v>
          </cell>
          <cell r="C1236">
            <v>19.5</v>
          </cell>
        </row>
        <row r="1237">
          <cell r="A1237">
            <v>177</v>
          </cell>
          <cell r="B1237">
            <v>38.299999999999997</v>
          </cell>
          <cell r="C1237">
            <v>19.5</v>
          </cell>
        </row>
        <row r="1238">
          <cell r="A1238">
            <v>177</v>
          </cell>
          <cell r="B1238">
            <v>38.200000000000003</v>
          </cell>
          <cell r="C1238">
            <v>19.5</v>
          </cell>
        </row>
        <row r="1239">
          <cell r="A1239">
            <v>178</v>
          </cell>
          <cell r="B1239">
            <v>38.200000000000003</v>
          </cell>
          <cell r="C1239">
            <v>19.5</v>
          </cell>
        </row>
        <row r="1240">
          <cell r="A1240">
            <v>178</v>
          </cell>
          <cell r="B1240">
            <v>38.200000000000003</v>
          </cell>
          <cell r="C1240">
            <v>19.5</v>
          </cell>
        </row>
        <row r="1241">
          <cell r="A1241">
            <v>178</v>
          </cell>
          <cell r="B1241">
            <v>38.200000000000003</v>
          </cell>
          <cell r="C1241">
            <v>19.5</v>
          </cell>
        </row>
        <row r="1242">
          <cell r="A1242">
            <v>178</v>
          </cell>
          <cell r="B1242">
            <v>38.200000000000003</v>
          </cell>
          <cell r="C1242">
            <v>19.399999999999999</v>
          </cell>
        </row>
        <row r="1243">
          <cell r="A1243">
            <v>178</v>
          </cell>
          <cell r="B1243">
            <v>38.1</v>
          </cell>
          <cell r="C1243">
            <v>19.399999999999999</v>
          </cell>
        </row>
        <row r="1244">
          <cell r="A1244">
            <v>178</v>
          </cell>
          <cell r="B1244">
            <v>38.1</v>
          </cell>
          <cell r="C1244">
            <v>19.399999999999999</v>
          </cell>
        </row>
        <row r="1245">
          <cell r="A1245">
            <v>178</v>
          </cell>
          <cell r="B1245">
            <v>38.1</v>
          </cell>
          <cell r="C1245">
            <v>19.399999999999999</v>
          </cell>
        </row>
        <row r="1246">
          <cell r="A1246">
            <v>179</v>
          </cell>
          <cell r="B1246">
            <v>38.1</v>
          </cell>
          <cell r="C1246">
            <v>19.399999999999999</v>
          </cell>
        </row>
        <row r="1247">
          <cell r="A1247">
            <v>179</v>
          </cell>
          <cell r="B1247">
            <v>38</v>
          </cell>
          <cell r="C1247">
            <v>19.399999999999999</v>
          </cell>
        </row>
        <row r="1248">
          <cell r="A1248">
            <v>179</v>
          </cell>
          <cell r="B1248">
            <v>38</v>
          </cell>
          <cell r="C1248">
            <v>19.399999999999999</v>
          </cell>
        </row>
        <row r="1249">
          <cell r="A1249">
            <v>179</v>
          </cell>
          <cell r="B1249">
            <v>38</v>
          </cell>
          <cell r="C1249">
            <v>19.399999999999999</v>
          </cell>
        </row>
        <row r="1250">
          <cell r="A1250">
            <v>179</v>
          </cell>
          <cell r="B1250">
            <v>38</v>
          </cell>
          <cell r="C1250">
            <v>19.3</v>
          </cell>
        </row>
        <row r="1251">
          <cell r="A1251">
            <v>179</v>
          </cell>
          <cell r="B1251">
            <v>37.9</v>
          </cell>
          <cell r="C1251">
            <v>19.3</v>
          </cell>
        </row>
        <row r="1252">
          <cell r="A1252">
            <v>179</v>
          </cell>
          <cell r="B1252">
            <v>37.9</v>
          </cell>
          <cell r="C1252">
            <v>19.3</v>
          </cell>
        </row>
        <row r="1253">
          <cell r="A1253">
            <v>180</v>
          </cell>
          <cell r="B1253">
            <v>37.9</v>
          </cell>
          <cell r="C1253">
            <v>19.3</v>
          </cell>
        </row>
        <row r="1254">
          <cell r="A1254">
            <v>180</v>
          </cell>
          <cell r="B1254">
            <v>37.9</v>
          </cell>
          <cell r="C1254">
            <v>19.3</v>
          </cell>
        </row>
        <row r="1255">
          <cell r="A1255">
            <v>180</v>
          </cell>
          <cell r="B1255">
            <v>37.799999999999997</v>
          </cell>
          <cell r="C1255">
            <v>19.3</v>
          </cell>
        </row>
        <row r="1256">
          <cell r="A1256">
            <v>180</v>
          </cell>
          <cell r="B1256">
            <v>37.799999999999997</v>
          </cell>
          <cell r="C1256">
            <v>19.3</v>
          </cell>
        </row>
        <row r="1257">
          <cell r="A1257">
            <v>180</v>
          </cell>
          <cell r="B1257">
            <v>37.799999999999997</v>
          </cell>
          <cell r="C1257">
            <v>19.3</v>
          </cell>
        </row>
        <row r="1258">
          <cell r="A1258">
            <v>180</v>
          </cell>
          <cell r="B1258">
            <v>37.799999999999997</v>
          </cell>
          <cell r="C1258">
            <v>19.2</v>
          </cell>
        </row>
        <row r="1259">
          <cell r="A1259">
            <v>180</v>
          </cell>
          <cell r="B1259">
            <v>37.700000000000003</v>
          </cell>
          <cell r="C1259">
            <v>19.2</v>
          </cell>
        </row>
        <row r="1260">
          <cell r="A1260">
            <v>181</v>
          </cell>
          <cell r="B1260">
            <v>37.700000000000003</v>
          </cell>
          <cell r="C1260">
            <v>19.2</v>
          </cell>
        </row>
        <row r="1261">
          <cell r="A1261">
            <v>181</v>
          </cell>
          <cell r="B1261">
            <v>37.700000000000003</v>
          </cell>
          <cell r="C1261">
            <v>19.2</v>
          </cell>
        </row>
        <row r="1262">
          <cell r="A1262">
            <v>181</v>
          </cell>
          <cell r="B1262">
            <v>37.700000000000003</v>
          </cell>
          <cell r="C1262">
            <v>19.2</v>
          </cell>
        </row>
        <row r="1263">
          <cell r="A1263">
            <v>181</v>
          </cell>
          <cell r="B1263">
            <v>37.6</v>
          </cell>
          <cell r="C1263">
            <v>19.2</v>
          </cell>
        </row>
        <row r="1264">
          <cell r="A1264">
            <v>181</v>
          </cell>
          <cell r="B1264">
            <v>37.6</v>
          </cell>
          <cell r="C1264">
            <v>19.2</v>
          </cell>
        </row>
        <row r="1265">
          <cell r="A1265">
            <v>181</v>
          </cell>
          <cell r="B1265">
            <v>37.6</v>
          </cell>
          <cell r="C1265">
            <v>19.2</v>
          </cell>
        </row>
        <row r="1266">
          <cell r="A1266">
            <v>181</v>
          </cell>
          <cell r="B1266">
            <v>37.6</v>
          </cell>
          <cell r="C1266">
            <v>19.100000000000001</v>
          </cell>
        </row>
        <row r="1267">
          <cell r="A1267">
            <v>182</v>
          </cell>
          <cell r="B1267">
            <v>37.5</v>
          </cell>
          <cell r="C1267">
            <v>19.100000000000001</v>
          </cell>
        </row>
        <row r="1268">
          <cell r="A1268">
            <v>182</v>
          </cell>
          <cell r="B1268">
            <v>37.5</v>
          </cell>
          <cell r="C1268">
            <v>19.100000000000001</v>
          </cell>
        </row>
        <row r="1269">
          <cell r="A1269">
            <v>182</v>
          </cell>
          <cell r="B1269">
            <v>37.5</v>
          </cell>
          <cell r="C1269">
            <v>19.100000000000001</v>
          </cell>
        </row>
        <row r="1270">
          <cell r="A1270">
            <v>182</v>
          </cell>
          <cell r="B1270">
            <v>37.5</v>
          </cell>
          <cell r="C1270">
            <v>19.100000000000001</v>
          </cell>
        </row>
        <row r="1271">
          <cell r="A1271">
            <v>182</v>
          </cell>
          <cell r="B1271">
            <v>37.4</v>
          </cell>
          <cell r="C1271">
            <v>19.100000000000001</v>
          </cell>
        </row>
        <row r="1272">
          <cell r="A1272">
            <v>182</v>
          </cell>
          <cell r="B1272">
            <v>37.4</v>
          </cell>
          <cell r="C1272">
            <v>19.100000000000001</v>
          </cell>
        </row>
        <row r="1273">
          <cell r="A1273">
            <v>182</v>
          </cell>
          <cell r="B1273">
            <v>37.4</v>
          </cell>
          <cell r="C1273">
            <v>19.100000000000001</v>
          </cell>
        </row>
        <row r="1274">
          <cell r="A1274">
            <v>183</v>
          </cell>
          <cell r="B1274">
            <v>37.4</v>
          </cell>
          <cell r="C1274">
            <v>19.100000000000001</v>
          </cell>
        </row>
        <row r="1275">
          <cell r="A1275">
            <v>183</v>
          </cell>
          <cell r="B1275">
            <v>37.299999999999997</v>
          </cell>
          <cell r="C1275">
            <v>19</v>
          </cell>
        </row>
        <row r="1276">
          <cell r="A1276">
            <v>183</v>
          </cell>
          <cell r="B1276">
            <v>37.299999999999997</v>
          </cell>
          <cell r="C1276">
            <v>19</v>
          </cell>
        </row>
        <row r="1277">
          <cell r="A1277">
            <v>183</v>
          </cell>
          <cell r="B1277">
            <v>37.299999999999997</v>
          </cell>
          <cell r="C1277">
            <v>19</v>
          </cell>
        </row>
        <row r="1278">
          <cell r="A1278">
            <v>183</v>
          </cell>
          <cell r="B1278">
            <v>37.299999999999997</v>
          </cell>
          <cell r="C1278">
            <v>19</v>
          </cell>
        </row>
        <row r="1279">
          <cell r="A1279">
            <v>183</v>
          </cell>
          <cell r="B1279">
            <v>37.299999999999997</v>
          </cell>
          <cell r="C1279">
            <v>19</v>
          </cell>
        </row>
        <row r="1280">
          <cell r="A1280">
            <v>183</v>
          </cell>
          <cell r="B1280">
            <v>37.200000000000003</v>
          </cell>
          <cell r="C1280">
            <v>19</v>
          </cell>
        </row>
        <row r="1281">
          <cell r="A1281">
            <v>184</v>
          </cell>
          <cell r="B1281">
            <v>37.200000000000003</v>
          </cell>
          <cell r="C1281">
            <v>19</v>
          </cell>
        </row>
        <row r="1282">
          <cell r="A1282">
            <v>184</v>
          </cell>
          <cell r="B1282">
            <v>37.200000000000003</v>
          </cell>
          <cell r="C1282">
            <v>19</v>
          </cell>
        </row>
        <row r="1283">
          <cell r="A1283">
            <v>184</v>
          </cell>
          <cell r="B1283">
            <v>37.200000000000003</v>
          </cell>
          <cell r="C1283">
            <v>18.899999999999999</v>
          </cell>
        </row>
        <row r="1284">
          <cell r="A1284">
            <v>184</v>
          </cell>
          <cell r="B1284">
            <v>37.1</v>
          </cell>
          <cell r="C1284">
            <v>18.899999999999999</v>
          </cell>
        </row>
        <row r="1285">
          <cell r="A1285">
            <v>184</v>
          </cell>
          <cell r="B1285">
            <v>37.1</v>
          </cell>
          <cell r="C1285">
            <v>18.899999999999999</v>
          </cell>
        </row>
        <row r="1286">
          <cell r="A1286">
            <v>184</v>
          </cell>
          <cell r="B1286">
            <v>37.1</v>
          </cell>
          <cell r="C1286">
            <v>18.899999999999999</v>
          </cell>
        </row>
        <row r="1287">
          <cell r="A1287">
            <v>184</v>
          </cell>
          <cell r="B1287">
            <v>37.1</v>
          </cell>
          <cell r="C1287">
            <v>18.899999999999999</v>
          </cell>
        </row>
        <row r="1288">
          <cell r="A1288">
            <v>185</v>
          </cell>
          <cell r="B1288">
            <v>37</v>
          </cell>
          <cell r="C1288">
            <v>18.899999999999999</v>
          </cell>
        </row>
        <row r="1289">
          <cell r="A1289">
            <v>185</v>
          </cell>
          <cell r="B1289">
            <v>37</v>
          </cell>
          <cell r="C1289">
            <v>18.899999999999999</v>
          </cell>
        </row>
        <row r="1290">
          <cell r="A1290">
            <v>185</v>
          </cell>
          <cell r="B1290">
            <v>37</v>
          </cell>
          <cell r="C1290">
            <v>18.899999999999999</v>
          </cell>
        </row>
        <row r="1291">
          <cell r="A1291">
            <v>185</v>
          </cell>
          <cell r="B1291">
            <v>37</v>
          </cell>
          <cell r="C1291">
            <v>18.8</v>
          </cell>
        </row>
        <row r="1292">
          <cell r="A1292">
            <v>185</v>
          </cell>
          <cell r="B1292">
            <v>36.9</v>
          </cell>
          <cell r="C1292">
            <v>18.8</v>
          </cell>
        </row>
        <row r="1293">
          <cell r="A1293">
            <v>185</v>
          </cell>
          <cell r="B1293">
            <v>36.9</v>
          </cell>
          <cell r="C1293">
            <v>18.8</v>
          </cell>
        </row>
        <row r="1294">
          <cell r="A1294">
            <v>185</v>
          </cell>
          <cell r="B1294">
            <v>36.9</v>
          </cell>
          <cell r="C1294">
            <v>18.8</v>
          </cell>
        </row>
        <row r="1295">
          <cell r="A1295">
            <v>186</v>
          </cell>
          <cell r="B1295">
            <v>36.9</v>
          </cell>
          <cell r="C1295">
            <v>18.8</v>
          </cell>
        </row>
        <row r="1296">
          <cell r="A1296">
            <v>186</v>
          </cell>
          <cell r="B1296">
            <v>36.799999999999997</v>
          </cell>
          <cell r="C1296">
            <v>18.8</v>
          </cell>
        </row>
        <row r="1297">
          <cell r="A1297">
            <v>186</v>
          </cell>
          <cell r="B1297">
            <v>36.799999999999997</v>
          </cell>
          <cell r="C1297">
            <v>18.8</v>
          </cell>
        </row>
        <row r="1298">
          <cell r="A1298">
            <v>186</v>
          </cell>
          <cell r="B1298">
            <v>36.799999999999997</v>
          </cell>
          <cell r="C1298">
            <v>18.8</v>
          </cell>
        </row>
        <row r="1299">
          <cell r="A1299">
            <v>186</v>
          </cell>
          <cell r="B1299">
            <v>36.799999999999997</v>
          </cell>
          <cell r="C1299">
            <v>18.7</v>
          </cell>
        </row>
        <row r="1300">
          <cell r="A1300">
            <v>186</v>
          </cell>
          <cell r="B1300">
            <v>36.799999999999997</v>
          </cell>
          <cell r="C1300">
            <v>18.7</v>
          </cell>
        </row>
        <row r="1301">
          <cell r="A1301">
            <v>186</v>
          </cell>
          <cell r="B1301">
            <v>36.700000000000003</v>
          </cell>
          <cell r="C1301">
            <v>18.7</v>
          </cell>
        </row>
        <row r="1302">
          <cell r="A1302">
            <v>187</v>
          </cell>
          <cell r="B1302">
            <v>36.700000000000003</v>
          </cell>
          <cell r="C1302">
            <v>18.7</v>
          </cell>
        </row>
        <row r="1303">
          <cell r="A1303">
            <v>187</v>
          </cell>
          <cell r="B1303">
            <v>36.700000000000003</v>
          </cell>
          <cell r="C1303">
            <v>18.7</v>
          </cell>
        </row>
        <row r="1304">
          <cell r="A1304">
            <v>187</v>
          </cell>
          <cell r="B1304">
            <v>36.700000000000003</v>
          </cell>
          <cell r="C1304">
            <v>18.7</v>
          </cell>
        </row>
        <row r="1305">
          <cell r="A1305">
            <v>187</v>
          </cell>
          <cell r="B1305">
            <v>36.6</v>
          </cell>
          <cell r="C1305">
            <v>18.7</v>
          </cell>
        </row>
        <row r="1306">
          <cell r="A1306">
            <v>187</v>
          </cell>
          <cell r="B1306">
            <v>36.6</v>
          </cell>
          <cell r="C1306">
            <v>18.7</v>
          </cell>
        </row>
        <row r="1307">
          <cell r="A1307">
            <v>187</v>
          </cell>
          <cell r="B1307">
            <v>36.6</v>
          </cell>
          <cell r="C1307">
            <v>18.7</v>
          </cell>
        </row>
        <row r="1308">
          <cell r="A1308">
            <v>187</v>
          </cell>
          <cell r="B1308">
            <v>36.6</v>
          </cell>
          <cell r="C1308">
            <v>18.600000000000001</v>
          </cell>
        </row>
        <row r="1309">
          <cell r="A1309">
            <v>188</v>
          </cell>
          <cell r="B1309">
            <v>36.5</v>
          </cell>
          <cell r="C1309">
            <v>18.600000000000001</v>
          </cell>
        </row>
        <row r="1310">
          <cell r="A1310">
            <v>188</v>
          </cell>
          <cell r="B1310">
            <v>36.5</v>
          </cell>
          <cell r="C1310">
            <v>18.600000000000001</v>
          </cell>
        </row>
        <row r="1311">
          <cell r="A1311">
            <v>188</v>
          </cell>
          <cell r="B1311">
            <v>36.5</v>
          </cell>
          <cell r="C1311">
            <v>18.600000000000001</v>
          </cell>
        </row>
        <row r="1312">
          <cell r="A1312">
            <v>188</v>
          </cell>
          <cell r="B1312">
            <v>36.5</v>
          </cell>
          <cell r="C1312">
            <v>18.600000000000001</v>
          </cell>
        </row>
        <row r="1313">
          <cell r="A1313">
            <v>188</v>
          </cell>
          <cell r="B1313">
            <v>36.4</v>
          </cell>
          <cell r="C1313">
            <v>18.600000000000001</v>
          </cell>
        </row>
        <row r="1314">
          <cell r="A1314">
            <v>188</v>
          </cell>
          <cell r="B1314">
            <v>36.4</v>
          </cell>
          <cell r="C1314">
            <v>18.600000000000001</v>
          </cell>
        </row>
        <row r="1315">
          <cell r="A1315">
            <v>188</v>
          </cell>
          <cell r="B1315">
            <v>36.4</v>
          </cell>
          <cell r="C1315">
            <v>18.600000000000001</v>
          </cell>
        </row>
        <row r="1316">
          <cell r="A1316">
            <v>189</v>
          </cell>
          <cell r="B1316">
            <v>36.4</v>
          </cell>
          <cell r="C1316">
            <v>18.5</v>
          </cell>
        </row>
        <row r="1317">
          <cell r="A1317">
            <v>189</v>
          </cell>
          <cell r="B1317">
            <v>36.4</v>
          </cell>
          <cell r="C1317">
            <v>18.5</v>
          </cell>
        </row>
        <row r="1318">
          <cell r="A1318">
            <v>189</v>
          </cell>
          <cell r="B1318">
            <v>36.299999999999997</v>
          </cell>
          <cell r="C1318">
            <v>18.5</v>
          </cell>
        </row>
        <row r="1319">
          <cell r="A1319">
            <v>189</v>
          </cell>
          <cell r="B1319">
            <v>36.299999999999997</v>
          </cell>
          <cell r="C1319">
            <v>18.5</v>
          </cell>
        </row>
        <row r="1320">
          <cell r="A1320">
            <v>189</v>
          </cell>
          <cell r="B1320">
            <v>36.299999999999997</v>
          </cell>
          <cell r="C1320">
            <v>18.5</v>
          </cell>
        </row>
        <row r="1321">
          <cell r="A1321">
            <v>189</v>
          </cell>
          <cell r="B1321">
            <v>36.299999999999997</v>
          </cell>
          <cell r="C1321">
            <v>18.5</v>
          </cell>
        </row>
        <row r="1322">
          <cell r="A1322">
            <v>190</v>
          </cell>
          <cell r="B1322">
            <v>36.200000000000003</v>
          </cell>
          <cell r="C1322">
            <v>18.5</v>
          </cell>
        </row>
        <row r="1323">
          <cell r="A1323">
            <v>190</v>
          </cell>
          <cell r="B1323">
            <v>36.200000000000003</v>
          </cell>
          <cell r="C1323">
            <v>18.5</v>
          </cell>
        </row>
        <row r="1324">
          <cell r="A1324">
            <v>190</v>
          </cell>
          <cell r="B1324">
            <v>36.200000000000003</v>
          </cell>
          <cell r="C1324">
            <v>18.399999999999999</v>
          </cell>
        </row>
        <row r="1325">
          <cell r="A1325">
            <v>190</v>
          </cell>
          <cell r="B1325">
            <v>36.200000000000003</v>
          </cell>
          <cell r="C1325">
            <v>18.399999999999999</v>
          </cell>
        </row>
        <row r="1326">
          <cell r="A1326">
            <v>190</v>
          </cell>
          <cell r="B1326">
            <v>36.1</v>
          </cell>
          <cell r="C1326">
            <v>18.399999999999999</v>
          </cell>
        </row>
        <row r="1327">
          <cell r="A1327">
            <v>190</v>
          </cell>
          <cell r="B1327">
            <v>36.1</v>
          </cell>
          <cell r="C1327">
            <v>18.399999999999999</v>
          </cell>
        </row>
        <row r="1328">
          <cell r="A1328">
            <v>190</v>
          </cell>
          <cell r="B1328">
            <v>36.1</v>
          </cell>
          <cell r="C1328">
            <v>18.399999999999999</v>
          </cell>
        </row>
        <row r="1329">
          <cell r="A1329">
            <v>191</v>
          </cell>
          <cell r="B1329">
            <v>36.1</v>
          </cell>
          <cell r="C1329">
            <v>18.399999999999999</v>
          </cell>
        </row>
        <row r="1330">
          <cell r="A1330">
            <v>191</v>
          </cell>
          <cell r="B1330">
            <v>36</v>
          </cell>
          <cell r="C1330">
            <v>18.399999999999999</v>
          </cell>
        </row>
        <row r="1331">
          <cell r="A1331">
            <v>191</v>
          </cell>
          <cell r="B1331">
            <v>36</v>
          </cell>
          <cell r="C1331">
            <v>18.399999999999999</v>
          </cell>
        </row>
        <row r="1332">
          <cell r="A1332">
            <v>191</v>
          </cell>
          <cell r="B1332">
            <v>36</v>
          </cell>
          <cell r="C1332">
            <v>18.399999999999999</v>
          </cell>
        </row>
        <row r="1333">
          <cell r="A1333">
            <v>191</v>
          </cell>
          <cell r="B1333">
            <v>36</v>
          </cell>
          <cell r="C1333">
            <v>18.3</v>
          </cell>
        </row>
        <row r="1334">
          <cell r="A1334">
            <v>191</v>
          </cell>
          <cell r="B1334">
            <v>36</v>
          </cell>
          <cell r="C1334">
            <v>18.3</v>
          </cell>
        </row>
        <row r="1335">
          <cell r="A1335">
            <v>191</v>
          </cell>
          <cell r="B1335">
            <v>35.9</v>
          </cell>
          <cell r="C1335">
            <v>18.3</v>
          </cell>
        </row>
        <row r="1336">
          <cell r="A1336">
            <v>192</v>
          </cell>
          <cell r="B1336">
            <v>35.9</v>
          </cell>
          <cell r="C1336">
            <v>18.3</v>
          </cell>
        </row>
        <row r="1337">
          <cell r="A1337">
            <v>192</v>
          </cell>
          <cell r="B1337">
            <v>35.9</v>
          </cell>
          <cell r="C1337">
            <v>18.3</v>
          </cell>
        </row>
        <row r="1338">
          <cell r="A1338">
            <v>192</v>
          </cell>
          <cell r="B1338">
            <v>35.9</v>
          </cell>
          <cell r="C1338">
            <v>18.3</v>
          </cell>
        </row>
        <row r="1339">
          <cell r="A1339">
            <v>192</v>
          </cell>
          <cell r="B1339">
            <v>35.799999999999997</v>
          </cell>
          <cell r="C1339">
            <v>18.3</v>
          </cell>
        </row>
        <row r="1340">
          <cell r="A1340">
            <v>192</v>
          </cell>
          <cell r="B1340">
            <v>35.799999999999997</v>
          </cell>
          <cell r="C1340">
            <v>18.3</v>
          </cell>
        </row>
        <row r="1341">
          <cell r="A1341">
            <v>192</v>
          </cell>
          <cell r="B1341">
            <v>35.799999999999997</v>
          </cell>
          <cell r="C1341">
            <v>18.2</v>
          </cell>
        </row>
        <row r="1342">
          <cell r="A1342">
            <v>192</v>
          </cell>
          <cell r="B1342">
            <v>35.799999999999997</v>
          </cell>
          <cell r="C1342">
            <v>18.2</v>
          </cell>
        </row>
        <row r="1343">
          <cell r="A1343">
            <v>193</v>
          </cell>
          <cell r="B1343">
            <v>35.700000000000003</v>
          </cell>
          <cell r="C1343">
            <v>18.2</v>
          </cell>
        </row>
        <row r="1344">
          <cell r="A1344">
            <v>193</v>
          </cell>
          <cell r="B1344">
            <v>35.700000000000003</v>
          </cell>
          <cell r="C1344">
            <v>18.2</v>
          </cell>
        </row>
        <row r="1345">
          <cell r="A1345">
            <v>193</v>
          </cell>
          <cell r="B1345">
            <v>35.700000000000003</v>
          </cell>
          <cell r="C1345">
            <v>18.2</v>
          </cell>
        </row>
        <row r="1346">
          <cell r="A1346">
            <v>193</v>
          </cell>
          <cell r="B1346">
            <v>35.700000000000003</v>
          </cell>
          <cell r="C1346">
            <v>18.2</v>
          </cell>
        </row>
        <row r="1347">
          <cell r="A1347">
            <v>193</v>
          </cell>
          <cell r="B1347">
            <v>35.700000000000003</v>
          </cell>
          <cell r="C1347">
            <v>18.2</v>
          </cell>
        </row>
        <row r="1348">
          <cell r="A1348">
            <v>193</v>
          </cell>
          <cell r="B1348">
            <v>35.6</v>
          </cell>
          <cell r="C1348">
            <v>18.2</v>
          </cell>
        </row>
        <row r="1349">
          <cell r="A1349">
            <v>193</v>
          </cell>
          <cell r="B1349">
            <v>35.6</v>
          </cell>
          <cell r="C1349">
            <v>18.2</v>
          </cell>
        </row>
        <row r="1350">
          <cell r="A1350">
            <v>194</v>
          </cell>
          <cell r="B1350">
            <v>35.6</v>
          </cell>
          <cell r="C1350">
            <v>18.100000000000001</v>
          </cell>
        </row>
        <row r="1351">
          <cell r="A1351">
            <v>194</v>
          </cell>
          <cell r="B1351">
            <v>35.6</v>
          </cell>
          <cell r="C1351">
            <v>18.100000000000001</v>
          </cell>
        </row>
        <row r="1352">
          <cell r="A1352">
            <v>194</v>
          </cell>
          <cell r="B1352">
            <v>35.5</v>
          </cell>
          <cell r="C1352">
            <v>18.100000000000001</v>
          </cell>
        </row>
        <row r="1353">
          <cell r="A1353">
            <v>194</v>
          </cell>
          <cell r="B1353">
            <v>35.5</v>
          </cell>
          <cell r="C1353">
            <v>18.100000000000001</v>
          </cell>
        </row>
        <row r="1354">
          <cell r="A1354">
            <v>194</v>
          </cell>
          <cell r="B1354">
            <v>35.5</v>
          </cell>
          <cell r="C1354">
            <v>18.100000000000001</v>
          </cell>
        </row>
        <row r="1355">
          <cell r="A1355">
            <v>194</v>
          </cell>
          <cell r="B1355">
            <v>35.5</v>
          </cell>
          <cell r="C1355">
            <v>18.100000000000001</v>
          </cell>
        </row>
        <row r="1356">
          <cell r="A1356">
            <v>194</v>
          </cell>
          <cell r="B1356">
            <v>35.5</v>
          </cell>
          <cell r="C1356">
            <v>18.100000000000001</v>
          </cell>
        </row>
        <row r="1357">
          <cell r="A1357">
            <v>195</v>
          </cell>
          <cell r="B1357">
            <v>35.4</v>
          </cell>
          <cell r="C1357">
            <v>18.100000000000001</v>
          </cell>
        </row>
        <row r="1358">
          <cell r="A1358">
            <v>195</v>
          </cell>
          <cell r="B1358">
            <v>35.4</v>
          </cell>
          <cell r="C1358">
            <v>18</v>
          </cell>
        </row>
        <row r="1359">
          <cell r="A1359">
            <v>195</v>
          </cell>
          <cell r="B1359">
            <v>35.4</v>
          </cell>
          <cell r="C1359">
            <v>18</v>
          </cell>
        </row>
        <row r="1360">
          <cell r="A1360">
            <v>195</v>
          </cell>
          <cell r="B1360">
            <v>35.4</v>
          </cell>
          <cell r="C1360">
            <v>18</v>
          </cell>
        </row>
        <row r="1361">
          <cell r="A1361">
            <v>195</v>
          </cell>
          <cell r="B1361">
            <v>35.299999999999997</v>
          </cell>
          <cell r="C1361">
            <v>18</v>
          </cell>
        </row>
        <row r="1362">
          <cell r="A1362">
            <v>195</v>
          </cell>
          <cell r="B1362">
            <v>35.299999999999997</v>
          </cell>
          <cell r="C1362">
            <v>18</v>
          </cell>
        </row>
        <row r="1363">
          <cell r="A1363">
            <v>195</v>
          </cell>
          <cell r="B1363">
            <v>35.299999999999997</v>
          </cell>
          <cell r="C1363">
            <v>18</v>
          </cell>
        </row>
        <row r="1364">
          <cell r="A1364">
            <v>196</v>
          </cell>
          <cell r="B1364">
            <v>35.299999999999997</v>
          </cell>
          <cell r="C1364">
            <v>18</v>
          </cell>
        </row>
        <row r="1365">
          <cell r="A1365">
            <v>196</v>
          </cell>
          <cell r="B1365">
            <v>35.200000000000003</v>
          </cell>
          <cell r="C1365">
            <v>18</v>
          </cell>
        </row>
        <row r="1366">
          <cell r="A1366">
            <v>196</v>
          </cell>
          <cell r="B1366">
            <v>35.200000000000003</v>
          </cell>
          <cell r="C1366">
            <v>18</v>
          </cell>
        </row>
        <row r="1367">
          <cell r="A1367">
            <v>196</v>
          </cell>
          <cell r="B1367">
            <v>35.200000000000003</v>
          </cell>
          <cell r="C1367">
            <v>17.899999999999999</v>
          </cell>
        </row>
        <row r="1368">
          <cell r="A1368">
            <v>196</v>
          </cell>
          <cell r="B1368">
            <v>35.200000000000003</v>
          </cell>
          <cell r="C1368">
            <v>17.899999999999999</v>
          </cell>
        </row>
        <row r="1369">
          <cell r="A1369">
            <v>196</v>
          </cell>
          <cell r="B1369">
            <v>35.200000000000003</v>
          </cell>
          <cell r="C1369">
            <v>17.899999999999999</v>
          </cell>
        </row>
        <row r="1370">
          <cell r="A1370">
            <v>196</v>
          </cell>
          <cell r="B1370">
            <v>35.1</v>
          </cell>
          <cell r="C1370">
            <v>17.899999999999999</v>
          </cell>
        </row>
        <row r="1371">
          <cell r="A1371">
            <v>197</v>
          </cell>
          <cell r="B1371">
            <v>35.1</v>
          </cell>
          <cell r="C1371">
            <v>17.899999999999999</v>
          </cell>
        </row>
        <row r="1372">
          <cell r="A1372">
            <v>197</v>
          </cell>
          <cell r="B1372">
            <v>35.1</v>
          </cell>
          <cell r="C1372">
            <v>17.899999999999999</v>
          </cell>
        </row>
        <row r="1373">
          <cell r="A1373">
            <v>197</v>
          </cell>
          <cell r="B1373">
            <v>35.1</v>
          </cell>
          <cell r="C1373">
            <v>17.899999999999999</v>
          </cell>
        </row>
        <row r="1374">
          <cell r="A1374">
            <v>197</v>
          </cell>
          <cell r="B1374">
            <v>35</v>
          </cell>
          <cell r="C1374">
            <v>17.899999999999999</v>
          </cell>
        </row>
        <row r="1375">
          <cell r="A1375">
            <v>197</v>
          </cell>
          <cell r="B1375">
            <v>35</v>
          </cell>
          <cell r="C1375">
            <v>17.899999999999999</v>
          </cell>
        </row>
        <row r="1376">
          <cell r="A1376">
            <v>197</v>
          </cell>
          <cell r="B1376">
            <v>35</v>
          </cell>
          <cell r="C1376">
            <v>17.8</v>
          </cell>
        </row>
        <row r="1377">
          <cell r="A1377">
            <v>197</v>
          </cell>
          <cell r="B1377">
            <v>35</v>
          </cell>
          <cell r="C1377">
            <v>17.8</v>
          </cell>
        </row>
        <row r="1378">
          <cell r="A1378">
            <v>198</v>
          </cell>
          <cell r="B1378">
            <v>35</v>
          </cell>
          <cell r="C1378">
            <v>17.8</v>
          </cell>
        </row>
        <row r="1379">
          <cell r="A1379">
            <v>198</v>
          </cell>
          <cell r="B1379">
            <v>34.9</v>
          </cell>
          <cell r="C1379">
            <v>17.8</v>
          </cell>
        </row>
        <row r="1380">
          <cell r="A1380">
            <v>198</v>
          </cell>
          <cell r="B1380">
            <v>34.9</v>
          </cell>
          <cell r="C1380">
            <v>17.8</v>
          </cell>
        </row>
        <row r="1381">
          <cell r="A1381">
            <v>198</v>
          </cell>
          <cell r="B1381">
            <v>34.9</v>
          </cell>
          <cell r="C1381">
            <v>17.8</v>
          </cell>
        </row>
        <row r="1382">
          <cell r="A1382">
            <v>198</v>
          </cell>
          <cell r="B1382">
            <v>34.9</v>
          </cell>
          <cell r="C1382">
            <v>17.8</v>
          </cell>
        </row>
        <row r="1383">
          <cell r="A1383">
            <v>198</v>
          </cell>
          <cell r="B1383">
            <v>34.799999999999997</v>
          </cell>
          <cell r="C1383">
            <v>17.8</v>
          </cell>
        </row>
        <row r="1384">
          <cell r="A1384">
            <v>198</v>
          </cell>
          <cell r="B1384">
            <v>34.799999999999997</v>
          </cell>
          <cell r="C1384">
            <v>17.7</v>
          </cell>
        </row>
        <row r="1385">
          <cell r="A1385">
            <v>199</v>
          </cell>
          <cell r="B1385">
            <v>34.799999999999997</v>
          </cell>
          <cell r="C1385">
            <v>17.7</v>
          </cell>
        </row>
        <row r="1386">
          <cell r="A1386">
            <v>199</v>
          </cell>
          <cell r="B1386">
            <v>34.799999999999997</v>
          </cell>
          <cell r="C1386">
            <v>17.7</v>
          </cell>
        </row>
        <row r="1387">
          <cell r="A1387">
            <v>199</v>
          </cell>
          <cell r="B1387">
            <v>34.799999999999997</v>
          </cell>
          <cell r="C1387">
            <v>17.7</v>
          </cell>
        </row>
        <row r="1388">
          <cell r="A1388">
            <v>199</v>
          </cell>
          <cell r="B1388">
            <v>34.700000000000003</v>
          </cell>
          <cell r="C1388">
            <v>17.7</v>
          </cell>
        </row>
        <row r="1389">
          <cell r="A1389">
            <v>199</v>
          </cell>
          <cell r="B1389">
            <v>34.700000000000003</v>
          </cell>
          <cell r="C1389">
            <v>17.7</v>
          </cell>
        </row>
        <row r="1390">
          <cell r="A1390">
            <v>199</v>
          </cell>
          <cell r="B1390">
            <v>34.700000000000003</v>
          </cell>
          <cell r="C1390">
            <v>17.7</v>
          </cell>
        </row>
        <row r="1391">
          <cell r="A1391">
            <v>199</v>
          </cell>
          <cell r="B1391">
            <v>34.700000000000003</v>
          </cell>
          <cell r="C1391">
            <v>17.7</v>
          </cell>
        </row>
        <row r="1392">
          <cell r="A1392">
            <v>200</v>
          </cell>
          <cell r="B1392">
            <v>34.6</v>
          </cell>
          <cell r="C1392">
            <v>17.7</v>
          </cell>
        </row>
        <row r="1393">
          <cell r="A1393">
            <v>200</v>
          </cell>
          <cell r="B1393">
            <v>34.6</v>
          </cell>
          <cell r="C1393">
            <v>17.600000000000001</v>
          </cell>
        </row>
        <row r="1394">
          <cell r="A1394">
            <v>200</v>
          </cell>
          <cell r="B1394">
            <v>34.6</v>
          </cell>
          <cell r="C1394">
            <v>17.600000000000001</v>
          </cell>
        </row>
        <row r="1395">
          <cell r="A1395">
            <v>200</v>
          </cell>
          <cell r="B1395">
            <v>34.6</v>
          </cell>
          <cell r="C1395">
            <v>17.600000000000001</v>
          </cell>
        </row>
        <row r="1396">
          <cell r="A1396">
            <v>200</v>
          </cell>
          <cell r="B1396">
            <v>34.5</v>
          </cell>
          <cell r="C1396">
            <v>17.600000000000001</v>
          </cell>
        </row>
        <row r="1397">
          <cell r="A1397">
            <v>200</v>
          </cell>
          <cell r="B1397">
            <v>34.5</v>
          </cell>
          <cell r="C1397">
            <v>17.600000000000001</v>
          </cell>
        </row>
        <row r="1398">
          <cell r="A1398">
            <v>200</v>
          </cell>
          <cell r="B1398">
            <v>34.5</v>
          </cell>
          <cell r="C1398">
            <v>17.600000000000001</v>
          </cell>
        </row>
        <row r="1399">
          <cell r="A1399">
            <v>201</v>
          </cell>
          <cell r="B1399">
            <v>34.5</v>
          </cell>
          <cell r="C1399">
            <v>17.600000000000001</v>
          </cell>
        </row>
        <row r="1400">
          <cell r="A1400">
            <v>201</v>
          </cell>
          <cell r="B1400">
            <v>34.5</v>
          </cell>
          <cell r="C1400">
            <v>17.600000000000001</v>
          </cell>
        </row>
        <row r="1401">
          <cell r="A1401">
            <v>201</v>
          </cell>
          <cell r="B1401">
            <v>34.4</v>
          </cell>
          <cell r="C1401">
            <v>17.600000000000001</v>
          </cell>
        </row>
        <row r="1402">
          <cell r="A1402">
            <v>201</v>
          </cell>
          <cell r="B1402">
            <v>34.4</v>
          </cell>
          <cell r="C1402">
            <v>17.5</v>
          </cell>
        </row>
        <row r="1403">
          <cell r="A1403">
            <v>201</v>
          </cell>
          <cell r="B1403">
            <v>34.4</v>
          </cell>
          <cell r="C1403">
            <v>17.5</v>
          </cell>
        </row>
        <row r="1404">
          <cell r="A1404">
            <v>201</v>
          </cell>
          <cell r="B1404">
            <v>34.4</v>
          </cell>
          <cell r="C1404">
            <v>17.5</v>
          </cell>
        </row>
        <row r="1405">
          <cell r="A1405">
            <v>201</v>
          </cell>
          <cell r="B1405">
            <v>34.299999999999997</v>
          </cell>
          <cell r="C1405">
            <v>17.5</v>
          </cell>
        </row>
        <row r="1406">
          <cell r="A1406">
            <v>202</v>
          </cell>
          <cell r="B1406">
            <v>34.299999999999997</v>
          </cell>
          <cell r="C1406">
            <v>17.5</v>
          </cell>
        </row>
        <row r="1407">
          <cell r="A1407">
            <v>202</v>
          </cell>
          <cell r="B1407">
            <v>34.299999999999997</v>
          </cell>
          <cell r="C1407">
            <v>17.5</v>
          </cell>
        </row>
        <row r="1408">
          <cell r="A1408">
            <v>202</v>
          </cell>
          <cell r="B1408">
            <v>34.299999999999997</v>
          </cell>
          <cell r="C1408">
            <v>17.5</v>
          </cell>
        </row>
        <row r="1409">
          <cell r="A1409">
            <v>202</v>
          </cell>
          <cell r="B1409">
            <v>34.299999999999997</v>
          </cell>
          <cell r="C1409">
            <v>17.5</v>
          </cell>
        </row>
        <row r="1410">
          <cell r="A1410">
            <v>202</v>
          </cell>
          <cell r="B1410">
            <v>34.200000000000003</v>
          </cell>
          <cell r="C1410">
            <v>17.5</v>
          </cell>
        </row>
        <row r="1411">
          <cell r="A1411">
            <v>202</v>
          </cell>
          <cell r="B1411">
            <v>34.200000000000003</v>
          </cell>
          <cell r="C1411">
            <v>17.399999999999999</v>
          </cell>
        </row>
        <row r="1412">
          <cell r="A1412">
            <v>202</v>
          </cell>
          <cell r="B1412">
            <v>34.200000000000003</v>
          </cell>
          <cell r="C1412">
            <v>17.399999999999999</v>
          </cell>
        </row>
        <row r="1413">
          <cell r="A1413">
            <v>203</v>
          </cell>
          <cell r="B1413">
            <v>34.200000000000003</v>
          </cell>
          <cell r="C1413">
            <v>17.399999999999999</v>
          </cell>
        </row>
        <row r="1414">
          <cell r="A1414">
            <v>203</v>
          </cell>
          <cell r="B1414">
            <v>34.200000000000003</v>
          </cell>
          <cell r="C1414">
            <v>17.399999999999999</v>
          </cell>
        </row>
        <row r="1415">
          <cell r="A1415">
            <v>203</v>
          </cell>
          <cell r="B1415">
            <v>34.1</v>
          </cell>
          <cell r="C1415">
            <v>17.399999999999999</v>
          </cell>
        </row>
        <row r="1416">
          <cell r="A1416">
            <v>203</v>
          </cell>
          <cell r="B1416">
            <v>34.1</v>
          </cell>
          <cell r="C1416">
            <v>17.399999999999999</v>
          </cell>
        </row>
        <row r="1417">
          <cell r="A1417">
            <v>203</v>
          </cell>
          <cell r="B1417">
            <v>34.1</v>
          </cell>
          <cell r="C1417">
            <v>17.399999999999999</v>
          </cell>
        </row>
        <row r="1418">
          <cell r="A1418">
            <v>203</v>
          </cell>
          <cell r="B1418">
            <v>34.1</v>
          </cell>
          <cell r="C1418">
            <v>17.399999999999999</v>
          </cell>
        </row>
        <row r="1419">
          <cell r="A1419">
            <v>203</v>
          </cell>
          <cell r="B1419">
            <v>34</v>
          </cell>
          <cell r="C1419">
            <v>17.399999999999999</v>
          </cell>
        </row>
        <row r="1420">
          <cell r="A1420">
            <v>204</v>
          </cell>
          <cell r="B1420">
            <v>34</v>
          </cell>
          <cell r="C1420">
            <v>17.3</v>
          </cell>
        </row>
        <row r="1421">
          <cell r="A1421">
            <v>204</v>
          </cell>
          <cell r="B1421">
            <v>34</v>
          </cell>
          <cell r="C1421">
            <v>17.3</v>
          </cell>
        </row>
        <row r="1422">
          <cell r="A1422">
            <v>204</v>
          </cell>
          <cell r="B1422">
            <v>34</v>
          </cell>
          <cell r="C1422">
            <v>17.3</v>
          </cell>
        </row>
        <row r="1423">
          <cell r="A1423">
            <v>204</v>
          </cell>
          <cell r="B1423">
            <v>34</v>
          </cell>
          <cell r="C1423">
            <v>17.3</v>
          </cell>
        </row>
        <row r="1424">
          <cell r="A1424">
            <v>204</v>
          </cell>
          <cell r="B1424">
            <v>33.9</v>
          </cell>
          <cell r="C1424">
            <v>17.3</v>
          </cell>
        </row>
        <row r="1425">
          <cell r="A1425">
            <v>204</v>
          </cell>
          <cell r="B1425">
            <v>33.9</v>
          </cell>
          <cell r="C1425">
            <v>17.3</v>
          </cell>
        </row>
        <row r="1426">
          <cell r="A1426">
            <v>204</v>
          </cell>
          <cell r="B1426">
            <v>33.9</v>
          </cell>
          <cell r="C1426">
            <v>17.3</v>
          </cell>
        </row>
        <row r="1427">
          <cell r="A1427">
            <v>205</v>
          </cell>
          <cell r="B1427">
            <v>33.9</v>
          </cell>
          <cell r="C1427">
            <v>17.3</v>
          </cell>
        </row>
        <row r="1428">
          <cell r="A1428">
            <v>205</v>
          </cell>
          <cell r="B1428">
            <v>33.799999999999997</v>
          </cell>
          <cell r="C1428">
            <v>17.3</v>
          </cell>
        </row>
        <row r="1429">
          <cell r="A1429">
            <v>205</v>
          </cell>
          <cell r="B1429">
            <v>33.799999999999997</v>
          </cell>
          <cell r="C1429">
            <v>17.2</v>
          </cell>
        </row>
        <row r="1430">
          <cell r="A1430">
            <v>205</v>
          </cell>
          <cell r="B1430">
            <v>33.799999999999997</v>
          </cell>
          <cell r="C1430">
            <v>17.2</v>
          </cell>
        </row>
        <row r="1431">
          <cell r="A1431">
            <v>205</v>
          </cell>
          <cell r="B1431">
            <v>33.799999999999997</v>
          </cell>
          <cell r="C1431">
            <v>17.2</v>
          </cell>
        </row>
        <row r="1432">
          <cell r="A1432">
            <v>205</v>
          </cell>
          <cell r="B1432">
            <v>33.799999999999997</v>
          </cell>
          <cell r="C1432">
            <v>17.2</v>
          </cell>
        </row>
        <row r="1433">
          <cell r="A1433">
            <v>205</v>
          </cell>
          <cell r="B1433">
            <v>33.700000000000003</v>
          </cell>
          <cell r="C1433">
            <v>17.2</v>
          </cell>
        </row>
        <row r="1434">
          <cell r="A1434">
            <v>206</v>
          </cell>
          <cell r="B1434">
            <v>33.700000000000003</v>
          </cell>
          <cell r="C1434">
            <v>17.2</v>
          </cell>
        </row>
        <row r="1435">
          <cell r="A1435">
            <v>206</v>
          </cell>
          <cell r="B1435">
            <v>33.700000000000003</v>
          </cell>
          <cell r="C1435">
            <v>17.2</v>
          </cell>
        </row>
        <row r="1436">
          <cell r="A1436">
            <v>206</v>
          </cell>
          <cell r="B1436">
            <v>33.700000000000003</v>
          </cell>
          <cell r="C1436">
            <v>17.2</v>
          </cell>
        </row>
        <row r="1437">
          <cell r="A1437">
            <v>206</v>
          </cell>
          <cell r="B1437">
            <v>33.6</v>
          </cell>
          <cell r="C1437">
            <v>17.2</v>
          </cell>
        </row>
        <row r="1438">
          <cell r="A1438">
            <v>206</v>
          </cell>
          <cell r="B1438">
            <v>33.6</v>
          </cell>
          <cell r="C1438">
            <v>17.100000000000001</v>
          </cell>
        </row>
        <row r="1439">
          <cell r="A1439">
            <v>206</v>
          </cell>
          <cell r="B1439">
            <v>33.6</v>
          </cell>
          <cell r="C1439">
            <v>17.100000000000001</v>
          </cell>
        </row>
        <row r="1440">
          <cell r="A1440">
            <v>206</v>
          </cell>
          <cell r="B1440">
            <v>33.6</v>
          </cell>
          <cell r="C1440">
            <v>17.100000000000001</v>
          </cell>
        </row>
        <row r="1441">
          <cell r="A1441">
            <v>207</v>
          </cell>
          <cell r="B1441">
            <v>33.6</v>
          </cell>
          <cell r="C1441">
            <v>17.100000000000001</v>
          </cell>
        </row>
        <row r="1442">
          <cell r="A1442">
            <v>207</v>
          </cell>
          <cell r="B1442">
            <v>33.5</v>
          </cell>
          <cell r="C1442">
            <v>17.100000000000001</v>
          </cell>
        </row>
        <row r="1443">
          <cell r="A1443">
            <v>207</v>
          </cell>
          <cell r="B1443">
            <v>33.5</v>
          </cell>
          <cell r="C1443">
            <v>17.100000000000001</v>
          </cell>
        </row>
        <row r="1444">
          <cell r="A1444">
            <v>207</v>
          </cell>
          <cell r="B1444">
            <v>33.5</v>
          </cell>
          <cell r="C1444">
            <v>17.100000000000001</v>
          </cell>
        </row>
        <row r="1445">
          <cell r="A1445">
            <v>207</v>
          </cell>
          <cell r="B1445">
            <v>33.5</v>
          </cell>
          <cell r="C1445">
            <v>17.100000000000001</v>
          </cell>
        </row>
        <row r="1446">
          <cell r="A1446">
            <v>207</v>
          </cell>
          <cell r="B1446">
            <v>33.5</v>
          </cell>
          <cell r="C1446">
            <v>17.100000000000001</v>
          </cell>
        </row>
        <row r="1447">
          <cell r="A1447">
            <v>208</v>
          </cell>
          <cell r="B1447">
            <v>33.4</v>
          </cell>
          <cell r="C1447">
            <v>17</v>
          </cell>
        </row>
        <row r="1448">
          <cell r="A1448">
            <v>208</v>
          </cell>
          <cell r="B1448">
            <v>33.4</v>
          </cell>
          <cell r="C1448">
            <v>17</v>
          </cell>
        </row>
        <row r="1449">
          <cell r="A1449">
            <v>208</v>
          </cell>
          <cell r="B1449">
            <v>33.4</v>
          </cell>
          <cell r="C1449">
            <v>17</v>
          </cell>
        </row>
        <row r="1450">
          <cell r="A1450">
            <v>208</v>
          </cell>
          <cell r="B1450">
            <v>33.4</v>
          </cell>
          <cell r="C1450">
            <v>17</v>
          </cell>
        </row>
        <row r="1451">
          <cell r="A1451">
            <v>208</v>
          </cell>
          <cell r="B1451">
            <v>33.299999999999997</v>
          </cell>
          <cell r="C1451">
            <v>17</v>
          </cell>
        </row>
        <row r="1452">
          <cell r="A1452">
            <v>208</v>
          </cell>
          <cell r="B1452">
            <v>33.299999999999997</v>
          </cell>
          <cell r="C1452">
            <v>17</v>
          </cell>
        </row>
        <row r="1453">
          <cell r="A1453">
            <v>208</v>
          </cell>
          <cell r="B1453">
            <v>33.299999999999997</v>
          </cell>
          <cell r="C1453">
            <v>17</v>
          </cell>
        </row>
        <row r="1454">
          <cell r="A1454">
            <v>209</v>
          </cell>
          <cell r="B1454">
            <v>33.299999999999997</v>
          </cell>
          <cell r="C1454">
            <v>17</v>
          </cell>
        </row>
        <row r="1455">
          <cell r="A1455">
            <v>209</v>
          </cell>
          <cell r="B1455">
            <v>33.299999999999997</v>
          </cell>
          <cell r="C1455">
            <v>17</v>
          </cell>
        </row>
        <row r="1456">
          <cell r="A1456">
            <v>209</v>
          </cell>
          <cell r="B1456">
            <v>33.200000000000003</v>
          </cell>
          <cell r="C1456">
            <v>16.899999999999999</v>
          </cell>
        </row>
        <row r="1457">
          <cell r="A1457">
            <v>209</v>
          </cell>
          <cell r="B1457">
            <v>33.200000000000003</v>
          </cell>
          <cell r="C1457">
            <v>16.899999999999999</v>
          </cell>
        </row>
        <row r="1458">
          <cell r="A1458">
            <v>209</v>
          </cell>
          <cell r="B1458">
            <v>33.200000000000003</v>
          </cell>
          <cell r="C1458">
            <v>16.899999999999999</v>
          </cell>
        </row>
        <row r="1459">
          <cell r="A1459">
            <v>209</v>
          </cell>
          <cell r="B1459">
            <v>33.200000000000003</v>
          </cell>
          <cell r="C1459">
            <v>16.899999999999999</v>
          </cell>
        </row>
        <row r="1460">
          <cell r="A1460">
            <v>209</v>
          </cell>
          <cell r="B1460">
            <v>33.200000000000003</v>
          </cell>
          <cell r="C1460">
            <v>16.899999999999999</v>
          </cell>
        </row>
        <row r="1461">
          <cell r="A1461">
            <v>210</v>
          </cell>
          <cell r="B1461">
            <v>33.1</v>
          </cell>
          <cell r="C1461">
            <v>16.899999999999999</v>
          </cell>
        </row>
        <row r="1462">
          <cell r="A1462">
            <v>210</v>
          </cell>
          <cell r="B1462">
            <v>33.1</v>
          </cell>
          <cell r="C1462">
            <v>16.899999999999999</v>
          </cell>
        </row>
        <row r="1463">
          <cell r="A1463">
            <v>210</v>
          </cell>
          <cell r="B1463">
            <v>33.1</v>
          </cell>
          <cell r="C1463">
            <v>16.899999999999999</v>
          </cell>
        </row>
        <row r="1464">
          <cell r="A1464">
            <v>210</v>
          </cell>
          <cell r="B1464">
            <v>33.1</v>
          </cell>
          <cell r="C1464">
            <v>16.899999999999999</v>
          </cell>
        </row>
        <row r="1465">
          <cell r="A1465">
            <v>210</v>
          </cell>
          <cell r="B1465">
            <v>33</v>
          </cell>
          <cell r="C1465">
            <v>16.8</v>
          </cell>
        </row>
        <row r="1466">
          <cell r="A1466">
            <v>210</v>
          </cell>
          <cell r="B1466">
            <v>33</v>
          </cell>
          <cell r="C1466">
            <v>16.8</v>
          </cell>
        </row>
        <row r="1467">
          <cell r="A1467">
            <v>210</v>
          </cell>
          <cell r="B1467">
            <v>33</v>
          </cell>
          <cell r="C1467">
            <v>16.8</v>
          </cell>
        </row>
        <row r="1468">
          <cell r="A1468">
            <v>211</v>
          </cell>
          <cell r="B1468">
            <v>33</v>
          </cell>
          <cell r="C1468">
            <v>16.8</v>
          </cell>
        </row>
        <row r="1469">
          <cell r="A1469">
            <v>211</v>
          </cell>
          <cell r="B1469">
            <v>33</v>
          </cell>
          <cell r="C1469">
            <v>16.8</v>
          </cell>
        </row>
        <row r="1470">
          <cell r="A1470">
            <v>211</v>
          </cell>
          <cell r="B1470">
            <v>32.9</v>
          </cell>
          <cell r="C1470">
            <v>16.8</v>
          </cell>
        </row>
        <row r="1471">
          <cell r="A1471">
            <v>211</v>
          </cell>
          <cell r="B1471">
            <v>32.9</v>
          </cell>
          <cell r="C1471">
            <v>16.8</v>
          </cell>
        </row>
        <row r="1472">
          <cell r="A1472">
            <v>211</v>
          </cell>
          <cell r="B1472">
            <v>32.9</v>
          </cell>
          <cell r="C1472">
            <v>16.8</v>
          </cell>
        </row>
        <row r="1473">
          <cell r="A1473">
            <v>211</v>
          </cell>
          <cell r="B1473">
            <v>32.9</v>
          </cell>
          <cell r="C1473">
            <v>16.8</v>
          </cell>
        </row>
        <row r="1474">
          <cell r="A1474">
            <v>211</v>
          </cell>
          <cell r="B1474">
            <v>32.9</v>
          </cell>
          <cell r="C1474">
            <v>16.7</v>
          </cell>
        </row>
        <row r="1475">
          <cell r="A1475">
            <v>212</v>
          </cell>
          <cell r="B1475">
            <v>32.799999999999997</v>
          </cell>
          <cell r="C1475">
            <v>16.7</v>
          </cell>
        </row>
        <row r="1476">
          <cell r="A1476">
            <v>212</v>
          </cell>
          <cell r="B1476">
            <v>32.799999999999997</v>
          </cell>
          <cell r="C1476">
            <v>16.7</v>
          </cell>
        </row>
        <row r="1477">
          <cell r="A1477">
            <v>212</v>
          </cell>
          <cell r="B1477">
            <v>32.799999999999997</v>
          </cell>
          <cell r="C1477">
            <v>16.7</v>
          </cell>
        </row>
        <row r="1478">
          <cell r="A1478">
            <v>212</v>
          </cell>
          <cell r="B1478">
            <v>32.799999999999997</v>
          </cell>
          <cell r="C1478">
            <v>16.7</v>
          </cell>
        </row>
        <row r="1479">
          <cell r="A1479">
            <v>212</v>
          </cell>
          <cell r="B1479">
            <v>32.799999999999997</v>
          </cell>
          <cell r="C1479">
            <v>16.7</v>
          </cell>
        </row>
        <row r="1480">
          <cell r="A1480">
            <v>212</v>
          </cell>
          <cell r="B1480">
            <v>32.700000000000003</v>
          </cell>
          <cell r="C1480">
            <v>16.7</v>
          </cell>
        </row>
        <row r="1481">
          <cell r="A1481">
            <v>212</v>
          </cell>
          <cell r="B1481">
            <v>32.700000000000003</v>
          </cell>
          <cell r="C1481">
            <v>16.7</v>
          </cell>
        </row>
        <row r="1482">
          <cell r="A1482">
            <v>213</v>
          </cell>
          <cell r="B1482">
            <v>32.700000000000003</v>
          </cell>
          <cell r="C1482">
            <v>16.7</v>
          </cell>
        </row>
        <row r="1483">
          <cell r="A1483">
            <v>213</v>
          </cell>
          <cell r="B1483">
            <v>32.700000000000003</v>
          </cell>
          <cell r="C1483">
            <v>16.7</v>
          </cell>
        </row>
        <row r="1484">
          <cell r="A1484">
            <v>213</v>
          </cell>
          <cell r="B1484">
            <v>32.6</v>
          </cell>
          <cell r="C1484">
            <v>16.600000000000001</v>
          </cell>
        </row>
        <row r="1485">
          <cell r="A1485">
            <v>213</v>
          </cell>
          <cell r="B1485">
            <v>32.6</v>
          </cell>
          <cell r="C1485">
            <v>16.600000000000001</v>
          </cell>
        </row>
        <row r="1486">
          <cell r="A1486">
            <v>213</v>
          </cell>
          <cell r="B1486">
            <v>32.6</v>
          </cell>
          <cell r="C1486">
            <v>16.600000000000001</v>
          </cell>
        </row>
        <row r="1487">
          <cell r="A1487">
            <v>213</v>
          </cell>
          <cell r="B1487">
            <v>32.6</v>
          </cell>
          <cell r="C1487">
            <v>16.600000000000001</v>
          </cell>
        </row>
        <row r="1488">
          <cell r="A1488">
            <v>213</v>
          </cell>
          <cell r="B1488">
            <v>32.6</v>
          </cell>
          <cell r="C1488">
            <v>16.600000000000001</v>
          </cell>
        </row>
        <row r="1489">
          <cell r="A1489">
            <v>214</v>
          </cell>
          <cell r="B1489">
            <v>32.5</v>
          </cell>
          <cell r="C1489">
            <v>16.600000000000001</v>
          </cell>
        </row>
        <row r="1490">
          <cell r="A1490">
            <v>214</v>
          </cell>
          <cell r="B1490">
            <v>32.5</v>
          </cell>
          <cell r="C1490">
            <v>16.600000000000001</v>
          </cell>
        </row>
        <row r="1491">
          <cell r="A1491">
            <v>214</v>
          </cell>
          <cell r="B1491">
            <v>32.5</v>
          </cell>
          <cell r="C1491">
            <v>16.600000000000001</v>
          </cell>
        </row>
        <row r="1492">
          <cell r="A1492">
            <v>214</v>
          </cell>
          <cell r="B1492">
            <v>32.5</v>
          </cell>
          <cell r="C1492">
            <v>16.600000000000001</v>
          </cell>
        </row>
        <row r="1493">
          <cell r="A1493">
            <v>214</v>
          </cell>
          <cell r="B1493">
            <v>32.5</v>
          </cell>
          <cell r="C1493">
            <v>16.5</v>
          </cell>
        </row>
        <row r="1494">
          <cell r="A1494">
            <v>214</v>
          </cell>
          <cell r="B1494">
            <v>32.4</v>
          </cell>
          <cell r="C1494">
            <v>16.5</v>
          </cell>
        </row>
        <row r="1495">
          <cell r="A1495">
            <v>214</v>
          </cell>
          <cell r="B1495">
            <v>32.4</v>
          </cell>
          <cell r="C1495">
            <v>16.5</v>
          </cell>
        </row>
        <row r="1496">
          <cell r="A1496">
            <v>215</v>
          </cell>
          <cell r="B1496">
            <v>32.4</v>
          </cell>
          <cell r="C1496">
            <v>16.5</v>
          </cell>
        </row>
        <row r="1497">
          <cell r="A1497">
            <v>215</v>
          </cell>
          <cell r="B1497">
            <v>32.4</v>
          </cell>
          <cell r="C1497">
            <v>16.5</v>
          </cell>
        </row>
        <row r="1498">
          <cell r="A1498">
            <v>215</v>
          </cell>
          <cell r="B1498">
            <v>32.4</v>
          </cell>
          <cell r="C1498">
            <v>16.5</v>
          </cell>
        </row>
        <row r="1499">
          <cell r="A1499">
            <v>215</v>
          </cell>
          <cell r="B1499">
            <v>32.299999999999997</v>
          </cell>
          <cell r="C1499">
            <v>16.5</v>
          </cell>
        </row>
        <row r="1500">
          <cell r="A1500">
            <v>215</v>
          </cell>
          <cell r="B1500">
            <v>32.299999999999997</v>
          </cell>
          <cell r="C1500">
            <v>16.5</v>
          </cell>
        </row>
        <row r="1501">
          <cell r="A1501">
            <v>215</v>
          </cell>
          <cell r="B1501">
            <v>32.299999999999997</v>
          </cell>
          <cell r="C1501">
            <v>16.5</v>
          </cell>
        </row>
        <row r="1502">
          <cell r="A1502">
            <v>215</v>
          </cell>
          <cell r="B1502">
            <v>32.299999999999997</v>
          </cell>
          <cell r="C1502">
            <v>16.399999999999999</v>
          </cell>
        </row>
        <row r="1503">
          <cell r="A1503">
            <v>216</v>
          </cell>
          <cell r="B1503">
            <v>32.200000000000003</v>
          </cell>
          <cell r="C1503">
            <v>16.399999999999999</v>
          </cell>
        </row>
        <row r="1504">
          <cell r="A1504">
            <v>216</v>
          </cell>
          <cell r="B1504">
            <v>32.200000000000003</v>
          </cell>
          <cell r="C1504">
            <v>16.399999999999999</v>
          </cell>
        </row>
        <row r="1505">
          <cell r="A1505">
            <v>216</v>
          </cell>
          <cell r="B1505">
            <v>32.200000000000003</v>
          </cell>
          <cell r="C1505">
            <v>16.399999999999999</v>
          </cell>
        </row>
        <row r="1506">
          <cell r="A1506">
            <v>216</v>
          </cell>
          <cell r="B1506">
            <v>32.200000000000003</v>
          </cell>
          <cell r="C1506">
            <v>16.399999999999999</v>
          </cell>
        </row>
        <row r="1507">
          <cell r="A1507">
            <v>216</v>
          </cell>
          <cell r="B1507">
            <v>32.200000000000003</v>
          </cell>
          <cell r="C1507">
            <v>16.399999999999999</v>
          </cell>
        </row>
        <row r="1508">
          <cell r="A1508">
            <v>216</v>
          </cell>
          <cell r="B1508">
            <v>32.1</v>
          </cell>
          <cell r="C1508">
            <v>16.399999999999999</v>
          </cell>
        </row>
        <row r="1509">
          <cell r="A1509">
            <v>216</v>
          </cell>
          <cell r="B1509">
            <v>32.1</v>
          </cell>
          <cell r="C1509">
            <v>16.399999999999999</v>
          </cell>
        </row>
        <row r="1510">
          <cell r="A1510">
            <v>217</v>
          </cell>
          <cell r="B1510">
            <v>32.1</v>
          </cell>
          <cell r="C1510">
            <v>16.399999999999999</v>
          </cell>
        </row>
        <row r="1511">
          <cell r="A1511">
            <v>217</v>
          </cell>
          <cell r="B1511">
            <v>32.1</v>
          </cell>
          <cell r="C1511">
            <v>16.399999999999999</v>
          </cell>
        </row>
        <row r="1512">
          <cell r="A1512">
            <v>217</v>
          </cell>
          <cell r="B1512">
            <v>32.1</v>
          </cell>
          <cell r="C1512">
            <v>16.3</v>
          </cell>
        </row>
        <row r="1513">
          <cell r="A1513">
            <v>217</v>
          </cell>
          <cell r="B1513">
            <v>32</v>
          </cell>
          <cell r="C1513">
            <v>16.3</v>
          </cell>
        </row>
        <row r="1514">
          <cell r="A1514">
            <v>217</v>
          </cell>
          <cell r="B1514">
            <v>32</v>
          </cell>
          <cell r="C1514">
            <v>16.3</v>
          </cell>
        </row>
        <row r="1515">
          <cell r="A1515">
            <v>217</v>
          </cell>
          <cell r="B1515">
            <v>32</v>
          </cell>
          <cell r="C1515">
            <v>16.3</v>
          </cell>
        </row>
        <row r="1516">
          <cell r="A1516">
            <v>217</v>
          </cell>
          <cell r="B1516">
            <v>32</v>
          </cell>
          <cell r="C1516">
            <v>16.3</v>
          </cell>
        </row>
        <row r="1517">
          <cell r="A1517">
            <v>218</v>
          </cell>
          <cell r="B1517">
            <v>32</v>
          </cell>
          <cell r="C1517">
            <v>16.3</v>
          </cell>
        </row>
        <row r="1518">
          <cell r="A1518">
            <v>218</v>
          </cell>
          <cell r="B1518">
            <v>31.9</v>
          </cell>
          <cell r="C1518">
            <v>16.3</v>
          </cell>
        </row>
        <row r="1519">
          <cell r="A1519">
            <v>218</v>
          </cell>
          <cell r="B1519">
            <v>31.9</v>
          </cell>
          <cell r="C1519">
            <v>16.3</v>
          </cell>
        </row>
        <row r="1520">
          <cell r="A1520">
            <v>218</v>
          </cell>
          <cell r="B1520">
            <v>31.9</v>
          </cell>
          <cell r="C1520">
            <v>16.3</v>
          </cell>
        </row>
        <row r="1521">
          <cell r="A1521">
            <v>218</v>
          </cell>
          <cell r="B1521">
            <v>31.9</v>
          </cell>
          <cell r="C1521">
            <v>16.2</v>
          </cell>
        </row>
        <row r="1522">
          <cell r="A1522">
            <v>218</v>
          </cell>
          <cell r="B1522">
            <v>31.9</v>
          </cell>
          <cell r="C1522">
            <v>16.2</v>
          </cell>
        </row>
        <row r="1523">
          <cell r="A1523">
            <v>218</v>
          </cell>
          <cell r="B1523">
            <v>31.8</v>
          </cell>
          <cell r="C1523">
            <v>16.2</v>
          </cell>
        </row>
        <row r="1524">
          <cell r="A1524">
            <v>219</v>
          </cell>
          <cell r="B1524">
            <v>31.8</v>
          </cell>
          <cell r="C1524">
            <v>16.2</v>
          </cell>
        </row>
        <row r="1525">
          <cell r="A1525">
            <v>219</v>
          </cell>
          <cell r="B1525">
            <v>31.8</v>
          </cell>
          <cell r="C1525">
            <v>16.2</v>
          </cell>
        </row>
        <row r="1526">
          <cell r="A1526">
            <v>219</v>
          </cell>
          <cell r="B1526">
            <v>31.8</v>
          </cell>
          <cell r="C1526">
            <v>16.2</v>
          </cell>
        </row>
        <row r="1527">
          <cell r="A1527">
            <v>219</v>
          </cell>
          <cell r="B1527">
            <v>31.8</v>
          </cell>
          <cell r="C1527">
            <v>16.2</v>
          </cell>
        </row>
        <row r="1528">
          <cell r="A1528">
            <v>219</v>
          </cell>
          <cell r="B1528">
            <v>31.7</v>
          </cell>
          <cell r="C1528">
            <v>16.2</v>
          </cell>
        </row>
        <row r="1529">
          <cell r="A1529">
            <v>219</v>
          </cell>
          <cell r="B1529">
            <v>31.7</v>
          </cell>
          <cell r="C1529">
            <v>16.2</v>
          </cell>
        </row>
        <row r="1530">
          <cell r="A1530">
            <v>219</v>
          </cell>
          <cell r="B1530">
            <v>31.7</v>
          </cell>
          <cell r="C1530">
            <v>16.2</v>
          </cell>
        </row>
        <row r="1531">
          <cell r="A1531">
            <v>220</v>
          </cell>
          <cell r="B1531">
            <v>31.7</v>
          </cell>
          <cell r="C1531">
            <v>16.100000000000001</v>
          </cell>
        </row>
        <row r="1532">
          <cell r="A1532">
            <v>220</v>
          </cell>
          <cell r="B1532">
            <v>31.7</v>
          </cell>
          <cell r="C1532">
            <v>16.100000000000001</v>
          </cell>
        </row>
        <row r="1533">
          <cell r="A1533">
            <v>220</v>
          </cell>
          <cell r="B1533">
            <v>31.6</v>
          </cell>
          <cell r="C1533">
            <v>16.100000000000001</v>
          </cell>
        </row>
        <row r="1534">
          <cell r="A1534">
            <v>220</v>
          </cell>
          <cell r="B1534">
            <v>31.6</v>
          </cell>
          <cell r="C1534">
            <v>16.100000000000001</v>
          </cell>
        </row>
        <row r="1535">
          <cell r="A1535">
            <v>220</v>
          </cell>
          <cell r="B1535">
            <v>31.6</v>
          </cell>
          <cell r="C1535">
            <v>16.100000000000001</v>
          </cell>
        </row>
        <row r="1536">
          <cell r="A1536">
            <v>220</v>
          </cell>
          <cell r="B1536">
            <v>31.6</v>
          </cell>
          <cell r="C1536">
            <v>16.100000000000001</v>
          </cell>
        </row>
        <row r="1537">
          <cell r="A1537">
            <v>220</v>
          </cell>
          <cell r="B1537">
            <v>31.6</v>
          </cell>
          <cell r="C1537">
            <v>16.100000000000001</v>
          </cell>
        </row>
        <row r="1538">
          <cell r="A1538">
            <v>221</v>
          </cell>
          <cell r="B1538">
            <v>31.5</v>
          </cell>
          <cell r="C1538">
            <v>16.100000000000001</v>
          </cell>
        </row>
        <row r="1539">
          <cell r="A1539">
            <v>221</v>
          </cell>
          <cell r="B1539">
            <v>31.5</v>
          </cell>
          <cell r="C1539">
            <v>16.100000000000001</v>
          </cell>
        </row>
        <row r="1540">
          <cell r="A1540">
            <v>221</v>
          </cell>
          <cell r="B1540">
            <v>31.5</v>
          </cell>
          <cell r="C1540">
            <v>16.100000000000001</v>
          </cell>
        </row>
        <row r="1541">
          <cell r="A1541">
            <v>221</v>
          </cell>
          <cell r="B1541">
            <v>31.5</v>
          </cell>
          <cell r="C1541">
            <v>16</v>
          </cell>
        </row>
        <row r="1542">
          <cell r="A1542">
            <v>221</v>
          </cell>
          <cell r="B1542">
            <v>31.4</v>
          </cell>
          <cell r="C1542">
            <v>16</v>
          </cell>
        </row>
        <row r="1543">
          <cell r="A1543">
            <v>221</v>
          </cell>
          <cell r="B1543">
            <v>31.4</v>
          </cell>
          <cell r="C1543">
            <v>16</v>
          </cell>
        </row>
        <row r="1544">
          <cell r="A1544">
            <v>221</v>
          </cell>
          <cell r="B1544">
            <v>31.4</v>
          </cell>
          <cell r="C1544">
            <v>16</v>
          </cell>
        </row>
        <row r="1545">
          <cell r="A1545">
            <v>222</v>
          </cell>
          <cell r="B1545">
            <v>31.4</v>
          </cell>
          <cell r="C1545">
            <v>16</v>
          </cell>
        </row>
        <row r="1546">
          <cell r="A1546">
            <v>222</v>
          </cell>
          <cell r="B1546">
            <v>31.4</v>
          </cell>
          <cell r="C1546">
            <v>16</v>
          </cell>
        </row>
        <row r="1547">
          <cell r="A1547">
            <v>222</v>
          </cell>
          <cell r="B1547">
            <v>31.3</v>
          </cell>
          <cell r="C1547">
            <v>16</v>
          </cell>
        </row>
        <row r="1548">
          <cell r="A1548">
            <v>222</v>
          </cell>
          <cell r="B1548">
            <v>31.3</v>
          </cell>
          <cell r="C1548">
            <v>16</v>
          </cell>
        </row>
        <row r="1549">
          <cell r="A1549">
            <v>222</v>
          </cell>
          <cell r="B1549">
            <v>31.3</v>
          </cell>
          <cell r="C1549">
            <v>16</v>
          </cell>
        </row>
        <row r="1550">
          <cell r="A1550">
            <v>222</v>
          </cell>
          <cell r="B1550">
            <v>31.3</v>
          </cell>
          <cell r="C1550">
            <v>15.9</v>
          </cell>
        </row>
        <row r="1551">
          <cell r="A1551">
            <v>222</v>
          </cell>
          <cell r="B1551">
            <v>31.3</v>
          </cell>
          <cell r="C1551">
            <v>15.9</v>
          </cell>
        </row>
        <row r="1552">
          <cell r="A1552">
            <v>223</v>
          </cell>
          <cell r="B1552">
            <v>31.2</v>
          </cell>
          <cell r="C1552">
            <v>15.9</v>
          </cell>
        </row>
        <row r="1553">
          <cell r="A1553">
            <v>223</v>
          </cell>
          <cell r="B1553">
            <v>31.2</v>
          </cell>
          <cell r="C1553">
            <v>15.9</v>
          </cell>
        </row>
        <row r="1554">
          <cell r="A1554">
            <v>223</v>
          </cell>
          <cell r="B1554">
            <v>31.2</v>
          </cell>
          <cell r="C1554">
            <v>15.9</v>
          </cell>
        </row>
        <row r="1555">
          <cell r="A1555">
            <v>223</v>
          </cell>
          <cell r="B1555">
            <v>31.2</v>
          </cell>
          <cell r="C1555">
            <v>15.9</v>
          </cell>
        </row>
        <row r="1556">
          <cell r="A1556">
            <v>223</v>
          </cell>
          <cell r="B1556">
            <v>31.2</v>
          </cell>
          <cell r="C1556">
            <v>15.9</v>
          </cell>
        </row>
        <row r="1557">
          <cell r="A1557">
            <v>223</v>
          </cell>
          <cell r="B1557">
            <v>31.1</v>
          </cell>
          <cell r="C1557">
            <v>15.9</v>
          </cell>
        </row>
        <row r="1558">
          <cell r="A1558">
            <v>223</v>
          </cell>
          <cell r="B1558">
            <v>31.1</v>
          </cell>
          <cell r="C1558">
            <v>15.9</v>
          </cell>
        </row>
        <row r="1559">
          <cell r="A1559">
            <v>224</v>
          </cell>
          <cell r="B1559">
            <v>31.1</v>
          </cell>
          <cell r="C1559">
            <v>15.9</v>
          </cell>
        </row>
        <row r="1560">
          <cell r="A1560">
            <v>224</v>
          </cell>
          <cell r="B1560">
            <v>31.1</v>
          </cell>
          <cell r="C1560">
            <v>15.8</v>
          </cell>
        </row>
        <row r="1561">
          <cell r="A1561">
            <v>224</v>
          </cell>
          <cell r="B1561">
            <v>31.1</v>
          </cell>
          <cell r="C1561">
            <v>15.8</v>
          </cell>
        </row>
        <row r="1562">
          <cell r="A1562">
            <v>224</v>
          </cell>
          <cell r="B1562">
            <v>31</v>
          </cell>
          <cell r="C1562">
            <v>15.8</v>
          </cell>
        </row>
        <row r="1563">
          <cell r="A1563">
            <v>224</v>
          </cell>
          <cell r="B1563">
            <v>31</v>
          </cell>
          <cell r="C1563">
            <v>15.8</v>
          </cell>
        </row>
        <row r="1564">
          <cell r="A1564">
            <v>224</v>
          </cell>
          <cell r="B1564">
            <v>31</v>
          </cell>
          <cell r="C1564">
            <v>15.8</v>
          </cell>
        </row>
        <row r="1565">
          <cell r="A1565">
            <v>224</v>
          </cell>
          <cell r="B1565">
            <v>31</v>
          </cell>
          <cell r="C1565">
            <v>15.8</v>
          </cell>
        </row>
        <row r="1566">
          <cell r="A1566">
            <v>225</v>
          </cell>
          <cell r="B1566">
            <v>31</v>
          </cell>
          <cell r="C1566">
            <v>15.8</v>
          </cell>
        </row>
        <row r="1567">
          <cell r="A1567">
            <v>225</v>
          </cell>
          <cell r="B1567">
            <v>30.9</v>
          </cell>
          <cell r="C1567">
            <v>15.8</v>
          </cell>
        </row>
        <row r="1568">
          <cell r="A1568">
            <v>225</v>
          </cell>
          <cell r="B1568">
            <v>30.9</v>
          </cell>
          <cell r="C1568">
            <v>15.8</v>
          </cell>
        </row>
        <row r="1569">
          <cell r="A1569">
            <v>225</v>
          </cell>
          <cell r="B1569">
            <v>30.9</v>
          </cell>
          <cell r="C1569">
            <v>15.8</v>
          </cell>
        </row>
        <row r="1570">
          <cell r="A1570">
            <v>225</v>
          </cell>
          <cell r="B1570">
            <v>30.9</v>
          </cell>
          <cell r="C1570">
            <v>15.7</v>
          </cell>
        </row>
        <row r="1571">
          <cell r="A1571">
            <v>225</v>
          </cell>
          <cell r="B1571">
            <v>30.9</v>
          </cell>
          <cell r="C1571">
            <v>15.7</v>
          </cell>
        </row>
        <row r="1572">
          <cell r="A1572">
            <v>226</v>
          </cell>
          <cell r="B1572">
            <v>30.8</v>
          </cell>
          <cell r="C1572">
            <v>15.7</v>
          </cell>
        </row>
        <row r="1573">
          <cell r="A1573">
            <v>226</v>
          </cell>
          <cell r="B1573">
            <v>30.8</v>
          </cell>
          <cell r="C1573">
            <v>15.7</v>
          </cell>
        </row>
        <row r="1574">
          <cell r="A1574">
            <v>226</v>
          </cell>
          <cell r="B1574">
            <v>30.8</v>
          </cell>
          <cell r="C1574">
            <v>15.7</v>
          </cell>
        </row>
        <row r="1575">
          <cell r="A1575">
            <v>226</v>
          </cell>
          <cell r="B1575">
            <v>30.8</v>
          </cell>
          <cell r="C1575">
            <v>15.7</v>
          </cell>
        </row>
        <row r="1576">
          <cell r="A1576">
            <v>226</v>
          </cell>
          <cell r="B1576">
            <v>30.8</v>
          </cell>
          <cell r="C1576">
            <v>15.7</v>
          </cell>
        </row>
        <row r="1577">
          <cell r="A1577">
            <v>226</v>
          </cell>
          <cell r="B1577">
            <v>30.7</v>
          </cell>
          <cell r="C1577">
            <v>15.7</v>
          </cell>
        </row>
        <row r="1578">
          <cell r="A1578">
            <v>226</v>
          </cell>
          <cell r="B1578">
            <v>30.7</v>
          </cell>
          <cell r="C1578">
            <v>15.7</v>
          </cell>
        </row>
        <row r="1579">
          <cell r="A1579">
            <v>227</v>
          </cell>
          <cell r="B1579">
            <v>30.7</v>
          </cell>
          <cell r="C1579">
            <v>15.7</v>
          </cell>
        </row>
        <row r="1580">
          <cell r="A1580">
            <v>227</v>
          </cell>
          <cell r="B1580">
            <v>30.7</v>
          </cell>
          <cell r="C1580">
            <v>15.6</v>
          </cell>
        </row>
        <row r="1581">
          <cell r="A1581">
            <v>227</v>
          </cell>
          <cell r="B1581">
            <v>30.7</v>
          </cell>
          <cell r="C1581">
            <v>15.6</v>
          </cell>
        </row>
        <row r="1582">
          <cell r="A1582">
            <v>227</v>
          </cell>
          <cell r="B1582">
            <v>30.7</v>
          </cell>
          <cell r="C1582">
            <v>15.6</v>
          </cell>
        </row>
        <row r="1583">
          <cell r="A1583">
            <v>227</v>
          </cell>
          <cell r="B1583">
            <v>30.6</v>
          </cell>
          <cell r="C1583">
            <v>15.6</v>
          </cell>
        </row>
        <row r="1584">
          <cell r="A1584">
            <v>227</v>
          </cell>
          <cell r="B1584">
            <v>30.6</v>
          </cell>
          <cell r="C1584">
            <v>15.6</v>
          </cell>
        </row>
        <row r="1585">
          <cell r="A1585">
            <v>227</v>
          </cell>
          <cell r="B1585">
            <v>30.6</v>
          </cell>
          <cell r="C1585">
            <v>15.6</v>
          </cell>
        </row>
        <row r="1586">
          <cell r="A1586">
            <v>228</v>
          </cell>
          <cell r="B1586">
            <v>30.6</v>
          </cell>
          <cell r="C1586">
            <v>15.6</v>
          </cell>
        </row>
        <row r="1587">
          <cell r="A1587">
            <v>228</v>
          </cell>
          <cell r="B1587">
            <v>30.6</v>
          </cell>
          <cell r="C1587">
            <v>15.6</v>
          </cell>
        </row>
        <row r="1588">
          <cell r="A1588">
            <v>228</v>
          </cell>
          <cell r="B1588">
            <v>30.5</v>
          </cell>
          <cell r="C1588">
            <v>15.6</v>
          </cell>
        </row>
        <row r="1589">
          <cell r="A1589">
            <v>228</v>
          </cell>
          <cell r="B1589">
            <v>30.5</v>
          </cell>
          <cell r="C1589">
            <v>15.6</v>
          </cell>
        </row>
        <row r="1590">
          <cell r="A1590">
            <v>228</v>
          </cell>
          <cell r="B1590">
            <v>30.5</v>
          </cell>
          <cell r="C1590">
            <v>15.5</v>
          </cell>
        </row>
        <row r="1591">
          <cell r="A1591">
            <v>228</v>
          </cell>
          <cell r="B1591">
            <v>30.5</v>
          </cell>
          <cell r="C1591">
            <v>15.5</v>
          </cell>
        </row>
        <row r="1592">
          <cell r="A1592">
            <v>228</v>
          </cell>
          <cell r="B1592">
            <v>30.5</v>
          </cell>
          <cell r="C1592">
            <v>15.5</v>
          </cell>
        </row>
        <row r="1593">
          <cell r="A1593">
            <v>229</v>
          </cell>
          <cell r="B1593">
            <v>30.4</v>
          </cell>
          <cell r="C1593">
            <v>15.5</v>
          </cell>
        </row>
        <row r="1594">
          <cell r="A1594">
            <v>229</v>
          </cell>
          <cell r="B1594">
            <v>30.4</v>
          </cell>
          <cell r="C1594">
            <v>15.5</v>
          </cell>
        </row>
        <row r="1595">
          <cell r="A1595">
            <v>229</v>
          </cell>
          <cell r="B1595">
            <v>30.4</v>
          </cell>
          <cell r="C1595">
            <v>15.5</v>
          </cell>
        </row>
        <row r="1596">
          <cell r="A1596">
            <v>229</v>
          </cell>
          <cell r="B1596">
            <v>30.4</v>
          </cell>
          <cell r="C1596">
            <v>15.5</v>
          </cell>
        </row>
        <row r="1597">
          <cell r="A1597">
            <v>229</v>
          </cell>
          <cell r="B1597">
            <v>30.4</v>
          </cell>
          <cell r="C1597">
            <v>15.5</v>
          </cell>
        </row>
        <row r="1598">
          <cell r="A1598">
            <v>229</v>
          </cell>
          <cell r="B1598">
            <v>30.3</v>
          </cell>
          <cell r="C1598">
            <v>15.5</v>
          </cell>
        </row>
        <row r="1599">
          <cell r="A1599">
            <v>229</v>
          </cell>
          <cell r="B1599">
            <v>30.3</v>
          </cell>
          <cell r="C1599">
            <v>15.5</v>
          </cell>
        </row>
        <row r="1600">
          <cell r="A1600">
            <v>230</v>
          </cell>
          <cell r="B1600">
            <v>30.3</v>
          </cell>
          <cell r="C1600">
            <v>15.4</v>
          </cell>
        </row>
        <row r="1601">
          <cell r="A1601">
            <v>230</v>
          </cell>
          <cell r="B1601">
            <v>30.3</v>
          </cell>
          <cell r="C1601">
            <v>15.4</v>
          </cell>
        </row>
        <row r="1602">
          <cell r="A1602">
            <v>230</v>
          </cell>
          <cell r="B1602">
            <v>30.3</v>
          </cell>
          <cell r="C1602">
            <v>15.4</v>
          </cell>
        </row>
        <row r="1603">
          <cell r="A1603">
            <v>230</v>
          </cell>
          <cell r="B1603">
            <v>30.2</v>
          </cell>
          <cell r="C1603">
            <v>15.4</v>
          </cell>
        </row>
        <row r="1604">
          <cell r="A1604">
            <v>230</v>
          </cell>
          <cell r="B1604">
            <v>30.2</v>
          </cell>
          <cell r="C1604">
            <v>15.4</v>
          </cell>
        </row>
        <row r="1605">
          <cell r="A1605">
            <v>230</v>
          </cell>
          <cell r="B1605">
            <v>30.2</v>
          </cell>
          <cell r="C1605">
            <v>15.4</v>
          </cell>
        </row>
        <row r="1606">
          <cell r="A1606">
            <v>230</v>
          </cell>
          <cell r="B1606">
            <v>30.2</v>
          </cell>
          <cell r="C1606">
            <v>15.4</v>
          </cell>
        </row>
        <row r="1607">
          <cell r="A1607">
            <v>231</v>
          </cell>
          <cell r="B1607">
            <v>30.2</v>
          </cell>
          <cell r="C1607">
            <v>15.4</v>
          </cell>
        </row>
        <row r="1608">
          <cell r="A1608">
            <v>231</v>
          </cell>
          <cell r="B1608">
            <v>30.1</v>
          </cell>
          <cell r="C1608">
            <v>15.4</v>
          </cell>
        </row>
        <row r="1609">
          <cell r="A1609">
            <v>231</v>
          </cell>
          <cell r="B1609">
            <v>30.1</v>
          </cell>
          <cell r="C1609">
            <v>15.4</v>
          </cell>
        </row>
        <row r="1610">
          <cell r="A1610">
            <v>231</v>
          </cell>
          <cell r="B1610">
            <v>30.1</v>
          </cell>
          <cell r="C1610">
            <v>15.3</v>
          </cell>
        </row>
        <row r="1611">
          <cell r="A1611">
            <v>231</v>
          </cell>
          <cell r="B1611">
            <v>30.1</v>
          </cell>
          <cell r="C1611">
            <v>15.3</v>
          </cell>
        </row>
        <row r="1612">
          <cell r="A1612">
            <v>231</v>
          </cell>
          <cell r="B1612">
            <v>30.1</v>
          </cell>
          <cell r="C1612">
            <v>15.3</v>
          </cell>
        </row>
        <row r="1613">
          <cell r="A1613">
            <v>231</v>
          </cell>
          <cell r="B1613">
            <v>30</v>
          </cell>
          <cell r="C1613">
            <v>15.3</v>
          </cell>
        </row>
        <row r="1614">
          <cell r="A1614">
            <v>232</v>
          </cell>
          <cell r="B1614">
            <v>30</v>
          </cell>
          <cell r="C1614">
            <v>15.3</v>
          </cell>
        </row>
        <row r="1615">
          <cell r="A1615">
            <v>232</v>
          </cell>
          <cell r="B1615">
            <v>30</v>
          </cell>
          <cell r="C1615">
            <v>15.3</v>
          </cell>
        </row>
        <row r="1616">
          <cell r="A1616">
            <v>232</v>
          </cell>
          <cell r="B1616">
            <v>30</v>
          </cell>
          <cell r="C1616">
            <v>15.3</v>
          </cell>
        </row>
        <row r="1617">
          <cell r="A1617">
            <v>232</v>
          </cell>
          <cell r="B1617">
            <v>30</v>
          </cell>
          <cell r="C1617">
            <v>15.3</v>
          </cell>
        </row>
        <row r="1618">
          <cell r="A1618">
            <v>232</v>
          </cell>
          <cell r="B1618">
            <v>29.9</v>
          </cell>
          <cell r="C1618">
            <v>15.3</v>
          </cell>
        </row>
        <row r="1619">
          <cell r="A1619">
            <v>232</v>
          </cell>
          <cell r="B1619">
            <v>29.9</v>
          </cell>
          <cell r="C1619">
            <v>15.3</v>
          </cell>
        </row>
        <row r="1620">
          <cell r="A1620">
            <v>232</v>
          </cell>
          <cell r="B1620">
            <v>29.9</v>
          </cell>
          <cell r="C1620">
            <v>15.2</v>
          </cell>
        </row>
        <row r="1621">
          <cell r="A1621">
            <v>233</v>
          </cell>
          <cell r="B1621">
            <v>29.9</v>
          </cell>
          <cell r="C1621">
            <v>15.2</v>
          </cell>
        </row>
        <row r="1622">
          <cell r="A1622">
            <v>233</v>
          </cell>
          <cell r="B1622">
            <v>29.9</v>
          </cell>
          <cell r="C1622">
            <v>15.2</v>
          </cell>
        </row>
        <row r="1623">
          <cell r="A1623">
            <v>233</v>
          </cell>
          <cell r="B1623">
            <v>29.9</v>
          </cell>
          <cell r="C1623">
            <v>15.2</v>
          </cell>
        </row>
        <row r="1624">
          <cell r="A1624">
            <v>233</v>
          </cell>
          <cell r="B1624">
            <v>29.8</v>
          </cell>
          <cell r="C1624">
            <v>15.2</v>
          </cell>
        </row>
        <row r="1625">
          <cell r="A1625">
            <v>233</v>
          </cell>
          <cell r="B1625">
            <v>29.8</v>
          </cell>
          <cell r="C1625">
            <v>15.2</v>
          </cell>
        </row>
        <row r="1626">
          <cell r="A1626">
            <v>233</v>
          </cell>
          <cell r="B1626">
            <v>29.8</v>
          </cell>
          <cell r="C1626">
            <v>15.2</v>
          </cell>
        </row>
        <row r="1627">
          <cell r="A1627">
            <v>233</v>
          </cell>
          <cell r="B1627">
            <v>29.8</v>
          </cell>
          <cell r="C1627">
            <v>15.2</v>
          </cell>
        </row>
        <row r="1628">
          <cell r="A1628">
            <v>234</v>
          </cell>
          <cell r="B1628">
            <v>29.8</v>
          </cell>
          <cell r="C1628">
            <v>15.2</v>
          </cell>
        </row>
        <row r="1629">
          <cell r="A1629">
            <v>234</v>
          </cell>
          <cell r="B1629">
            <v>29.7</v>
          </cell>
          <cell r="C1629">
            <v>15.2</v>
          </cell>
        </row>
        <row r="1630">
          <cell r="A1630">
            <v>234</v>
          </cell>
          <cell r="B1630">
            <v>29.7</v>
          </cell>
          <cell r="C1630">
            <v>15.1</v>
          </cell>
        </row>
        <row r="1631">
          <cell r="A1631">
            <v>234</v>
          </cell>
          <cell r="B1631">
            <v>29.7</v>
          </cell>
          <cell r="C1631">
            <v>15.1</v>
          </cell>
        </row>
        <row r="1632">
          <cell r="A1632">
            <v>234</v>
          </cell>
          <cell r="B1632">
            <v>29.7</v>
          </cell>
          <cell r="C1632">
            <v>15.1</v>
          </cell>
        </row>
        <row r="1633">
          <cell r="A1633">
            <v>234</v>
          </cell>
          <cell r="B1633">
            <v>29.7</v>
          </cell>
          <cell r="C1633">
            <v>15.1</v>
          </cell>
        </row>
        <row r="1634">
          <cell r="A1634">
            <v>234</v>
          </cell>
          <cell r="B1634">
            <v>29.6</v>
          </cell>
          <cell r="C1634">
            <v>15.1</v>
          </cell>
        </row>
        <row r="1635">
          <cell r="A1635">
            <v>235</v>
          </cell>
          <cell r="B1635">
            <v>29.6</v>
          </cell>
          <cell r="C1635">
            <v>15.1</v>
          </cell>
        </row>
        <row r="1636">
          <cell r="A1636">
            <v>235</v>
          </cell>
          <cell r="B1636">
            <v>29.6</v>
          </cell>
          <cell r="C1636">
            <v>15.1</v>
          </cell>
        </row>
        <row r="1637">
          <cell r="A1637">
            <v>235</v>
          </cell>
          <cell r="B1637">
            <v>29.6</v>
          </cell>
          <cell r="C1637">
            <v>15.1</v>
          </cell>
        </row>
        <row r="1638">
          <cell r="A1638">
            <v>235</v>
          </cell>
          <cell r="B1638">
            <v>29.6</v>
          </cell>
          <cell r="C1638">
            <v>15.1</v>
          </cell>
        </row>
        <row r="1639">
          <cell r="A1639">
            <v>235</v>
          </cell>
          <cell r="B1639">
            <v>29.5</v>
          </cell>
          <cell r="C1639">
            <v>15.1</v>
          </cell>
        </row>
        <row r="1640">
          <cell r="A1640">
            <v>235</v>
          </cell>
          <cell r="B1640">
            <v>29.5</v>
          </cell>
          <cell r="C1640">
            <v>15.1</v>
          </cell>
        </row>
        <row r="1641">
          <cell r="A1641">
            <v>235</v>
          </cell>
          <cell r="B1641">
            <v>29.5</v>
          </cell>
          <cell r="C1641">
            <v>15</v>
          </cell>
        </row>
        <row r="1642">
          <cell r="A1642">
            <v>236</v>
          </cell>
          <cell r="B1642">
            <v>29.5</v>
          </cell>
          <cell r="C1642">
            <v>15</v>
          </cell>
        </row>
        <row r="1643">
          <cell r="A1643">
            <v>236</v>
          </cell>
          <cell r="B1643">
            <v>29.5</v>
          </cell>
          <cell r="C1643">
            <v>15</v>
          </cell>
        </row>
        <row r="1644">
          <cell r="A1644">
            <v>236</v>
          </cell>
          <cell r="B1644">
            <v>29.5</v>
          </cell>
          <cell r="C1644">
            <v>15</v>
          </cell>
        </row>
        <row r="1645">
          <cell r="A1645">
            <v>236</v>
          </cell>
          <cell r="B1645">
            <v>29.4</v>
          </cell>
          <cell r="C1645">
            <v>15</v>
          </cell>
        </row>
        <row r="1646">
          <cell r="A1646">
            <v>236</v>
          </cell>
          <cell r="B1646">
            <v>29.4</v>
          </cell>
          <cell r="C1646">
            <v>15</v>
          </cell>
        </row>
        <row r="1647">
          <cell r="A1647">
            <v>236</v>
          </cell>
          <cell r="B1647">
            <v>29.4</v>
          </cell>
          <cell r="C1647">
            <v>15</v>
          </cell>
        </row>
        <row r="1648">
          <cell r="A1648">
            <v>236</v>
          </cell>
          <cell r="B1648">
            <v>29.4</v>
          </cell>
          <cell r="C1648">
            <v>15</v>
          </cell>
        </row>
        <row r="1649">
          <cell r="A1649">
            <v>237</v>
          </cell>
          <cell r="B1649">
            <v>29.4</v>
          </cell>
          <cell r="C1649">
            <v>15</v>
          </cell>
        </row>
        <row r="1650">
          <cell r="A1650">
            <v>237</v>
          </cell>
          <cell r="B1650">
            <v>29.3</v>
          </cell>
          <cell r="C1650">
            <v>15</v>
          </cell>
        </row>
        <row r="1651">
          <cell r="A1651">
            <v>237</v>
          </cell>
          <cell r="B1651">
            <v>29.3</v>
          </cell>
          <cell r="C1651">
            <v>14.9</v>
          </cell>
        </row>
        <row r="1652">
          <cell r="A1652">
            <v>237</v>
          </cell>
          <cell r="B1652">
            <v>29.3</v>
          </cell>
          <cell r="C1652">
            <v>14.9</v>
          </cell>
        </row>
        <row r="1653">
          <cell r="A1653">
            <v>237</v>
          </cell>
          <cell r="B1653">
            <v>29.3</v>
          </cell>
          <cell r="C1653">
            <v>14.9</v>
          </cell>
        </row>
        <row r="1654">
          <cell r="A1654">
            <v>237</v>
          </cell>
          <cell r="B1654">
            <v>29.3</v>
          </cell>
          <cell r="C1654">
            <v>14.9</v>
          </cell>
        </row>
        <row r="1655">
          <cell r="A1655">
            <v>237</v>
          </cell>
          <cell r="B1655">
            <v>29.2</v>
          </cell>
          <cell r="C1655">
            <v>14.9</v>
          </cell>
        </row>
        <row r="1656">
          <cell r="A1656">
            <v>238</v>
          </cell>
          <cell r="B1656">
            <v>29.2</v>
          </cell>
          <cell r="C1656">
            <v>14.9</v>
          </cell>
        </row>
        <row r="1657">
          <cell r="A1657">
            <v>238</v>
          </cell>
          <cell r="B1657">
            <v>29.2</v>
          </cell>
          <cell r="C1657">
            <v>14.9</v>
          </cell>
        </row>
        <row r="1658">
          <cell r="A1658">
            <v>238</v>
          </cell>
          <cell r="B1658">
            <v>29.2</v>
          </cell>
          <cell r="C1658">
            <v>14.9</v>
          </cell>
        </row>
        <row r="1659">
          <cell r="A1659">
            <v>238</v>
          </cell>
          <cell r="B1659">
            <v>29.2</v>
          </cell>
          <cell r="C1659">
            <v>14.9</v>
          </cell>
        </row>
        <row r="1660">
          <cell r="A1660">
            <v>238</v>
          </cell>
          <cell r="B1660">
            <v>29.1</v>
          </cell>
          <cell r="C1660">
            <v>14.9</v>
          </cell>
        </row>
        <row r="1661">
          <cell r="A1661">
            <v>238</v>
          </cell>
          <cell r="B1661">
            <v>29.1</v>
          </cell>
          <cell r="C1661">
            <v>14.8</v>
          </cell>
        </row>
        <row r="1662">
          <cell r="A1662">
            <v>238</v>
          </cell>
          <cell r="B1662">
            <v>29.1</v>
          </cell>
          <cell r="C1662">
            <v>14.8</v>
          </cell>
        </row>
        <row r="1663">
          <cell r="A1663">
            <v>239</v>
          </cell>
          <cell r="B1663">
            <v>29.1</v>
          </cell>
          <cell r="C1663">
            <v>14.8</v>
          </cell>
        </row>
        <row r="1664">
          <cell r="A1664">
            <v>239</v>
          </cell>
          <cell r="B1664">
            <v>29.1</v>
          </cell>
          <cell r="C1664">
            <v>14.8</v>
          </cell>
        </row>
        <row r="1665">
          <cell r="A1665">
            <v>239</v>
          </cell>
          <cell r="B1665">
            <v>29.1</v>
          </cell>
          <cell r="C1665">
            <v>14.8</v>
          </cell>
        </row>
        <row r="1666">
          <cell r="A1666">
            <v>239</v>
          </cell>
          <cell r="B1666">
            <v>29</v>
          </cell>
          <cell r="C1666">
            <v>14.8</v>
          </cell>
        </row>
        <row r="1667">
          <cell r="A1667">
            <v>239</v>
          </cell>
          <cell r="B1667">
            <v>29</v>
          </cell>
          <cell r="C1667">
            <v>14.8</v>
          </cell>
        </row>
        <row r="1668">
          <cell r="A1668">
            <v>239</v>
          </cell>
          <cell r="B1668">
            <v>29</v>
          </cell>
          <cell r="C1668">
            <v>14.8</v>
          </cell>
        </row>
        <row r="1669">
          <cell r="A1669">
            <v>239</v>
          </cell>
          <cell r="B1669">
            <v>29</v>
          </cell>
          <cell r="C1669">
            <v>14.8</v>
          </cell>
        </row>
        <row r="1670">
          <cell r="A1670">
            <v>240</v>
          </cell>
          <cell r="B1670">
            <v>29</v>
          </cell>
          <cell r="C1670">
            <v>14.8</v>
          </cell>
        </row>
        <row r="1671">
          <cell r="A1671">
            <v>240</v>
          </cell>
          <cell r="B1671">
            <v>28.9</v>
          </cell>
          <cell r="C1671">
            <v>14.8</v>
          </cell>
        </row>
        <row r="1672">
          <cell r="A1672">
            <v>240</v>
          </cell>
          <cell r="B1672">
            <v>28.9</v>
          </cell>
          <cell r="C1672">
            <v>14.7</v>
          </cell>
        </row>
        <row r="1673">
          <cell r="A1673">
            <v>240</v>
          </cell>
          <cell r="B1673">
            <v>28.9</v>
          </cell>
          <cell r="C1673">
            <v>14.7</v>
          </cell>
        </row>
        <row r="1674">
          <cell r="A1674">
            <v>240</v>
          </cell>
          <cell r="B1674">
            <v>28.9</v>
          </cell>
          <cell r="C1674">
            <v>14.7</v>
          </cell>
        </row>
        <row r="1675">
          <cell r="A1675">
            <v>240</v>
          </cell>
          <cell r="B1675">
            <v>28.9</v>
          </cell>
          <cell r="C1675">
            <v>14.7</v>
          </cell>
        </row>
        <row r="1676">
          <cell r="A1676">
            <v>240</v>
          </cell>
          <cell r="B1676">
            <v>28.9</v>
          </cell>
          <cell r="C1676">
            <v>14.7</v>
          </cell>
        </row>
        <row r="1677">
          <cell r="A1677">
            <v>241</v>
          </cell>
          <cell r="B1677">
            <v>28.8</v>
          </cell>
          <cell r="C1677">
            <v>14.7</v>
          </cell>
        </row>
        <row r="1678">
          <cell r="A1678">
            <v>241</v>
          </cell>
          <cell r="B1678">
            <v>28.8</v>
          </cell>
          <cell r="C1678">
            <v>14.7</v>
          </cell>
        </row>
        <row r="1679">
          <cell r="A1679">
            <v>241</v>
          </cell>
          <cell r="B1679">
            <v>28.8</v>
          </cell>
          <cell r="C1679">
            <v>14.7</v>
          </cell>
        </row>
        <row r="1680">
          <cell r="A1680">
            <v>241</v>
          </cell>
          <cell r="B1680">
            <v>28.8</v>
          </cell>
          <cell r="C1680">
            <v>14.7</v>
          </cell>
        </row>
        <row r="1681">
          <cell r="A1681">
            <v>241</v>
          </cell>
          <cell r="B1681">
            <v>28.8</v>
          </cell>
          <cell r="C1681">
            <v>14.7</v>
          </cell>
        </row>
        <row r="1682">
          <cell r="A1682">
            <v>241</v>
          </cell>
          <cell r="B1682">
            <v>28.7</v>
          </cell>
          <cell r="C1682">
            <v>14.6</v>
          </cell>
        </row>
        <row r="1683">
          <cell r="A1683">
            <v>241</v>
          </cell>
          <cell r="B1683">
            <v>28.7</v>
          </cell>
          <cell r="C1683">
            <v>14.6</v>
          </cell>
        </row>
        <row r="1684">
          <cell r="A1684">
            <v>242</v>
          </cell>
          <cell r="B1684">
            <v>28.7</v>
          </cell>
          <cell r="C1684">
            <v>14.6</v>
          </cell>
        </row>
        <row r="1685">
          <cell r="A1685">
            <v>242</v>
          </cell>
          <cell r="B1685">
            <v>28.7</v>
          </cell>
          <cell r="C1685">
            <v>14.6</v>
          </cell>
        </row>
        <row r="1686">
          <cell r="A1686">
            <v>242</v>
          </cell>
          <cell r="B1686">
            <v>28.7</v>
          </cell>
          <cell r="C1686">
            <v>14.6</v>
          </cell>
        </row>
        <row r="1687">
          <cell r="A1687">
            <v>242</v>
          </cell>
          <cell r="B1687">
            <v>28.6</v>
          </cell>
          <cell r="C1687">
            <v>14.6</v>
          </cell>
        </row>
        <row r="1688">
          <cell r="A1688">
            <v>242</v>
          </cell>
          <cell r="B1688">
            <v>28.6</v>
          </cell>
          <cell r="C1688">
            <v>14.6</v>
          </cell>
        </row>
        <row r="1689">
          <cell r="A1689">
            <v>242</v>
          </cell>
          <cell r="B1689">
            <v>28.6</v>
          </cell>
          <cell r="C1689">
            <v>14.6</v>
          </cell>
        </row>
        <row r="1690">
          <cell r="A1690">
            <v>242</v>
          </cell>
          <cell r="B1690">
            <v>28.6</v>
          </cell>
          <cell r="C1690">
            <v>14.6</v>
          </cell>
        </row>
        <row r="1691">
          <cell r="A1691">
            <v>243</v>
          </cell>
          <cell r="B1691">
            <v>28.6</v>
          </cell>
          <cell r="C1691">
            <v>14.6</v>
          </cell>
        </row>
        <row r="1692">
          <cell r="A1692">
            <v>243</v>
          </cell>
          <cell r="B1692">
            <v>28.6</v>
          </cell>
          <cell r="C1692">
            <v>14.6</v>
          </cell>
        </row>
        <row r="1693">
          <cell r="A1693">
            <v>243</v>
          </cell>
          <cell r="B1693">
            <v>28.5</v>
          </cell>
          <cell r="C1693">
            <v>14.5</v>
          </cell>
        </row>
        <row r="1694">
          <cell r="A1694">
            <v>243</v>
          </cell>
          <cell r="B1694">
            <v>28.5</v>
          </cell>
          <cell r="C1694">
            <v>14.5</v>
          </cell>
        </row>
        <row r="1695">
          <cell r="A1695">
            <v>243</v>
          </cell>
          <cell r="B1695">
            <v>28.5</v>
          </cell>
          <cell r="C1695">
            <v>14.5</v>
          </cell>
        </row>
        <row r="1696">
          <cell r="A1696">
            <v>243</v>
          </cell>
          <cell r="B1696">
            <v>28.5</v>
          </cell>
          <cell r="C1696">
            <v>14.5</v>
          </cell>
        </row>
        <row r="1697">
          <cell r="A1697">
            <v>244</v>
          </cell>
          <cell r="B1697">
            <v>28.5</v>
          </cell>
          <cell r="C1697">
            <v>14.5</v>
          </cell>
        </row>
        <row r="1698">
          <cell r="A1698">
            <v>244</v>
          </cell>
          <cell r="B1698">
            <v>28.4</v>
          </cell>
          <cell r="C1698">
            <v>14.5</v>
          </cell>
        </row>
        <row r="1699">
          <cell r="A1699">
            <v>244</v>
          </cell>
          <cell r="B1699">
            <v>28.4</v>
          </cell>
          <cell r="C1699">
            <v>14.5</v>
          </cell>
        </row>
        <row r="1700">
          <cell r="A1700">
            <v>244</v>
          </cell>
          <cell r="B1700">
            <v>28.4</v>
          </cell>
          <cell r="C1700">
            <v>14.5</v>
          </cell>
        </row>
        <row r="1701">
          <cell r="A1701">
            <v>244</v>
          </cell>
          <cell r="B1701">
            <v>28.4</v>
          </cell>
          <cell r="C1701">
            <v>14.5</v>
          </cell>
        </row>
        <row r="1702">
          <cell r="A1702">
            <v>244</v>
          </cell>
          <cell r="B1702">
            <v>28.4</v>
          </cell>
          <cell r="C1702">
            <v>14.5</v>
          </cell>
        </row>
        <row r="1703">
          <cell r="A1703">
            <v>244</v>
          </cell>
          <cell r="B1703">
            <v>28.4</v>
          </cell>
          <cell r="C1703">
            <v>14.5</v>
          </cell>
        </row>
        <row r="1704">
          <cell r="A1704">
            <v>245</v>
          </cell>
          <cell r="B1704">
            <v>28.3</v>
          </cell>
          <cell r="C1704">
            <v>14.4</v>
          </cell>
        </row>
        <row r="1705">
          <cell r="A1705">
            <v>245</v>
          </cell>
          <cell r="B1705">
            <v>28.3</v>
          </cell>
          <cell r="C1705">
            <v>14.4</v>
          </cell>
        </row>
        <row r="1706">
          <cell r="A1706">
            <v>245</v>
          </cell>
          <cell r="B1706">
            <v>28.3</v>
          </cell>
          <cell r="C1706">
            <v>14.4</v>
          </cell>
        </row>
        <row r="1707">
          <cell r="A1707">
            <v>245</v>
          </cell>
          <cell r="B1707">
            <v>28.3</v>
          </cell>
          <cell r="C1707">
            <v>14.4</v>
          </cell>
        </row>
        <row r="1708">
          <cell r="A1708">
            <v>245</v>
          </cell>
          <cell r="B1708">
            <v>28.3</v>
          </cell>
          <cell r="C1708">
            <v>14.4</v>
          </cell>
        </row>
        <row r="1709">
          <cell r="A1709">
            <v>245</v>
          </cell>
          <cell r="B1709">
            <v>28.2</v>
          </cell>
          <cell r="C1709">
            <v>14.4</v>
          </cell>
        </row>
        <row r="1710">
          <cell r="A1710">
            <v>245</v>
          </cell>
          <cell r="B1710">
            <v>28.2</v>
          </cell>
          <cell r="C1710">
            <v>14.4</v>
          </cell>
        </row>
        <row r="1711">
          <cell r="A1711">
            <v>246</v>
          </cell>
          <cell r="B1711">
            <v>28.2</v>
          </cell>
          <cell r="C1711">
            <v>14.4</v>
          </cell>
        </row>
        <row r="1712">
          <cell r="A1712">
            <v>246</v>
          </cell>
          <cell r="B1712">
            <v>28.2</v>
          </cell>
          <cell r="C1712">
            <v>14.4</v>
          </cell>
        </row>
        <row r="1713">
          <cell r="A1713">
            <v>246</v>
          </cell>
          <cell r="B1713">
            <v>28.2</v>
          </cell>
          <cell r="C1713">
            <v>14.4</v>
          </cell>
        </row>
        <row r="1714">
          <cell r="A1714">
            <v>246</v>
          </cell>
          <cell r="B1714">
            <v>28.2</v>
          </cell>
          <cell r="C1714">
            <v>14.4</v>
          </cell>
        </row>
        <row r="1715">
          <cell r="A1715">
            <v>246</v>
          </cell>
          <cell r="B1715">
            <v>28.1</v>
          </cell>
          <cell r="C1715">
            <v>14.3</v>
          </cell>
        </row>
        <row r="1716">
          <cell r="A1716">
            <v>246</v>
          </cell>
          <cell r="B1716">
            <v>28.1</v>
          </cell>
          <cell r="C1716">
            <v>14.3</v>
          </cell>
        </row>
        <row r="1717">
          <cell r="A1717">
            <v>246</v>
          </cell>
          <cell r="B1717">
            <v>28.1</v>
          </cell>
          <cell r="C1717">
            <v>14.3</v>
          </cell>
        </row>
        <row r="1718">
          <cell r="A1718">
            <v>247</v>
          </cell>
          <cell r="B1718">
            <v>28.1</v>
          </cell>
          <cell r="C1718">
            <v>14.3</v>
          </cell>
        </row>
        <row r="1719">
          <cell r="A1719">
            <v>247</v>
          </cell>
          <cell r="B1719">
            <v>28.1</v>
          </cell>
          <cell r="C1719">
            <v>14.3</v>
          </cell>
        </row>
        <row r="1720">
          <cell r="A1720">
            <v>247</v>
          </cell>
          <cell r="B1720">
            <v>28</v>
          </cell>
          <cell r="C1720">
            <v>14.3</v>
          </cell>
        </row>
        <row r="1721">
          <cell r="A1721">
            <v>247</v>
          </cell>
          <cell r="B1721">
            <v>28</v>
          </cell>
          <cell r="C1721">
            <v>14.3</v>
          </cell>
        </row>
        <row r="1722">
          <cell r="A1722">
            <v>247</v>
          </cell>
          <cell r="B1722">
            <v>28</v>
          </cell>
          <cell r="C1722">
            <v>14.3</v>
          </cell>
        </row>
        <row r="1723">
          <cell r="A1723">
            <v>247</v>
          </cell>
          <cell r="B1723">
            <v>28</v>
          </cell>
          <cell r="C1723">
            <v>14.3</v>
          </cell>
        </row>
        <row r="1724">
          <cell r="A1724">
            <v>247</v>
          </cell>
          <cell r="B1724">
            <v>28</v>
          </cell>
          <cell r="C1724">
            <v>14.3</v>
          </cell>
        </row>
        <row r="1725">
          <cell r="A1725">
            <v>248</v>
          </cell>
          <cell r="B1725">
            <v>28</v>
          </cell>
          <cell r="C1725">
            <v>14.2</v>
          </cell>
        </row>
        <row r="1726">
          <cell r="A1726">
            <v>248</v>
          </cell>
          <cell r="B1726">
            <v>27.9</v>
          </cell>
          <cell r="C1726">
            <v>14.2</v>
          </cell>
        </row>
        <row r="1727">
          <cell r="A1727">
            <v>248</v>
          </cell>
          <cell r="B1727">
            <v>27.9</v>
          </cell>
          <cell r="C1727">
            <v>14.2</v>
          </cell>
        </row>
        <row r="1728">
          <cell r="A1728">
            <v>248</v>
          </cell>
          <cell r="B1728">
            <v>27.9</v>
          </cell>
          <cell r="C1728">
            <v>14.2</v>
          </cell>
        </row>
        <row r="1729">
          <cell r="A1729">
            <v>248</v>
          </cell>
          <cell r="B1729">
            <v>27.9</v>
          </cell>
          <cell r="C1729">
            <v>14.2</v>
          </cell>
        </row>
        <row r="1730">
          <cell r="A1730">
            <v>248</v>
          </cell>
          <cell r="B1730">
            <v>27.9</v>
          </cell>
          <cell r="C1730">
            <v>14.2</v>
          </cell>
        </row>
        <row r="1731">
          <cell r="A1731">
            <v>248</v>
          </cell>
          <cell r="B1731">
            <v>27.8</v>
          </cell>
          <cell r="C1731">
            <v>14.2</v>
          </cell>
        </row>
        <row r="1732">
          <cell r="A1732">
            <v>249</v>
          </cell>
          <cell r="B1732">
            <v>27.8</v>
          </cell>
          <cell r="C1732">
            <v>14.2</v>
          </cell>
        </row>
        <row r="1733">
          <cell r="A1733">
            <v>249</v>
          </cell>
          <cell r="B1733">
            <v>27.8</v>
          </cell>
          <cell r="C1733">
            <v>14.2</v>
          </cell>
        </row>
        <row r="1734">
          <cell r="A1734">
            <v>249</v>
          </cell>
          <cell r="B1734">
            <v>27.8</v>
          </cell>
          <cell r="C1734">
            <v>14.2</v>
          </cell>
        </row>
        <row r="1735">
          <cell r="A1735">
            <v>249</v>
          </cell>
          <cell r="B1735">
            <v>27.8</v>
          </cell>
          <cell r="C1735">
            <v>14.2</v>
          </cell>
        </row>
        <row r="1736">
          <cell r="A1736">
            <v>249</v>
          </cell>
          <cell r="B1736">
            <v>27.8</v>
          </cell>
          <cell r="C1736">
            <v>14.1</v>
          </cell>
        </row>
        <row r="1737">
          <cell r="A1737">
            <v>249</v>
          </cell>
          <cell r="B1737">
            <v>27.7</v>
          </cell>
          <cell r="C1737">
            <v>14.1</v>
          </cell>
        </row>
        <row r="1738">
          <cell r="A1738">
            <v>249</v>
          </cell>
          <cell r="B1738">
            <v>27.7</v>
          </cell>
          <cell r="C1738">
            <v>14.1</v>
          </cell>
        </row>
        <row r="1739">
          <cell r="A1739">
            <v>250</v>
          </cell>
          <cell r="B1739">
            <v>27.7</v>
          </cell>
          <cell r="C1739">
            <v>14.1</v>
          </cell>
        </row>
        <row r="1740">
          <cell r="A1740">
            <v>250</v>
          </cell>
          <cell r="B1740">
            <v>27.7</v>
          </cell>
          <cell r="C1740">
            <v>14.1</v>
          </cell>
        </row>
        <row r="1741">
          <cell r="A1741">
            <v>250</v>
          </cell>
          <cell r="B1741">
            <v>27.7</v>
          </cell>
          <cell r="C1741">
            <v>14.1</v>
          </cell>
        </row>
        <row r="1742">
          <cell r="A1742">
            <v>250</v>
          </cell>
          <cell r="B1742">
            <v>27.6</v>
          </cell>
          <cell r="C1742">
            <v>14.1</v>
          </cell>
        </row>
        <row r="1743">
          <cell r="A1743">
            <v>250</v>
          </cell>
          <cell r="B1743">
            <v>27.6</v>
          </cell>
          <cell r="C1743">
            <v>14.1</v>
          </cell>
        </row>
        <row r="1744">
          <cell r="A1744">
            <v>250</v>
          </cell>
          <cell r="B1744">
            <v>27.6</v>
          </cell>
          <cell r="C1744">
            <v>14.1</v>
          </cell>
        </row>
        <row r="1745">
          <cell r="A1745">
            <v>250</v>
          </cell>
          <cell r="B1745">
            <v>27.6</v>
          </cell>
          <cell r="C1745">
            <v>14.1</v>
          </cell>
        </row>
        <row r="1746">
          <cell r="A1746">
            <v>251</v>
          </cell>
          <cell r="B1746">
            <v>27.6</v>
          </cell>
          <cell r="C1746">
            <v>14.1</v>
          </cell>
        </row>
        <row r="1747">
          <cell r="A1747">
            <v>251</v>
          </cell>
          <cell r="B1747">
            <v>27.6</v>
          </cell>
          <cell r="C1747">
            <v>14</v>
          </cell>
        </row>
        <row r="1748">
          <cell r="A1748">
            <v>251</v>
          </cell>
          <cell r="B1748">
            <v>27.5</v>
          </cell>
          <cell r="C1748">
            <v>14</v>
          </cell>
        </row>
        <row r="1749">
          <cell r="A1749">
            <v>251</v>
          </cell>
          <cell r="B1749">
            <v>27.5</v>
          </cell>
          <cell r="C1749">
            <v>14</v>
          </cell>
        </row>
        <row r="1750">
          <cell r="A1750">
            <v>251</v>
          </cell>
          <cell r="B1750">
            <v>27.5</v>
          </cell>
          <cell r="C1750">
            <v>14</v>
          </cell>
        </row>
        <row r="1751">
          <cell r="A1751">
            <v>251</v>
          </cell>
          <cell r="B1751">
            <v>27.5</v>
          </cell>
          <cell r="C1751">
            <v>14</v>
          </cell>
        </row>
        <row r="1752">
          <cell r="A1752">
            <v>251</v>
          </cell>
          <cell r="B1752">
            <v>27.5</v>
          </cell>
          <cell r="C1752">
            <v>14</v>
          </cell>
        </row>
        <row r="1753">
          <cell r="A1753">
            <v>252</v>
          </cell>
          <cell r="B1753">
            <v>27.5</v>
          </cell>
          <cell r="C1753">
            <v>14</v>
          </cell>
        </row>
        <row r="1754">
          <cell r="A1754">
            <v>252</v>
          </cell>
          <cell r="B1754">
            <v>27.4</v>
          </cell>
          <cell r="C1754">
            <v>14</v>
          </cell>
        </row>
        <row r="1755">
          <cell r="A1755">
            <v>252</v>
          </cell>
          <cell r="B1755">
            <v>27.4</v>
          </cell>
          <cell r="C1755">
            <v>14</v>
          </cell>
        </row>
        <row r="1756">
          <cell r="A1756">
            <v>252</v>
          </cell>
          <cell r="B1756">
            <v>27.4</v>
          </cell>
          <cell r="C1756">
            <v>14</v>
          </cell>
        </row>
        <row r="1757">
          <cell r="A1757">
            <v>252</v>
          </cell>
          <cell r="B1757">
            <v>27.4</v>
          </cell>
          <cell r="C1757">
            <v>14</v>
          </cell>
        </row>
        <row r="1758">
          <cell r="A1758">
            <v>252</v>
          </cell>
          <cell r="B1758">
            <v>27.4</v>
          </cell>
          <cell r="C1758">
            <v>14</v>
          </cell>
        </row>
        <row r="1759">
          <cell r="A1759">
            <v>252</v>
          </cell>
          <cell r="B1759">
            <v>27.3</v>
          </cell>
          <cell r="C1759">
            <v>13.9</v>
          </cell>
        </row>
        <row r="1760">
          <cell r="A1760">
            <v>253</v>
          </cell>
          <cell r="B1760">
            <v>27.3</v>
          </cell>
          <cell r="C1760">
            <v>13.9</v>
          </cell>
        </row>
        <row r="1761">
          <cell r="A1761">
            <v>253</v>
          </cell>
          <cell r="B1761">
            <v>27.3</v>
          </cell>
          <cell r="C1761">
            <v>13.9</v>
          </cell>
        </row>
        <row r="1762">
          <cell r="A1762">
            <v>253</v>
          </cell>
          <cell r="B1762">
            <v>27.3</v>
          </cell>
          <cell r="C1762">
            <v>13.9</v>
          </cell>
        </row>
        <row r="1763">
          <cell r="A1763">
            <v>253</v>
          </cell>
          <cell r="B1763">
            <v>27.3</v>
          </cell>
          <cell r="C1763">
            <v>13.9</v>
          </cell>
        </row>
        <row r="1764">
          <cell r="A1764">
            <v>253</v>
          </cell>
          <cell r="B1764">
            <v>27.3</v>
          </cell>
          <cell r="C1764">
            <v>13.9</v>
          </cell>
        </row>
        <row r="1765">
          <cell r="A1765">
            <v>253</v>
          </cell>
          <cell r="B1765">
            <v>27.2</v>
          </cell>
          <cell r="C1765">
            <v>13.9</v>
          </cell>
        </row>
        <row r="1766">
          <cell r="A1766">
            <v>253</v>
          </cell>
          <cell r="B1766">
            <v>27.2</v>
          </cell>
          <cell r="C1766">
            <v>13.9</v>
          </cell>
        </row>
        <row r="1767">
          <cell r="A1767">
            <v>254</v>
          </cell>
          <cell r="B1767">
            <v>27.2</v>
          </cell>
          <cell r="C1767">
            <v>13.9</v>
          </cell>
        </row>
        <row r="1768">
          <cell r="A1768">
            <v>254</v>
          </cell>
          <cell r="B1768">
            <v>27.2</v>
          </cell>
          <cell r="C1768">
            <v>13.9</v>
          </cell>
        </row>
        <row r="1769">
          <cell r="A1769">
            <v>254</v>
          </cell>
          <cell r="B1769">
            <v>27.2</v>
          </cell>
          <cell r="C1769">
            <v>13.9</v>
          </cell>
        </row>
        <row r="1770">
          <cell r="A1770">
            <v>254</v>
          </cell>
          <cell r="B1770">
            <v>27.2</v>
          </cell>
          <cell r="C1770">
            <v>13.8</v>
          </cell>
        </row>
        <row r="1771">
          <cell r="A1771">
            <v>254</v>
          </cell>
          <cell r="B1771">
            <v>27.1</v>
          </cell>
          <cell r="C1771">
            <v>13.8</v>
          </cell>
        </row>
        <row r="1772">
          <cell r="A1772">
            <v>254</v>
          </cell>
          <cell r="B1772">
            <v>27.1</v>
          </cell>
          <cell r="C1772">
            <v>13.8</v>
          </cell>
        </row>
        <row r="1773">
          <cell r="A1773">
            <v>254</v>
          </cell>
          <cell r="B1773">
            <v>27.1</v>
          </cell>
          <cell r="C1773">
            <v>13.8</v>
          </cell>
        </row>
        <row r="1774">
          <cell r="A1774">
            <v>255</v>
          </cell>
          <cell r="B1774">
            <v>27.1</v>
          </cell>
          <cell r="C1774">
            <v>13.8</v>
          </cell>
        </row>
        <row r="1775">
          <cell r="A1775">
            <v>255</v>
          </cell>
          <cell r="B1775">
            <v>27.1</v>
          </cell>
          <cell r="C1775">
            <v>13.8</v>
          </cell>
        </row>
        <row r="1776">
          <cell r="A1776">
            <v>255</v>
          </cell>
          <cell r="B1776">
            <v>27.1</v>
          </cell>
          <cell r="C1776">
            <v>13.8</v>
          </cell>
        </row>
        <row r="1777">
          <cell r="A1777">
            <v>255</v>
          </cell>
          <cell r="B1777">
            <v>27</v>
          </cell>
          <cell r="C1777">
            <v>13.8</v>
          </cell>
        </row>
        <row r="1778">
          <cell r="A1778">
            <v>255</v>
          </cell>
          <cell r="B1778">
            <v>27</v>
          </cell>
          <cell r="C1778">
            <v>13.8</v>
          </cell>
        </row>
        <row r="1779">
          <cell r="A1779">
            <v>255</v>
          </cell>
          <cell r="B1779">
            <v>27</v>
          </cell>
          <cell r="C1779">
            <v>13.8</v>
          </cell>
        </row>
        <row r="1780">
          <cell r="A1780">
            <v>255</v>
          </cell>
          <cell r="B1780">
            <v>27</v>
          </cell>
          <cell r="C1780">
            <v>13.8</v>
          </cell>
        </row>
        <row r="1781">
          <cell r="A1781">
            <v>256</v>
          </cell>
          <cell r="B1781">
            <v>27</v>
          </cell>
          <cell r="C1781">
            <v>13.7</v>
          </cell>
        </row>
        <row r="1782">
          <cell r="A1782">
            <v>256</v>
          </cell>
          <cell r="B1782">
            <v>26.9</v>
          </cell>
          <cell r="C1782">
            <v>13.7</v>
          </cell>
        </row>
        <row r="1783">
          <cell r="A1783">
            <v>256</v>
          </cell>
          <cell r="B1783">
            <v>26.9</v>
          </cell>
          <cell r="C1783">
            <v>13.7</v>
          </cell>
        </row>
        <row r="1784">
          <cell r="A1784">
            <v>256</v>
          </cell>
          <cell r="B1784">
            <v>26.9</v>
          </cell>
          <cell r="C1784">
            <v>13.7</v>
          </cell>
        </row>
        <row r="1785">
          <cell r="A1785">
            <v>256</v>
          </cell>
          <cell r="B1785">
            <v>26.9</v>
          </cell>
          <cell r="C1785">
            <v>13.7</v>
          </cell>
        </row>
        <row r="1786">
          <cell r="A1786">
            <v>256</v>
          </cell>
          <cell r="B1786">
            <v>26.9</v>
          </cell>
          <cell r="C1786">
            <v>13.7</v>
          </cell>
        </row>
        <row r="1787">
          <cell r="A1787">
            <v>256</v>
          </cell>
          <cell r="B1787">
            <v>26.9</v>
          </cell>
          <cell r="C1787">
            <v>13.7</v>
          </cell>
        </row>
        <row r="1788">
          <cell r="A1788">
            <v>257</v>
          </cell>
          <cell r="B1788">
            <v>26.8</v>
          </cell>
          <cell r="C1788">
            <v>13.7</v>
          </cell>
        </row>
        <row r="1789">
          <cell r="A1789">
            <v>257</v>
          </cell>
          <cell r="B1789">
            <v>26.8</v>
          </cell>
          <cell r="C1789">
            <v>13.7</v>
          </cell>
        </row>
        <row r="1790">
          <cell r="A1790">
            <v>257</v>
          </cell>
          <cell r="B1790">
            <v>26.8</v>
          </cell>
          <cell r="C1790">
            <v>13.7</v>
          </cell>
        </row>
        <row r="1791">
          <cell r="A1791">
            <v>257</v>
          </cell>
          <cell r="B1791">
            <v>26.8</v>
          </cell>
          <cell r="C1791">
            <v>13.7</v>
          </cell>
        </row>
        <row r="1792">
          <cell r="A1792">
            <v>257</v>
          </cell>
          <cell r="B1792">
            <v>26.8</v>
          </cell>
          <cell r="C1792">
            <v>13.6</v>
          </cell>
        </row>
        <row r="1793">
          <cell r="A1793">
            <v>257</v>
          </cell>
          <cell r="B1793">
            <v>26.8</v>
          </cell>
          <cell r="C1793">
            <v>13.6</v>
          </cell>
        </row>
        <row r="1794">
          <cell r="A1794">
            <v>257</v>
          </cell>
          <cell r="B1794">
            <v>26.7</v>
          </cell>
          <cell r="C1794">
            <v>13.6</v>
          </cell>
        </row>
        <row r="1795">
          <cell r="A1795">
            <v>258</v>
          </cell>
          <cell r="B1795">
            <v>26.7</v>
          </cell>
          <cell r="C1795">
            <v>13.6</v>
          </cell>
        </row>
        <row r="1796">
          <cell r="A1796">
            <v>258</v>
          </cell>
          <cell r="B1796">
            <v>26.7</v>
          </cell>
          <cell r="C1796">
            <v>13.6</v>
          </cell>
        </row>
        <row r="1797">
          <cell r="A1797">
            <v>258</v>
          </cell>
          <cell r="B1797">
            <v>26.7</v>
          </cell>
          <cell r="C1797">
            <v>13.6</v>
          </cell>
        </row>
        <row r="1798">
          <cell r="A1798">
            <v>258</v>
          </cell>
          <cell r="B1798">
            <v>26.7</v>
          </cell>
          <cell r="C1798">
            <v>13.6</v>
          </cell>
        </row>
        <row r="1799">
          <cell r="A1799">
            <v>258</v>
          </cell>
          <cell r="B1799">
            <v>26.7</v>
          </cell>
          <cell r="C1799">
            <v>13.6</v>
          </cell>
        </row>
        <row r="1800">
          <cell r="A1800">
            <v>258</v>
          </cell>
          <cell r="B1800">
            <v>26.6</v>
          </cell>
          <cell r="C1800">
            <v>13.6</v>
          </cell>
        </row>
        <row r="1801">
          <cell r="A1801">
            <v>258</v>
          </cell>
          <cell r="B1801">
            <v>26.6</v>
          </cell>
          <cell r="C1801">
            <v>13.6</v>
          </cell>
        </row>
        <row r="1802">
          <cell r="A1802">
            <v>259</v>
          </cell>
          <cell r="B1802">
            <v>26.6</v>
          </cell>
          <cell r="C1802">
            <v>13.6</v>
          </cell>
        </row>
        <row r="1803">
          <cell r="A1803">
            <v>259</v>
          </cell>
          <cell r="B1803">
            <v>26.6</v>
          </cell>
          <cell r="C1803">
            <v>13.6</v>
          </cell>
        </row>
        <row r="1804">
          <cell r="A1804">
            <v>259</v>
          </cell>
          <cell r="B1804">
            <v>26.6</v>
          </cell>
          <cell r="C1804">
            <v>13.5</v>
          </cell>
        </row>
        <row r="1805">
          <cell r="A1805">
            <v>259</v>
          </cell>
          <cell r="B1805">
            <v>26.6</v>
          </cell>
          <cell r="C1805">
            <v>13.5</v>
          </cell>
        </row>
        <row r="1806">
          <cell r="A1806">
            <v>259</v>
          </cell>
          <cell r="B1806">
            <v>26.5</v>
          </cell>
          <cell r="C1806">
            <v>13.5</v>
          </cell>
        </row>
        <row r="1807">
          <cell r="A1807">
            <v>259</v>
          </cell>
          <cell r="B1807">
            <v>26.5</v>
          </cell>
          <cell r="C1807">
            <v>13.5</v>
          </cell>
        </row>
        <row r="1808">
          <cell r="A1808">
            <v>259</v>
          </cell>
          <cell r="B1808">
            <v>26.5</v>
          </cell>
          <cell r="C1808">
            <v>13.5</v>
          </cell>
        </row>
        <row r="1809">
          <cell r="A1809">
            <v>260</v>
          </cell>
          <cell r="B1809">
            <v>26.5</v>
          </cell>
          <cell r="C1809">
            <v>13.5</v>
          </cell>
        </row>
        <row r="1810">
          <cell r="A1810">
            <v>260</v>
          </cell>
          <cell r="B1810">
            <v>26.5</v>
          </cell>
          <cell r="C1810">
            <v>13.5</v>
          </cell>
        </row>
        <row r="1811">
          <cell r="A1811">
            <v>260</v>
          </cell>
          <cell r="B1811">
            <v>26.4</v>
          </cell>
          <cell r="C1811">
            <v>13.5</v>
          </cell>
        </row>
        <row r="1812">
          <cell r="A1812">
            <v>260</v>
          </cell>
          <cell r="B1812">
            <v>26.4</v>
          </cell>
          <cell r="C1812">
            <v>13.5</v>
          </cell>
        </row>
        <row r="1813">
          <cell r="A1813">
            <v>260</v>
          </cell>
          <cell r="B1813">
            <v>26.4</v>
          </cell>
          <cell r="C1813">
            <v>13.5</v>
          </cell>
        </row>
        <row r="1814">
          <cell r="A1814">
            <v>260</v>
          </cell>
          <cell r="B1814">
            <v>26.4</v>
          </cell>
          <cell r="C1814">
            <v>13.5</v>
          </cell>
        </row>
        <row r="1815">
          <cell r="A1815">
            <v>260</v>
          </cell>
          <cell r="B1815">
            <v>26.4</v>
          </cell>
          <cell r="C1815">
            <v>13.4</v>
          </cell>
        </row>
        <row r="1816">
          <cell r="A1816">
            <v>261</v>
          </cell>
          <cell r="B1816">
            <v>26.4</v>
          </cell>
          <cell r="C1816">
            <v>13.4</v>
          </cell>
        </row>
        <row r="1817">
          <cell r="A1817">
            <v>261</v>
          </cell>
          <cell r="B1817">
            <v>26.3</v>
          </cell>
          <cell r="C1817">
            <v>13.4</v>
          </cell>
        </row>
        <row r="1818">
          <cell r="A1818">
            <v>261</v>
          </cell>
          <cell r="B1818">
            <v>26.3</v>
          </cell>
          <cell r="C1818">
            <v>13.4</v>
          </cell>
        </row>
        <row r="1819">
          <cell r="A1819">
            <v>261</v>
          </cell>
          <cell r="B1819">
            <v>26.3</v>
          </cell>
          <cell r="C1819">
            <v>13.4</v>
          </cell>
        </row>
        <row r="1820">
          <cell r="A1820">
            <v>261</v>
          </cell>
          <cell r="B1820">
            <v>26.3</v>
          </cell>
          <cell r="C1820">
            <v>13.4</v>
          </cell>
        </row>
        <row r="1821">
          <cell r="A1821">
            <v>261</v>
          </cell>
          <cell r="B1821">
            <v>26.3</v>
          </cell>
          <cell r="C1821">
            <v>13.4</v>
          </cell>
        </row>
        <row r="1822">
          <cell r="A1822">
            <v>262</v>
          </cell>
          <cell r="B1822">
            <v>26.3</v>
          </cell>
          <cell r="C1822">
            <v>13.4</v>
          </cell>
        </row>
        <row r="1823">
          <cell r="A1823">
            <v>262</v>
          </cell>
          <cell r="B1823">
            <v>26.2</v>
          </cell>
          <cell r="C1823">
            <v>13.4</v>
          </cell>
        </row>
        <row r="1824">
          <cell r="A1824">
            <v>262</v>
          </cell>
          <cell r="B1824">
            <v>26.2</v>
          </cell>
          <cell r="C1824">
            <v>13.4</v>
          </cell>
        </row>
        <row r="1825">
          <cell r="A1825">
            <v>262</v>
          </cell>
          <cell r="B1825">
            <v>26.2</v>
          </cell>
          <cell r="C1825">
            <v>13.4</v>
          </cell>
        </row>
        <row r="1826">
          <cell r="A1826">
            <v>262</v>
          </cell>
          <cell r="B1826">
            <v>26.2</v>
          </cell>
          <cell r="C1826">
            <v>13.4</v>
          </cell>
        </row>
        <row r="1827">
          <cell r="A1827">
            <v>262</v>
          </cell>
          <cell r="B1827">
            <v>26.2</v>
          </cell>
          <cell r="C1827">
            <v>13.3</v>
          </cell>
        </row>
        <row r="1828">
          <cell r="A1828">
            <v>262</v>
          </cell>
          <cell r="B1828">
            <v>26.2</v>
          </cell>
          <cell r="C1828">
            <v>13.3</v>
          </cell>
        </row>
        <row r="1829">
          <cell r="A1829">
            <v>263</v>
          </cell>
          <cell r="B1829">
            <v>26.1</v>
          </cell>
          <cell r="C1829">
            <v>13.3</v>
          </cell>
        </row>
        <row r="1830">
          <cell r="A1830">
            <v>263</v>
          </cell>
          <cell r="B1830">
            <v>26.1</v>
          </cell>
          <cell r="C1830">
            <v>13.3</v>
          </cell>
        </row>
        <row r="1831">
          <cell r="A1831">
            <v>263</v>
          </cell>
          <cell r="B1831">
            <v>26.1</v>
          </cell>
          <cell r="C1831">
            <v>13.3</v>
          </cell>
        </row>
        <row r="1832">
          <cell r="A1832">
            <v>263</v>
          </cell>
          <cell r="B1832">
            <v>26.1</v>
          </cell>
          <cell r="C1832">
            <v>13.3</v>
          </cell>
        </row>
        <row r="1833">
          <cell r="A1833">
            <v>263</v>
          </cell>
          <cell r="B1833">
            <v>26.1</v>
          </cell>
          <cell r="C1833">
            <v>13.3</v>
          </cell>
        </row>
        <row r="1834">
          <cell r="A1834">
            <v>263</v>
          </cell>
          <cell r="B1834">
            <v>26.1</v>
          </cell>
          <cell r="C1834">
            <v>13.3</v>
          </cell>
        </row>
        <row r="1835">
          <cell r="A1835">
            <v>263</v>
          </cell>
          <cell r="B1835">
            <v>26</v>
          </cell>
          <cell r="C1835">
            <v>13.3</v>
          </cell>
        </row>
        <row r="1836">
          <cell r="A1836">
            <v>264</v>
          </cell>
          <cell r="B1836">
            <v>26</v>
          </cell>
          <cell r="C1836">
            <v>13.3</v>
          </cell>
        </row>
        <row r="1837">
          <cell r="A1837">
            <v>264</v>
          </cell>
          <cell r="B1837">
            <v>26</v>
          </cell>
          <cell r="C1837">
            <v>13.3</v>
          </cell>
        </row>
        <row r="1838">
          <cell r="A1838">
            <v>264</v>
          </cell>
          <cell r="B1838">
            <v>26</v>
          </cell>
          <cell r="C1838">
            <v>13.2</v>
          </cell>
        </row>
        <row r="1839">
          <cell r="A1839">
            <v>264</v>
          </cell>
          <cell r="B1839">
            <v>26</v>
          </cell>
          <cell r="C1839">
            <v>13.2</v>
          </cell>
        </row>
        <row r="1840">
          <cell r="A1840">
            <v>264</v>
          </cell>
          <cell r="B1840">
            <v>26</v>
          </cell>
          <cell r="C1840">
            <v>13.2</v>
          </cell>
        </row>
        <row r="1841">
          <cell r="A1841">
            <v>264</v>
          </cell>
          <cell r="B1841">
            <v>25.9</v>
          </cell>
          <cell r="C1841">
            <v>13.2</v>
          </cell>
        </row>
        <row r="1842">
          <cell r="A1842">
            <v>264</v>
          </cell>
          <cell r="B1842">
            <v>25.9</v>
          </cell>
          <cell r="C1842">
            <v>13.2</v>
          </cell>
        </row>
        <row r="1843">
          <cell r="A1843">
            <v>265</v>
          </cell>
          <cell r="B1843">
            <v>25.9</v>
          </cell>
          <cell r="C1843">
            <v>13.2</v>
          </cell>
        </row>
        <row r="1844">
          <cell r="A1844">
            <v>265</v>
          </cell>
          <cell r="B1844">
            <v>25.9</v>
          </cell>
          <cell r="C1844">
            <v>13.2</v>
          </cell>
        </row>
        <row r="1845">
          <cell r="A1845">
            <v>265</v>
          </cell>
          <cell r="B1845">
            <v>25.9</v>
          </cell>
          <cell r="C1845">
            <v>13.2</v>
          </cell>
        </row>
        <row r="1846">
          <cell r="A1846">
            <v>265</v>
          </cell>
          <cell r="B1846">
            <v>25.9</v>
          </cell>
          <cell r="C1846">
            <v>13.2</v>
          </cell>
        </row>
        <row r="1847">
          <cell r="A1847">
            <v>265</v>
          </cell>
          <cell r="B1847">
            <v>25.8</v>
          </cell>
          <cell r="C1847">
            <v>13.2</v>
          </cell>
        </row>
        <row r="1848">
          <cell r="A1848">
            <v>265</v>
          </cell>
          <cell r="B1848">
            <v>25.8</v>
          </cell>
          <cell r="C1848">
            <v>13.2</v>
          </cell>
        </row>
        <row r="1849">
          <cell r="A1849">
            <v>265</v>
          </cell>
          <cell r="B1849">
            <v>25.8</v>
          </cell>
          <cell r="C1849">
            <v>13.2</v>
          </cell>
        </row>
        <row r="1850">
          <cell r="A1850">
            <v>266</v>
          </cell>
          <cell r="B1850">
            <v>25.8</v>
          </cell>
          <cell r="C1850">
            <v>13.1</v>
          </cell>
        </row>
        <row r="1851">
          <cell r="A1851">
            <v>266</v>
          </cell>
          <cell r="B1851">
            <v>25.8</v>
          </cell>
          <cell r="C1851">
            <v>13.1</v>
          </cell>
        </row>
        <row r="1852">
          <cell r="A1852">
            <v>266</v>
          </cell>
          <cell r="B1852">
            <v>25.8</v>
          </cell>
          <cell r="C1852">
            <v>13.1</v>
          </cell>
        </row>
        <row r="1853">
          <cell r="A1853">
            <v>266</v>
          </cell>
          <cell r="B1853">
            <v>25.7</v>
          </cell>
          <cell r="C1853">
            <v>13.1</v>
          </cell>
        </row>
        <row r="1854">
          <cell r="A1854">
            <v>266</v>
          </cell>
          <cell r="B1854">
            <v>25.7</v>
          </cell>
          <cell r="C1854">
            <v>13.1</v>
          </cell>
        </row>
        <row r="1855">
          <cell r="A1855">
            <v>266</v>
          </cell>
          <cell r="B1855">
            <v>25.7</v>
          </cell>
          <cell r="C1855">
            <v>13.1</v>
          </cell>
        </row>
        <row r="1856">
          <cell r="A1856">
            <v>266</v>
          </cell>
          <cell r="B1856">
            <v>25.7</v>
          </cell>
          <cell r="C1856">
            <v>13.1</v>
          </cell>
        </row>
        <row r="1857">
          <cell r="A1857">
            <v>267</v>
          </cell>
          <cell r="B1857">
            <v>25.7</v>
          </cell>
          <cell r="C1857">
            <v>13.1</v>
          </cell>
        </row>
        <row r="1858">
          <cell r="A1858">
            <v>267</v>
          </cell>
          <cell r="B1858">
            <v>25.7</v>
          </cell>
          <cell r="C1858">
            <v>13.1</v>
          </cell>
        </row>
        <row r="1859">
          <cell r="A1859">
            <v>267</v>
          </cell>
          <cell r="B1859">
            <v>25.6</v>
          </cell>
          <cell r="C1859">
            <v>13.1</v>
          </cell>
        </row>
        <row r="1860">
          <cell r="A1860">
            <v>267</v>
          </cell>
          <cell r="B1860">
            <v>25.6</v>
          </cell>
          <cell r="C1860">
            <v>13.1</v>
          </cell>
        </row>
        <row r="1861">
          <cell r="A1861">
            <v>267</v>
          </cell>
          <cell r="B1861">
            <v>25.6</v>
          </cell>
          <cell r="C1861">
            <v>13.1</v>
          </cell>
        </row>
        <row r="1862">
          <cell r="A1862">
            <v>267</v>
          </cell>
          <cell r="B1862">
            <v>25.6</v>
          </cell>
          <cell r="C1862">
            <v>13</v>
          </cell>
        </row>
        <row r="1863">
          <cell r="A1863">
            <v>267</v>
          </cell>
          <cell r="B1863">
            <v>25.6</v>
          </cell>
          <cell r="C1863">
            <v>13</v>
          </cell>
        </row>
        <row r="1864">
          <cell r="A1864">
            <v>268</v>
          </cell>
          <cell r="B1864">
            <v>25.6</v>
          </cell>
          <cell r="C1864">
            <v>13</v>
          </cell>
        </row>
        <row r="1865">
          <cell r="A1865">
            <v>268</v>
          </cell>
          <cell r="B1865">
            <v>25.5</v>
          </cell>
          <cell r="C1865">
            <v>13</v>
          </cell>
        </row>
        <row r="1866">
          <cell r="A1866">
            <v>268</v>
          </cell>
          <cell r="B1866">
            <v>25.5</v>
          </cell>
          <cell r="C1866">
            <v>13</v>
          </cell>
        </row>
        <row r="1867">
          <cell r="A1867">
            <v>268</v>
          </cell>
          <cell r="B1867">
            <v>25.5</v>
          </cell>
          <cell r="C1867">
            <v>13</v>
          </cell>
        </row>
        <row r="1868">
          <cell r="A1868">
            <v>268</v>
          </cell>
          <cell r="B1868">
            <v>25.5</v>
          </cell>
          <cell r="C1868">
            <v>13</v>
          </cell>
        </row>
        <row r="1869">
          <cell r="A1869">
            <v>268</v>
          </cell>
          <cell r="B1869">
            <v>25.5</v>
          </cell>
          <cell r="C1869">
            <v>13</v>
          </cell>
        </row>
        <row r="1870">
          <cell r="A1870">
            <v>268</v>
          </cell>
          <cell r="B1870">
            <v>25.5</v>
          </cell>
          <cell r="C1870">
            <v>13</v>
          </cell>
        </row>
        <row r="1871">
          <cell r="A1871">
            <v>269</v>
          </cell>
          <cell r="B1871">
            <v>25.4</v>
          </cell>
          <cell r="C1871">
            <v>13</v>
          </cell>
        </row>
        <row r="1872">
          <cell r="A1872">
            <v>269</v>
          </cell>
          <cell r="B1872">
            <v>25.4</v>
          </cell>
          <cell r="C1872">
            <v>13</v>
          </cell>
        </row>
        <row r="1873">
          <cell r="A1873">
            <v>269</v>
          </cell>
          <cell r="B1873">
            <v>25.4</v>
          </cell>
          <cell r="C1873">
            <v>13</v>
          </cell>
        </row>
        <row r="1874">
          <cell r="A1874">
            <v>269</v>
          </cell>
          <cell r="B1874">
            <v>25.4</v>
          </cell>
          <cell r="C1874">
            <v>12.9</v>
          </cell>
        </row>
        <row r="1875">
          <cell r="A1875">
            <v>269</v>
          </cell>
          <cell r="B1875">
            <v>25.4</v>
          </cell>
          <cell r="C1875">
            <v>12.9</v>
          </cell>
        </row>
        <row r="1876">
          <cell r="A1876">
            <v>269</v>
          </cell>
          <cell r="B1876">
            <v>25.4</v>
          </cell>
          <cell r="C1876">
            <v>12.9</v>
          </cell>
        </row>
        <row r="1877">
          <cell r="A1877">
            <v>269</v>
          </cell>
          <cell r="B1877">
            <v>25.3</v>
          </cell>
          <cell r="C1877">
            <v>12.9</v>
          </cell>
        </row>
        <row r="1878">
          <cell r="A1878">
            <v>270</v>
          </cell>
          <cell r="B1878">
            <v>25.3</v>
          </cell>
          <cell r="C1878">
            <v>12.9</v>
          </cell>
        </row>
        <row r="1879">
          <cell r="A1879">
            <v>270</v>
          </cell>
          <cell r="B1879">
            <v>25.3</v>
          </cell>
          <cell r="C1879">
            <v>12.9</v>
          </cell>
        </row>
        <row r="1880">
          <cell r="A1880">
            <v>270</v>
          </cell>
          <cell r="B1880">
            <v>25.3</v>
          </cell>
          <cell r="C1880">
            <v>12.9</v>
          </cell>
        </row>
        <row r="1881">
          <cell r="A1881">
            <v>270</v>
          </cell>
          <cell r="B1881">
            <v>25.3</v>
          </cell>
          <cell r="C1881">
            <v>12.9</v>
          </cell>
        </row>
        <row r="1882">
          <cell r="A1882">
            <v>270</v>
          </cell>
          <cell r="B1882">
            <v>25.3</v>
          </cell>
          <cell r="C1882">
            <v>12.9</v>
          </cell>
        </row>
        <row r="1883">
          <cell r="A1883">
            <v>270</v>
          </cell>
          <cell r="B1883">
            <v>25.3</v>
          </cell>
          <cell r="C1883">
            <v>12.9</v>
          </cell>
        </row>
        <row r="1884">
          <cell r="A1884">
            <v>270</v>
          </cell>
          <cell r="B1884">
            <v>25.2</v>
          </cell>
          <cell r="C1884">
            <v>12.9</v>
          </cell>
        </row>
        <row r="1885">
          <cell r="A1885">
            <v>271</v>
          </cell>
          <cell r="B1885">
            <v>25.2</v>
          </cell>
          <cell r="C1885">
            <v>12.9</v>
          </cell>
        </row>
        <row r="1886">
          <cell r="A1886">
            <v>271</v>
          </cell>
          <cell r="B1886">
            <v>25.2</v>
          </cell>
          <cell r="C1886">
            <v>12.8</v>
          </cell>
        </row>
        <row r="1887">
          <cell r="A1887">
            <v>271</v>
          </cell>
          <cell r="B1887">
            <v>25.2</v>
          </cell>
          <cell r="C1887">
            <v>12.8</v>
          </cell>
        </row>
        <row r="1888">
          <cell r="A1888">
            <v>271</v>
          </cell>
          <cell r="B1888">
            <v>25.2</v>
          </cell>
          <cell r="C1888">
            <v>12.8</v>
          </cell>
        </row>
        <row r="1889">
          <cell r="A1889">
            <v>271</v>
          </cell>
          <cell r="B1889">
            <v>25.2</v>
          </cell>
          <cell r="C1889">
            <v>12.8</v>
          </cell>
        </row>
        <row r="1890">
          <cell r="A1890">
            <v>271</v>
          </cell>
          <cell r="B1890">
            <v>25.1</v>
          </cell>
          <cell r="C1890">
            <v>12.8</v>
          </cell>
        </row>
        <row r="1891">
          <cell r="A1891">
            <v>271</v>
          </cell>
          <cell r="B1891">
            <v>25.1</v>
          </cell>
          <cell r="C1891">
            <v>12.8</v>
          </cell>
        </row>
        <row r="1892">
          <cell r="A1892">
            <v>272</v>
          </cell>
          <cell r="B1892">
            <v>25.1</v>
          </cell>
          <cell r="C1892">
            <v>12.8</v>
          </cell>
        </row>
        <row r="1893">
          <cell r="A1893">
            <v>272</v>
          </cell>
          <cell r="B1893">
            <v>25.1</v>
          </cell>
          <cell r="C1893">
            <v>12.8</v>
          </cell>
        </row>
        <row r="1894">
          <cell r="A1894">
            <v>272</v>
          </cell>
          <cell r="B1894">
            <v>25.1</v>
          </cell>
          <cell r="C1894">
            <v>12.8</v>
          </cell>
        </row>
        <row r="1895">
          <cell r="A1895">
            <v>272</v>
          </cell>
          <cell r="B1895">
            <v>25.1</v>
          </cell>
          <cell r="C1895">
            <v>12.8</v>
          </cell>
        </row>
        <row r="1896">
          <cell r="A1896">
            <v>272</v>
          </cell>
          <cell r="B1896">
            <v>25</v>
          </cell>
          <cell r="C1896">
            <v>12.8</v>
          </cell>
        </row>
        <row r="1897">
          <cell r="A1897">
            <v>272</v>
          </cell>
          <cell r="B1897">
            <v>25</v>
          </cell>
          <cell r="C1897">
            <v>12.8</v>
          </cell>
        </row>
        <row r="1898">
          <cell r="A1898">
            <v>272</v>
          </cell>
          <cell r="B1898">
            <v>25</v>
          </cell>
          <cell r="C1898">
            <v>12.7</v>
          </cell>
        </row>
        <row r="1899">
          <cell r="A1899">
            <v>273</v>
          </cell>
          <cell r="B1899">
            <v>25</v>
          </cell>
          <cell r="C1899">
            <v>12.7</v>
          </cell>
        </row>
        <row r="1900">
          <cell r="A1900">
            <v>273</v>
          </cell>
          <cell r="B1900">
            <v>25</v>
          </cell>
          <cell r="C1900">
            <v>12.7</v>
          </cell>
        </row>
        <row r="1901">
          <cell r="A1901">
            <v>273</v>
          </cell>
          <cell r="B1901">
            <v>25</v>
          </cell>
          <cell r="C1901">
            <v>12.7</v>
          </cell>
        </row>
        <row r="1902">
          <cell r="A1902">
            <v>273</v>
          </cell>
          <cell r="B1902">
            <v>24.9</v>
          </cell>
          <cell r="C1902">
            <v>12.7</v>
          </cell>
        </row>
        <row r="1903">
          <cell r="A1903">
            <v>273</v>
          </cell>
          <cell r="B1903">
            <v>24.9</v>
          </cell>
          <cell r="C1903">
            <v>12.7</v>
          </cell>
        </row>
        <row r="1904">
          <cell r="A1904">
            <v>273</v>
          </cell>
          <cell r="B1904">
            <v>24.9</v>
          </cell>
          <cell r="C1904">
            <v>12.7</v>
          </cell>
        </row>
        <row r="1905">
          <cell r="A1905">
            <v>273</v>
          </cell>
          <cell r="B1905">
            <v>24.9</v>
          </cell>
          <cell r="C1905">
            <v>12.7</v>
          </cell>
        </row>
        <row r="1906">
          <cell r="A1906">
            <v>274</v>
          </cell>
          <cell r="B1906">
            <v>24.9</v>
          </cell>
          <cell r="C1906">
            <v>12.7</v>
          </cell>
        </row>
        <row r="1907">
          <cell r="A1907">
            <v>274</v>
          </cell>
          <cell r="B1907">
            <v>24.9</v>
          </cell>
          <cell r="C1907">
            <v>12.7</v>
          </cell>
        </row>
        <row r="1908">
          <cell r="A1908">
            <v>274</v>
          </cell>
          <cell r="B1908">
            <v>24.8</v>
          </cell>
          <cell r="C1908">
            <v>12.7</v>
          </cell>
        </row>
        <row r="1909">
          <cell r="A1909">
            <v>274</v>
          </cell>
          <cell r="B1909">
            <v>24.8</v>
          </cell>
          <cell r="C1909">
            <v>12.7</v>
          </cell>
        </row>
        <row r="1910">
          <cell r="A1910">
            <v>274</v>
          </cell>
          <cell r="B1910">
            <v>24.8</v>
          </cell>
          <cell r="C1910">
            <v>12.6</v>
          </cell>
        </row>
        <row r="1911">
          <cell r="A1911">
            <v>274</v>
          </cell>
          <cell r="B1911">
            <v>24.8</v>
          </cell>
          <cell r="C1911">
            <v>12.6</v>
          </cell>
        </row>
        <row r="1912">
          <cell r="A1912">
            <v>274</v>
          </cell>
          <cell r="B1912">
            <v>24.8</v>
          </cell>
          <cell r="C1912">
            <v>12.6</v>
          </cell>
        </row>
        <row r="1913">
          <cell r="A1913">
            <v>275</v>
          </cell>
          <cell r="B1913">
            <v>24.8</v>
          </cell>
          <cell r="C1913">
            <v>12.6</v>
          </cell>
        </row>
        <row r="1914">
          <cell r="A1914">
            <v>275</v>
          </cell>
          <cell r="B1914">
            <v>24.8</v>
          </cell>
          <cell r="C1914">
            <v>12.6</v>
          </cell>
        </row>
        <row r="1915">
          <cell r="A1915">
            <v>275</v>
          </cell>
          <cell r="B1915">
            <v>24.7</v>
          </cell>
          <cell r="C1915">
            <v>12.6</v>
          </cell>
        </row>
        <row r="1916">
          <cell r="A1916">
            <v>275</v>
          </cell>
          <cell r="B1916">
            <v>24.7</v>
          </cell>
          <cell r="C1916">
            <v>12.6</v>
          </cell>
        </row>
        <row r="1917">
          <cell r="A1917">
            <v>275</v>
          </cell>
          <cell r="B1917">
            <v>24.7</v>
          </cell>
          <cell r="C1917">
            <v>12.6</v>
          </cell>
        </row>
        <row r="1918">
          <cell r="A1918">
            <v>275</v>
          </cell>
          <cell r="B1918">
            <v>24.7</v>
          </cell>
          <cell r="C1918">
            <v>12.6</v>
          </cell>
        </row>
        <row r="1919">
          <cell r="A1919">
            <v>275</v>
          </cell>
          <cell r="B1919">
            <v>24.7</v>
          </cell>
          <cell r="C1919">
            <v>12.6</v>
          </cell>
        </row>
        <row r="1920">
          <cell r="A1920">
            <v>276</v>
          </cell>
          <cell r="B1920">
            <v>24.7</v>
          </cell>
          <cell r="C1920">
            <v>12.6</v>
          </cell>
        </row>
        <row r="1921">
          <cell r="A1921">
            <v>276</v>
          </cell>
          <cell r="B1921">
            <v>24.6</v>
          </cell>
          <cell r="C1921">
            <v>12.6</v>
          </cell>
        </row>
        <row r="1922">
          <cell r="A1922">
            <v>276</v>
          </cell>
          <cell r="B1922">
            <v>24.6</v>
          </cell>
          <cell r="C1922">
            <v>12.6</v>
          </cell>
        </row>
        <row r="1923">
          <cell r="A1923">
            <v>276</v>
          </cell>
          <cell r="B1923">
            <v>24.6</v>
          </cell>
          <cell r="C1923">
            <v>12.5</v>
          </cell>
        </row>
        <row r="1924">
          <cell r="A1924">
            <v>276</v>
          </cell>
          <cell r="B1924">
            <v>24.6</v>
          </cell>
          <cell r="C1924">
            <v>12.5</v>
          </cell>
        </row>
        <row r="1925">
          <cell r="A1925">
            <v>276</v>
          </cell>
          <cell r="B1925">
            <v>24.6</v>
          </cell>
          <cell r="C1925">
            <v>12.5</v>
          </cell>
        </row>
        <row r="1926">
          <cell r="A1926">
            <v>276</v>
          </cell>
          <cell r="B1926">
            <v>24.6</v>
          </cell>
          <cell r="C1926">
            <v>12.5</v>
          </cell>
        </row>
        <row r="1927">
          <cell r="A1927">
            <v>277</v>
          </cell>
          <cell r="B1927">
            <v>24.5</v>
          </cell>
          <cell r="C1927">
            <v>12.5</v>
          </cell>
        </row>
        <row r="1928">
          <cell r="A1928">
            <v>277</v>
          </cell>
          <cell r="B1928">
            <v>24.5</v>
          </cell>
          <cell r="C1928">
            <v>12.5</v>
          </cell>
        </row>
        <row r="1929">
          <cell r="A1929">
            <v>277</v>
          </cell>
          <cell r="B1929">
            <v>24.5</v>
          </cell>
          <cell r="C1929">
            <v>12.5</v>
          </cell>
        </row>
        <row r="1930">
          <cell r="A1930">
            <v>277</v>
          </cell>
          <cell r="B1930">
            <v>24.5</v>
          </cell>
          <cell r="C1930">
            <v>12.5</v>
          </cell>
        </row>
        <row r="1931">
          <cell r="A1931">
            <v>277</v>
          </cell>
          <cell r="B1931">
            <v>24.5</v>
          </cell>
          <cell r="C1931">
            <v>12.5</v>
          </cell>
        </row>
        <row r="1932">
          <cell r="A1932">
            <v>277</v>
          </cell>
          <cell r="B1932">
            <v>24.5</v>
          </cell>
          <cell r="C1932">
            <v>12.5</v>
          </cell>
        </row>
        <row r="1933">
          <cell r="A1933">
            <v>277</v>
          </cell>
          <cell r="B1933">
            <v>24.5</v>
          </cell>
          <cell r="C1933">
            <v>12.5</v>
          </cell>
        </row>
        <row r="1934">
          <cell r="A1934">
            <v>278</v>
          </cell>
          <cell r="B1934">
            <v>24.4</v>
          </cell>
          <cell r="C1934">
            <v>12.5</v>
          </cell>
        </row>
        <row r="1935">
          <cell r="A1935">
            <v>278</v>
          </cell>
          <cell r="B1935">
            <v>24.4</v>
          </cell>
          <cell r="C1935">
            <v>12.4</v>
          </cell>
        </row>
        <row r="1936">
          <cell r="A1936">
            <v>278</v>
          </cell>
          <cell r="B1936">
            <v>24.4</v>
          </cell>
          <cell r="C1936">
            <v>12.4</v>
          </cell>
        </row>
        <row r="1937">
          <cell r="A1937">
            <v>278</v>
          </cell>
          <cell r="B1937">
            <v>24.4</v>
          </cell>
          <cell r="C1937">
            <v>12.4</v>
          </cell>
        </row>
        <row r="1938">
          <cell r="A1938">
            <v>278</v>
          </cell>
          <cell r="B1938">
            <v>24.4</v>
          </cell>
          <cell r="C1938">
            <v>12.4</v>
          </cell>
        </row>
        <row r="1939">
          <cell r="A1939">
            <v>278</v>
          </cell>
          <cell r="B1939">
            <v>24.4</v>
          </cell>
          <cell r="C1939">
            <v>12.4</v>
          </cell>
        </row>
        <row r="1940">
          <cell r="A1940">
            <v>278</v>
          </cell>
          <cell r="B1940">
            <v>24.3</v>
          </cell>
          <cell r="C1940">
            <v>12.4</v>
          </cell>
        </row>
        <row r="1941">
          <cell r="A1941">
            <v>279</v>
          </cell>
          <cell r="B1941">
            <v>24.3</v>
          </cell>
          <cell r="C1941">
            <v>12.4</v>
          </cell>
        </row>
        <row r="1942">
          <cell r="A1942">
            <v>279</v>
          </cell>
          <cell r="B1942">
            <v>24.3</v>
          </cell>
          <cell r="C1942">
            <v>12.4</v>
          </cell>
        </row>
        <row r="1943">
          <cell r="A1943">
            <v>279</v>
          </cell>
          <cell r="B1943">
            <v>24.3</v>
          </cell>
          <cell r="C1943">
            <v>12.4</v>
          </cell>
        </row>
        <row r="1944">
          <cell r="A1944">
            <v>279</v>
          </cell>
          <cell r="B1944">
            <v>24.3</v>
          </cell>
          <cell r="C1944">
            <v>12.4</v>
          </cell>
        </row>
        <row r="1945">
          <cell r="A1945">
            <v>279</v>
          </cell>
          <cell r="B1945">
            <v>24.3</v>
          </cell>
          <cell r="C1945">
            <v>12.4</v>
          </cell>
        </row>
        <row r="1946">
          <cell r="A1946">
            <v>279</v>
          </cell>
          <cell r="B1946">
            <v>24.2</v>
          </cell>
          <cell r="C1946">
            <v>12.4</v>
          </cell>
        </row>
        <row r="1947">
          <cell r="A1947">
            <v>280</v>
          </cell>
          <cell r="B1947">
            <v>24.2</v>
          </cell>
          <cell r="C1947">
            <v>12.4</v>
          </cell>
        </row>
        <row r="1948">
          <cell r="A1948">
            <v>280</v>
          </cell>
          <cell r="B1948">
            <v>24.2</v>
          </cell>
          <cell r="C1948">
            <v>12.3</v>
          </cell>
        </row>
        <row r="1949">
          <cell r="A1949">
            <v>280</v>
          </cell>
          <cell r="B1949">
            <v>24.2</v>
          </cell>
          <cell r="C1949">
            <v>12.3</v>
          </cell>
        </row>
        <row r="1950">
          <cell r="A1950">
            <v>280</v>
          </cell>
          <cell r="B1950">
            <v>24.2</v>
          </cell>
          <cell r="C1950">
            <v>12.3</v>
          </cell>
        </row>
        <row r="1951">
          <cell r="A1951">
            <v>280</v>
          </cell>
          <cell r="B1951">
            <v>24.2</v>
          </cell>
          <cell r="C1951">
            <v>12.3</v>
          </cell>
        </row>
        <row r="1952">
          <cell r="A1952">
            <v>280</v>
          </cell>
          <cell r="B1952">
            <v>24.2</v>
          </cell>
          <cell r="C1952">
            <v>12.3</v>
          </cell>
        </row>
        <row r="1953">
          <cell r="A1953">
            <v>280</v>
          </cell>
          <cell r="B1953">
            <v>24.1</v>
          </cell>
          <cell r="C1953">
            <v>12.3</v>
          </cell>
        </row>
        <row r="1954">
          <cell r="A1954">
            <v>281</v>
          </cell>
          <cell r="B1954">
            <v>24.1</v>
          </cell>
          <cell r="C1954">
            <v>12.3</v>
          </cell>
        </row>
        <row r="1955">
          <cell r="A1955">
            <v>281</v>
          </cell>
          <cell r="B1955">
            <v>24.1</v>
          </cell>
          <cell r="C1955">
            <v>12.3</v>
          </cell>
        </row>
        <row r="1956">
          <cell r="A1956">
            <v>281</v>
          </cell>
          <cell r="B1956">
            <v>24.1</v>
          </cell>
          <cell r="C1956">
            <v>12.3</v>
          </cell>
        </row>
        <row r="1957">
          <cell r="A1957">
            <v>281</v>
          </cell>
          <cell r="B1957">
            <v>24.1</v>
          </cell>
          <cell r="C1957">
            <v>12.3</v>
          </cell>
        </row>
        <row r="1958">
          <cell r="A1958">
            <v>281</v>
          </cell>
          <cell r="B1958">
            <v>24.1</v>
          </cell>
          <cell r="C1958">
            <v>12.3</v>
          </cell>
        </row>
        <row r="1959">
          <cell r="A1959">
            <v>281</v>
          </cell>
          <cell r="B1959">
            <v>24</v>
          </cell>
          <cell r="C1959">
            <v>12.3</v>
          </cell>
        </row>
        <row r="1960">
          <cell r="A1960">
            <v>281</v>
          </cell>
          <cell r="B1960">
            <v>24</v>
          </cell>
          <cell r="C1960">
            <v>12.2</v>
          </cell>
        </row>
        <row r="1961">
          <cell r="A1961">
            <v>282</v>
          </cell>
          <cell r="B1961">
            <v>24</v>
          </cell>
          <cell r="C1961">
            <v>12.2</v>
          </cell>
        </row>
        <row r="1962">
          <cell r="A1962">
            <v>282</v>
          </cell>
          <cell r="B1962">
            <v>24</v>
          </cell>
          <cell r="C1962">
            <v>12.2</v>
          </cell>
        </row>
        <row r="1963">
          <cell r="A1963">
            <v>282</v>
          </cell>
          <cell r="B1963">
            <v>24</v>
          </cell>
          <cell r="C1963">
            <v>12.2</v>
          </cell>
        </row>
        <row r="1964">
          <cell r="A1964">
            <v>282</v>
          </cell>
          <cell r="B1964">
            <v>24</v>
          </cell>
          <cell r="C1964">
            <v>12.2</v>
          </cell>
        </row>
        <row r="1965">
          <cell r="A1965">
            <v>282</v>
          </cell>
          <cell r="B1965">
            <v>24</v>
          </cell>
          <cell r="C1965">
            <v>12.2</v>
          </cell>
        </row>
        <row r="1966">
          <cell r="A1966">
            <v>282</v>
          </cell>
          <cell r="B1966">
            <v>23.9</v>
          </cell>
          <cell r="C1966">
            <v>12.2</v>
          </cell>
        </row>
        <row r="1967">
          <cell r="A1967">
            <v>282</v>
          </cell>
          <cell r="B1967">
            <v>23.9</v>
          </cell>
          <cell r="C1967">
            <v>12.2</v>
          </cell>
        </row>
        <row r="1968">
          <cell r="A1968">
            <v>283</v>
          </cell>
          <cell r="B1968">
            <v>23.9</v>
          </cell>
          <cell r="C1968">
            <v>12.2</v>
          </cell>
        </row>
        <row r="1969">
          <cell r="A1969">
            <v>283</v>
          </cell>
          <cell r="B1969">
            <v>23.9</v>
          </cell>
          <cell r="C1969">
            <v>12.2</v>
          </cell>
        </row>
        <row r="1970">
          <cell r="A1970">
            <v>283</v>
          </cell>
          <cell r="B1970">
            <v>23.9</v>
          </cell>
          <cell r="C1970">
            <v>12.2</v>
          </cell>
        </row>
        <row r="1971">
          <cell r="A1971">
            <v>283</v>
          </cell>
          <cell r="B1971">
            <v>23.9</v>
          </cell>
          <cell r="C1971">
            <v>12.2</v>
          </cell>
        </row>
        <row r="1972">
          <cell r="A1972">
            <v>283</v>
          </cell>
          <cell r="B1972">
            <v>23.8</v>
          </cell>
          <cell r="C1972">
            <v>12.2</v>
          </cell>
        </row>
        <row r="1973">
          <cell r="A1973">
            <v>283</v>
          </cell>
          <cell r="B1973">
            <v>23.8</v>
          </cell>
          <cell r="C1973">
            <v>12.1</v>
          </cell>
        </row>
        <row r="1974">
          <cell r="A1974">
            <v>283</v>
          </cell>
          <cell r="B1974">
            <v>23.8</v>
          </cell>
          <cell r="C1974">
            <v>12.1</v>
          </cell>
        </row>
        <row r="1975">
          <cell r="A1975">
            <v>284</v>
          </cell>
          <cell r="B1975">
            <v>23.8</v>
          </cell>
          <cell r="C1975">
            <v>12.1</v>
          </cell>
        </row>
        <row r="1976">
          <cell r="A1976">
            <v>284</v>
          </cell>
          <cell r="B1976">
            <v>23.8</v>
          </cell>
          <cell r="C1976">
            <v>12.1</v>
          </cell>
        </row>
        <row r="1977">
          <cell r="A1977">
            <v>284</v>
          </cell>
          <cell r="B1977">
            <v>23.8</v>
          </cell>
          <cell r="C1977">
            <v>12.1</v>
          </cell>
        </row>
        <row r="1978">
          <cell r="A1978">
            <v>284</v>
          </cell>
          <cell r="B1978">
            <v>23.8</v>
          </cell>
          <cell r="C1978">
            <v>12.1</v>
          </cell>
        </row>
        <row r="1979">
          <cell r="A1979">
            <v>284</v>
          </cell>
          <cell r="B1979">
            <v>23.7</v>
          </cell>
          <cell r="C1979">
            <v>12.1</v>
          </cell>
        </row>
        <row r="1980">
          <cell r="A1980">
            <v>284</v>
          </cell>
          <cell r="B1980">
            <v>23.7</v>
          </cell>
          <cell r="C1980">
            <v>12.1</v>
          </cell>
        </row>
        <row r="1981">
          <cell r="A1981">
            <v>284</v>
          </cell>
          <cell r="B1981">
            <v>23.7</v>
          </cell>
          <cell r="C1981">
            <v>12.1</v>
          </cell>
        </row>
        <row r="1982">
          <cell r="A1982">
            <v>285</v>
          </cell>
          <cell r="B1982">
            <v>23.7</v>
          </cell>
          <cell r="C1982">
            <v>12.1</v>
          </cell>
        </row>
        <row r="1983">
          <cell r="A1983">
            <v>285</v>
          </cell>
          <cell r="B1983">
            <v>23.7</v>
          </cell>
          <cell r="C1983">
            <v>12.1</v>
          </cell>
        </row>
        <row r="1984">
          <cell r="A1984">
            <v>285</v>
          </cell>
          <cell r="B1984">
            <v>23.7</v>
          </cell>
          <cell r="C1984">
            <v>12.1</v>
          </cell>
        </row>
        <row r="1985">
          <cell r="A1985">
            <v>285</v>
          </cell>
          <cell r="B1985">
            <v>23.6</v>
          </cell>
          <cell r="C1985">
            <v>12.1</v>
          </cell>
        </row>
        <row r="1986">
          <cell r="A1986">
            <v>285</v>
          </cell>
          <cell r="B1986">
            <v>23.6</v>
          </cell>
          <cell r="C1986">
            <v>12</v>
          </cell>
        </row>
        <row r="1987">
          <cell r="A1987">
            <v>285</v>
          </cell>
          <cell r="B1987">
            <v>23.6</v>
          </cell>
          <cell r="C1987">
            <v>12</v>
          </cell>
        </row>
        <row r="1988">
          <cell r="A1988">
            <v>285</v>
          </cell>
          <cell r="B1988">
            <v>23.6</v>
          </cell>
          <cell r="C1988">
            <v>12</v>
          </cell>
        </row>
        <row r="1989">
          <cell r="A1989">
            <v>286</v>
          </cell>
          <cell r="B1989">
            <v>23.6</v>
          </cell>
          <cell r="C1989">
            <v>12</v>
          </cell>
        </row>
        <row r="1990">
          <cell r="A1990">
            <v>286</v>
          </cell>
          <cell r="B1990">
            <v>23.6</v>
          </cell>
          <cell r="C1990">
            <v>12</v>
          </cell>
        </row>
        <row r="1991">
          <cell r="A1991">
            <v>286</v>
          </cell>
          <cell r="B1991">
            <v>23.6</v>
          </cell>
          <cell r="C1991">
            <v>12</v>
          </cell>
        </row>
        <row r="1992">
          <cell r="A1992">
            <v>286</v>
          </cell>
          <cell r="B1992">
            <v>23.5</v>
          </cell>
          <cell r="C1992">
            <v>12</v>
          </cell>
        </row>
        <row r="1993">
          <cell r="A1993">
            <v>286</v>
          </cell>
          <cell r="B1993">
            <v>23.5</v>
          </cell>
          <cell r="C1993">
            <v>12</v>
          </cell>
        </row>
        <row r="1994">
          <cell r="A1994">
            <v>286</v>
          </cell>
          <cell r="B1994">
            <v>23.5</v>
          </cell>
          <cell r="C1994">
            <v>12</v>
          </cell>
        </row>
        <row r="1995">
          <cell r="A1995">
            <v>286</v>
          </cell>
          <cell r="B1995">
            <v>23.5</v>
          </cell>
          <cell r="C1995">
            <v>12</v>
          </cell>
        </row>
        <row r="1996">
          <cell r="A1996">
            <v>287</v>
          </cell>
          <cell r="B1996">
            <v>23.5</v>
          </cell>
          <cell r="C1996">
            <v>12</v>
          </cell>
        </row>
        <row r="1997">
          <cell r="A1997">
            <v>287</v>
          </cell>
          <cell r="B1997">
            <v>23.5</v>
          </cell>
          <cell r="C1997">
            <v>12</v>
          </cell>
        </row>
        <row r="1998">
          <cell r="A1998">
            <v>287</v>
          </cell>
          <cell r="B1998">
            <v>23.4</v>
          </cell>
          <cell r="C1998">
            <v>12</v>
          </cell>
        </row>
        <row r="1999">
          <cell r="A1999">
            <v>287</v>
          </cell>
          <cell r="B1999">
            <v>23.4</v>
          </cell>
          <cell r="C1999">
            <v>11.9</v>
          </cell>
        </row>
        <row r="2000">
          <cell r="A2000">
            <v>287</v>
          </cell>
          <cell r="B2000">
            <v>23.4</v>
          </cell>
          <cell r="C2000">
            <v>11.9</v>
          </cell>
        </row>
        <row r="2001">
          <cell r="A2001">
            <v>287</v>
          </cell>
          <cell r="B2001">
            <v>23.4</v>
          </cell>
          <cell r="C2001">
            <v>11.9</v>
          </cell>
        </row>
        <row r="2002">
          <cell r="A2002">
            <v>287</v>
          </cell>
          <cell r="B2002">
            <v>23.4</v>
          </cell>
          <cell r="C2002">
            <v>11.9</v>
          </cell>
        </row>
        <row r="2003">
          <cell r="A2003">
            <v>288</v>
          </cell>
          <cell r="B2003">
            <v>23.4</v>
          </cell>
          <cell r="C2003">
            <v>11.9</v>
          </cell>
        </row>
        <row r="2004">
          <cell r="A2004">
            <v>288</v>
          </cell>
          <cell r="B2004">
            <v>23.4</v>
          </cell>
          <cell r="C2004">
            <v>11.9</v>
          </cell>
        </row>
        <row r="2005">
          <cell r="A2005">
            <v>288</v>
          </cell>
          <cell r="B2005">
            <v>23.3</v>
          </cell>
          <cell r="C2005">
            <v>11.9</v>
          </cell>
        </row>
        <row r="2006">
          <cell r="A2006">
            <v>288</v>
          </cell>
          <cell r="B2006">
            <v>23.3</v>
          </cell>
          <cell r="C2006">
            <v>11.9</v>
          </cell>
        </row>
        <row r="2007">
          <cell r="A2007">
            <v>288</v>
          </cell>
          <cell r="B2007">
            <v>23.3</v>
          </cell>
          <cell r="C2007">
            <v>11.9</v>
          </cell>
        </row>
        <row r="2008">
          <cell r="A2008">
            <v>288</v>
          </cell>
          <cell r="B2008">
            <v>23.3</v>
          </cell>
          <cell r="C2008">
            <v>11.9</v>
          </cell>
        </row>
        <row r="2009">
          <cell r="A2009">
            <v>288</v>
          </cell>
          <cell r="B2009">
            <v>23.3</v>
          </cell>
          <cell r="C2009">
            <v>11.9</v>
          </cell>
        </row>
        <row r="2010">
          <cell r="A2010">
            <v>289</v>
          </cell>
          <cell r="B2010">
            <v>23.3</v>
          </cell>
          <cell r="C2010">
            <v>11.9</v>
          </cell>
        </row>
        <row r="2011">
          <cell r="A2011">
            <v>289</v>
          </cell>
          <cell r="B2011">
            <v>23.3</v>
          </cell>
          <cell r="C2011">
            <v>11.9</v>
          </cell>
        </row>
        <row r="2012">
          <cell r="A2012">
            <v>289</v>
          </cell>
          <cell r="B2012">
            <v>23.2</v>
          </cell>
          <cell r="C2012">
            <v>11.8</v>
          </cell>
        </row>
        <row r="2013">
          <cell r="A2013">
            <v>289</v>
          </cell>
          <cell r="B2013">
            <v>23.2</v>
          </cell>
          <cell r="C2013">
            <v>11.8</v>
          </cell>
        </row>
        <row r="2014">
          <cell r="A2014">
            <v>289</v>
          </cell>
          <cell r="B2014">
            <v>23.2</v>
          </cell>
          <cell r="C2014">
            <v>11.8</v>
          </cell>
        </row>
        <row r="2015">
          <cell r="A2015">
            <v>289</v>
          </cell>
          <cell r="B2015">
            <v>23.2</v>
          </cell>
          <cell r="C2015">
            <v>11.8</v>
          </cell>
        </row>
        <row r="2016">
          <cell r="A2016">
            <v>289</v>
          </cell>
          <cell r="B2016">
            <v>23.2</v>
          </cell>
          <cell r="C2016">
            <v>11.8</v>
          </cell>
        </row>
        <row r="2017">
          <cell r="A2017">
            <v>290</v>
          </cell>
          <cell r="B2017">
            <v>23.2</v>
          </cell>
          <cell r="C2017">
            <v>11.8</v>
          </cell>
        </row>
        <row r="2018">
          <cell r="A2018">
            <v>290</v>
          </cell>
          <cell r="B2018">
            <v>23.1</v>
          </cell>
          <cell r="C2018">
            <v>11.8</v>
          </cell>
        </row>
        <row r="2019">
          <cell r="A2019">
            <v>290</v>
          </cell>
          <cell r="B2019">
            <v>23.1</v>
          </cell>
          <cell r="C2019">
            <v>11.8</v>
          </cell>
        </row>
        <row r="2020">
          <cell r="A2020">
            <v>290</v>
          </cell>
          <cell r="B2020">
            <v>23.1</v>
          </cell>
          <cell r="C2020">
            <v>11.8</v>
          </cell>
        </row>
        <row r="2021">
          <cell r="A2021">
            <v>290</v>
          </cell>
          <cell r="B2021">
            <v>23.1</v>
          </cell>
          <cell r="C2021">
            <v>11.8</v>
          </cell>
        </row>
        <row r="2022">
          <cell r="A2022">
            <v>290</v>
          </cell>
          <cell r="B2022">
            <v>23.1</v>
          </cell>
          <cell r="C2022">
            <v>11.8</v>
          </cell>
        </row>
        <row r="2023">
          <cell r="A2023">
            <v>290</v>
          </cell>
          <cell r="B2023">
            <v>23.1</v>
          </cell>
          <cell r="C2023">
            <v>11.8</v>
          </cell>
        </row>
        <row r="2024">
          <cell r="A2024">
            <v>291</v>
          </cell>
          <cell r="B2024">
            <v>23.1</v>
          </cell>
          <cell r="C2024">
            <v>11.8</v>
          </cell>
        </row>
        <row r="2025">
          <cell r="A2025">
            <v>291</v>
          </cell>
          <cell r="B2025">
            <v>23</v>
          </cell>
          <cell r="C2025">
            <v>11.7</v>
          </cell>
        </row>
        <row r="2026">
          <cell r="A2026">
            <v>291</v>
          </cell>
          <cell r="B2026">
            <v>23</v>
          </cell>
          <cell r="C2026">
            <v>11.7</v>
          </cell>
        </row>
        <row r="2027">
          <cell r="A2027">
            <v>291</v>
          </cell>
          <cell r="B2027">
            <v>23</v>
          </cell>
          <cell r="C2027">
            <v>11.7</v>
          </cell>
        </row>
        <row r="2028">
          <cell r="A2028">
            <v>291</v>
          </cell>
          <cell r="B2028">
            <v>23</v>
          </cell>
          <cell r="C2028">
            <v>11.7</v>
          </cell>
        </row>
        <row r="2029">
          <cell r="A2029">
            <v>291</v>
          </cell>
          <cell r="B2029">
            <v>23</v>
          </cell>
          <cell r="C2029">
            <v>11.7</v>
          </cell>
        </row>
        <row r="2030">
          <cell r="A2030">
            <v>291</v>
          </cell>
          <cell r="B2030">
            <v>23</v>
          </cell>
          <cell r="C2030">
            <v>11.7</v>
          </cell>
        </row>
        <row r="2031">
          <cell r="A2031">
            <v>292</v>
          </cell>
          <cell r="B2031">
            <v>23</v>
          </cell>
          <cell r="C2031">
            <v>11.7</v>
          </cell>
        </row>
        <row r="2032">
          <cell r="A2032">
            <v>292</v>
          </cell>
          <cell r="B2032">
            <v>22.9</v>
          </cell>
          <cell r="C2032">
            <v>11.7</v>
          </cell>
        </row>
        <row r="2033">
          <cell r="A2033">
            <v>292</v>
          </cell>
          <cell r="B2033">
            <v>22.9</v>
          </cell>
          <cell r="C2033">
            <v>11.7</v>
          </cell>
        </row>
        <row r="2034">
          <cell r="A2034">
            <v>292</v>
          </cell>
          <cell r="B2034">
            <v>22.9</v>
          </cell>
          <cell r="C2034">
            <v>11.7</v>
          </cell>
        </row>
        <row r="2035">
          <cell r="A2035">
            <v>292</v>
          </cell>
          <cell r="B2035">
            <v>22.9</v>
          </cell>
          <cell r="C2035">
            <v>11.7</v>
          </cell>
        </row>
        <row r="2036">
          <cell r="A2036">
            <v>292</v>
          </cell>
          <cell r="B2036">
            <v>22.9</v>
          </cell>
          <cell r="C2036">
            <v>11.7</v>
          </cell>
        </row>
        <row r="2037">
          <cell r="A2037">
            <v>292</v>
          </cell>
          <cell r="B2037">
            <v>22.9</v>
          </cell>
          <cell r="C2037">
            <v>11.7</v>
          </cell>
        </row>
        <row r="2038">
          <cell r="A2038">
            <v>293</v>
          </cell>
          <cell r="B2038">
            <v>22.9</v>
          </cell>
          <cell r="C2038">
            <v>11.6</v>
          </cell>
        </row>
        <row r="2039">
          <cell r="A2039">
            <v>293</v>
          </cell>
          <cell r="B2039">
            <v>22.8</v>
          </cell>
          <cell r="C2039">
            <v>11.6</v>
          </cell>
        </row>
        <row r="2040">
          <cell r="A2040">
            <v>293</v>
          </cell>
          <cell r="B2040">
            <v>22.8</v>
          </cell>
          <cell r="C2040">
            <v>11.6</v>
          </cell>
        </row>
        <row r="2041">
          <cell r="A2041">
            <v>293</v>
          </cell>
          <cell r="B2041">
            <v>22.8</v>
          </cell>
          <cell r="C2041">
            <v>11.6</v>
          </cell>
        </row>
        <row r="2042">
          <cell r="A2042">
            <v>293</v>
          </cell>
          <cell r="B2042">
            <v>22.8</v>
          </cell>
          <cell r="C2042">
            <v>11.6</v>
          </cell>
        </row>
        <row r="2043">
          <cell r="A2043">
            <v>293</v>
          </cell>
          <cell r="B2043">
            <v>22.8</v>
          </cell>
          <cell r="C2043">
            <v>11.6</v>
          </cell>
        </row>
        <row r="2044">
          <cell r="A2044">
            <v>293</v>
          </cell>
          <cell r="B2044">
            <v>22.8</v>
          </cell>
          <cell r="C2044">
            <v>11.6</v>
          </cell>
        </row>
        <row r="2045">
          <cell r="A2045">
            <v>294</v>
          </cell>
          <cell r="B2045">
            <v>22.7</v>
          </cell>
          <cell r="C2045">
            <v>11.6</v>
          </cell>
        </row>
        <row r="2046">
          <cell r="A2046">
            <v>294</v>
          </cell>
          <cell r="B2046">
            <v>22.7</v>
          </cell>
          <cell r="C2046">
            <v>11.6</v>
          </cell>
        </row>
        <row r="2047">
          <cell r="A2047">
            <v>294</v>
          </cell>
          <cell r="B2047">
            <v>22.7</v>
          </cell>
          <cell r="C2047">
            <v>11.6</v>
          </cell>
        </row>
        <row r="2048">
          <cell r="A2048">
            <v>294</v>
          </cell>
          <cell r="B2048">
            <v>22.7</v>
          </cell>
          <cell r="C2048">
            <v>11.6</v>
          </cell>
        </row>
        <row r="2049">
          <cell r="A2049">
            <v>294</v>
          </cell>
          <cell r="B2049">
            <v>22.7</v>
          </cell>
          <cell r="C2049">
            <v>11.6</v>
          </cell>
        </row>
        <row r="2050">
          <cell r="A2050">
            <v>294</v>
          </cell>
          <cell r="B2050">
            <v>22.7</v>
          </cell>
          <cell r="C2050">
            <v>11.6</v>
          </cell>
        </row>
        <row r="2051">
          <cell r="A2051">
            <v>294</v>
          </cell>
          <cell r="B2051">
            <v>22.7</v>
          </cell>
          <cell r="C2051">
            <v>11.6</v>
          </cell>
        </row>
        <row r="2052">
          <cell r="A2052">
            <v>295</v>
          </cell>
          <cell r="B2052">
            <v>22.6</v>
          </cell>
          <cell r="C2052">
            <v>11.5</v>
          </cell>
        </row>
        <row r="2053">
          <cell r="A2053">
            <v>295</v>
          </cell>
          <cell r="B2053">
            <v>22.6</v>
          </cell>
          <cell r="C2053">
            <v>11.5</v>
          </cell>
        </row>
        <row r="2054">
          <cell r="A2054">
            <v>295</v>
          </cell>
          <cell r="B2054">
            <v>22.6</v>
          </cell>
          <cell r="C2054">
            <v>11.5</v>
          </cell>
        </row>
        <row r="2055">
          <cell r="A2055">
            <v>295</v>
          </cell>
          <cell r="B2055">
            <v>22.6</v>
          </cell>
          <cell r="C2055">
            <v>11.5</v>
          </cell>
        </row>
        <row r="2056">
          <cell r="A2056">
            <v>295</v>
          </cell>
          <cell r="B2056">
            <v>22.6</v>
          </cell>
          <cell r="C2056">
            <v>11.5</v>
          </cell>
        </row>
        <row r="2057">
          <cell r="A2057">
            <v>295</v>
          </cell>
          <cell r="B2057">
            <v>22.6</v>
          </cell>
          <cell r="C2057">
            <v>11.5</v>
          </cell>
        </row>
        <row r="2058">
          <cell r="A2058">
            <v>295</v>
          </cell>
          <cell r="B2058">
            <v>22.6</v>
          </cell>
          <cell r="C2058">
            <v>11.5</v>
          </cell>
        </row>
        <row r="2059">
          <cell r="A2059">
            <v>296</v>
          </cell>
          <cell r="B2059">
            <v>22.5</v>
          </cell>
          <cell r="C2059">
            <v>11.5</v>
          </cell>
        </row>
        <row r="2060">
          <cell r="A2060">
            <v>296</v>
          </cell>
          <cell r="B2060">
            <v>22.5</v>
          </cell>
          <cell r="C2060">
            <v>11.5</v>
          </cell>
        </row>
        <row r="2061">
          <cell r="A2061">
            <v>296</v>
          </cell>
          <cell r="B2061">
            <v>22.5</v>
          </cell>
          <cell r="C2061">
            <v>11.5</v>
          </cell>
        </row>
        <row r="2062">
          <cell r="A2062">
            <v>296</v>
          </cell>
          <cell r="B2062">
            <v>22.5</v>
          </cell>
          <cell r="C2062">
            <v>11.5</v>
          </cell>
        </row>
        <row r="2063">
          <cell r="A2063">
            <v>296</v>
          </cell>
          <cell r="B2063">
            <v>22.5</v>
          </cell>
          <cell r="C2063">
            <v>11.5</v>
          </cell>
        </row>
        <row r="2064">
          <cell r="A2064">
            <v>296</v>
          </cell>
          <cell r="B2064">
            <v>22.5</v>
          </cell>
          <cell r="C2064">
            <v>11.5</v>
          </cell>
        </row>
        <row r="2065">
          <cell r="A2065">
            <v>296</v>
          </cell>
          <cell r="B2065">
            <v>22.5</v>
          </cell>
          <cell r="C2065">
            <v>11.4</v>
          </cell>
        </row>
        <row r="2066">
          <cell r="A2066">
            <v>297</v>
          </cell>
          <cell r="B2066">
            <v>22.4</v>
          </cell>
          <cell r="C2066">
            <v>11.4</v>
          </cell>
        </row>
        <row r="2067">
          <cell r="A2067">
            <v>297</v>
          </cell>
          <cell r="B2067">
            <v>22.4</v>
          </cell>
          <cell r="C2067">
            <v>11.4</v>
          </cell>
        </row>
        <row r="2068">
          <cell r="A2068">
            <v>297</v>
          </cell>
          <cell r="B2068">
            <v>22.4</v>
          </cell>
          <cell r="C2068">
            <v>11.4</v>
          </cell>
        </row>
        <row r="2069">
          <cell r="A2069">
            <v>297</v>
          </cell>
          <cell r="B2069">
            <v>22.4</v>
          </cell>
          <cell r="C2069">
            <v>11.4</v>
          </cell>
        </row>
        <row r="2070">
          <cell r="A2070">
            <v>297</v>
          </cell>
          <cell r="B2070">
            <v>22.4</v>
          </cell>
          <cell r="C2070">
            <v>11.4</v>
          </cell>
        </row>
        <row r="2071">
          <cell r="A2071">
            <v>297</v>
          </cell>
          <cell r="B2071">
            <v>22.4</v>
          </cell>
          <cell r="C2071">
            <v>11.4</v>
          </cell>
        </row>
        <row r="2072">
          <cell r="A2072">
            <v>298</v>
          </cell>
          <cell r="B2072">
            <v>22.4</v>
          </cell>
          <cell r="C2072">
            <v>11.4</v>
          </cell>
        </row>
        <row r="2073">
          <cell r="A2073">
            <v>298</v>
          </cell>
          <cell r="B2073">
            <v>22.3</v>
          </cell>
          <cell r="C2073">
            <v>11.4</v>
          </cell>
        </row>
        <row r="2074">
          <cell r="A2074">
            <v>298</v>
          </cell>
          <cell r="B2074">
            <v>22.3</v>
          </cell>
          <cell r="C2074">
            <v>11.4</v>
          </cell>
        </row>
        <row r="2075">
          <cell r="A2075">
            <v>298</v>
          </cell>
          <cell r="B2075">
            <v>22.3</v>
          </cell>
          <cell r="C2075">
            <v>11.4</v>
          </cell>
        </row>
        <row r="2076">
          <cell r="A2076">
            <v>298</v>
          </cell>
          <cell r="B2076">
            <v>22.3</v>
          </cell>
          <cell r="C2076">
            <v>11.4</v>
          </cell>
        </row>
        <row r="2077">
          <cell r="A2077">
            <v>298</v>
          </cell>
          <cell r="B2077">
            <v>22.3</v>
          </cell>
          <cell r="C2077">
            <v>11.4</v>
          </cell>
        </row>
        <row r="2078">
          <cell r="A2078">
            <v>298</v>
          </cell>
          <cell r="B2078">
            <v>22.3</v>
          </cell>
          <cell r="C2078">
            <v>11.4</v>
          </cell>
        </row>
        <row r="2079">
          <cell r="A2079">
            <v>299</v>
          </cell>
          <cell r="B2079">
            <v>22.3</v>
          </cell>
          <cell r="C2079">
            <v>11.3</v>
          </cell>
        </row>
        <row r="2080">
          <cell r="A2080">
            <v>299</v>
          </cell>
          <cell r="B2080">
            <v>22.2</v>
          </cell>
          <cell r="C2080">
            <v>11.3</v>
          </cell>
        </row>
        <row r="2081">
          <cell r="A2081">
            <v>299</v>
          </cell>
          <cell r="B2081">
            <v>22.2</v>
          </cell>
          <cell r="C2081">
            <v>11.3</v>
          </cell>
        </row>
        <row r="2082">
          <cell r="A2082">
            <v>299</v>
          </cell>
          <cell r="B2082">
            <v>22.2</v>
          </cell>
          <cell r="C2082">
            <v>11.3</v>
          </cell>
        </row>
        <row r="2083">
          <cell r="A2083">
            <v>299</v>
          </cell>
          <cell r="B2083">
            <v>22.2</v>
          </cell>
          <cell r="C2083">
            <v>11.3</v>
          </cell>
        </row>
        <row r="2084">
          <cell r="A2084">
            <v>299</v>
          </cell>
          <cell r="B2084">
            <v>22.2</v>
          </cell>
          <cell r="C2084">
            <v>11.3</v>
          </cell>
        </row>
        <row r="2085">
          <cell r="A2085">
            <v>299</v>
          </cell>
          <cell r="B2085">
            <v>22.2</v>
          </cell>
          <cell r="C2085">
            <v>11.3</v>
          </cell>
        </row>
        <row r="2086">
          <cell r="A2086">
            <v>300</v>
          </cell>
          <cell r="B2086">
            <v>22.2</v>
          </cell>
          <cell r="C2086">
            <v>11.3</v>
          </cell>
        </row>
        <row r="2087">
          <cell r="A2087">
            <v>300</v>
          </cell>
          <cell r="B2087">
            <v>22.1</v>
          </cell>
          <cell r="C2087">
            <v>11.3</v>
          </cell>
        </row>
        <row r="2088">
          <cell r="A2088">
            <v>300</v>
          </cell>
          <cell r="B2088">
            <v>22.1</v>
          </cell>
          <cell r="C2088">
            <v>11.3</v>
          </cell>
        </row>
        <row r="2089">
          <cell r="A2089">
            <v>300</v>
          </cell>
          <cell r="B2089">
            <v>22.1</v>
          </cell>
          <cell r="C2089">
            <v>11.3</v>
          </cell>
        </row>
        <row r="2090">
          <cell r="A2090">
            <v>300</v>
          </cell>
          <cell r="B2090">
            <v>22.1</v>
          </cell>
          <cell r="C2090">
            <v>11.3</v>
          </cell>
        </row>
        <row r="2091">
          <cell r="A2091">
            <v>300</v>
          </cell>
          <cell r="B2091">
            <v>22.1</v>
          </cell>
          <cell r="C2091">
            <v>11.3</v>
          </cell>
        </row>
        <row r="2092">
          <cell r="A2092">
            <v>300</v>
          </cell>
          <cell r="B2092">
            <v>22.1</v>
          </cell>
          <cell r="C2092">
            <v>11.3</v>
          </cell>
        </row>
        <row r="2093">
          <cell r="A2093">
            <v>301</v>
          </cell>
          <cell r="B2093">
            <v>22.1</v>
          </cell>
          <cell r="C2093">
            <v>11.2</v>
          </cell>
        </row>
        <row r="2094">
          <cell r="A2094">
            <v>301</v>
          </cell>
          <cell r="B2094">
            <v>22</v>
          </cell>
          <cell r="C2094">
            <v>11.2</v>
          </cell>
        </row>
        <row r="2095">
          <cell r="A2095">
            <v>301</v>
          </cell>
          <cell r="B2095">
            <v>22</v>
          </cell>
          <cell r="C2095">
            <v>11.2</v>
          </cell>
        </row>
        <row r="2096">
          <cell r="A2096">
            <v>301</v>
          </cell>
          <cell r="B2096">
            <v>22</v>
          </cell>
          <cell r="C2096">
            <v>11.2</v>
          </cell>
        </row>
        <row r="2097">
          <cell r="A2097">
            <v>301</v>
          </cell>
          <cell r="B2097">
            <v>22</v>
          </cell>
          <cell r="C2097">
            <v>11.2</v>
          </cell>
        </row>
        <row r="2098">
          <cell r="A2098">
            <v>301</v>
          </cell>
          <cell r="B2098">
            <v>22</v>
          </cell>
          <cell r="C2098">
            <v>11.2</v>
          </cell>
        </row>
        <row r="2099">
          <cell r="A2099">
            <v>301</v>
          </cell>
          <cell r="B2099">
            <v>22</v>
          </cell>
          <cell r="C2099">
            <v>11.2</v>
          </cell>
        </row>
        <row r="2100">
          <cell r="A2100">
            <v>302</v>
          </cell>
          <cell r="B2100">
            <v>22</v>
          </cell>
          <cell r="C2100">
            <v>11.2</v>
          </cell>
        </row>
        <row r="2101">
          <cell r="A2101">
            <v>302</v>
          </cell>
          <cell r="B2101">
            <v>21.9</v>
          </cell>
          <cell r="C2101">
            <v>11.2</v>
          </cell>
        </row>
        <row r="2102">
          <cell r="A2102">
            <v>302</v>
          </cell>
          <cell r="B2102">
            <v>21.9</v>
          </cell>
          <cell r="C2102">
            <v>11.2</v>
          </cell>
        </row>
        <row r="2103">
          <cell r="A2103">
            <v>302</v>
          </cell>
          <cell r="B2103">
            <v>21.9</v>
          </cell>
          <cell r="C2103">
            <v>11.2</v>
          </cell>
        </row>
        <row r="2104">
          <cell r="A2104">
            <v>302</v>
          </cell>
          <cell r="B2104">
            <v>21.9</v>
          </cell>
          <cell r="C2104">
            <v>11.2</v>
          </cell>
        </row>
        <row r="2105">
          <cell r="A2105">
            <v>302</v>
          </cell>
          <cell r="B2105">
            <v>21.9</v>
          </cell>
          <cell r="C2105">
            <v>11.2</v>
          </cell>
        </row>
        <row r="2106">
          <cell r="A2106">
            <v>302</v>
          </cell>
          <cell r="B2106">
            <v>21.9</v>
          </cell>
          <cell r="C2106">
            <v>11.2</v>
          </cell>
        </row>
        <row r="2107">
          <cell r="A2107">
            <v>303</v>
          </cell>
          <cell r="B2107">
            <v>21.9</v>
          </cell>
          <cell r="C2107">
            <v>11.1</v>
          </cell>
        </row>
        <row r="2108">
          <cell r="A2108">
            <v>303</v>
          </cell>
          <cell r="B2108">
            <v>21.8</v>
          </cell>
          <cell r="C2108">
            <v>11.1</v>
          </cell>
        </row>
        <row r="2109">
          <cell r="A2109">
            <v>303</v>
          </cell>
          <cell r="B2109">
            <v>21.8</v>
          </cell>
          <cell r="C2109">
            <v>11.1</v>
          </cell>
        </row>
        <row r="2110">
          <cell r="A2110">
            <v>303</v>
          </cell>
          <cell r="B2110">
            <v>21.8</v>
          </cell>
          <cell r="C2110">
            <v>11.1</v>
          </cell>
        </row>
        <row r="2111">
          <cell r="A2111">
            <v>303</v>
          </cell>
          <cell r="B2111">
            <v>21.8</v>
          </cell>
          <cell r="C2111">
            <v>11.1</v>
          </cell>
        </row>
        <row r="2112">
          <cell r="A2112">
            <v>303</v>
          </cell>
          <cell r="B2112">
            <v>21.8</v>
          </cell>
          <cell r="C2112">
            <v>11.1</v>
          </cell>
        </row>
        <row r="2113">
          <cell r="A2113">
            <v>303</v>
          </cell>
          <cell r="B2113">
            <v>21.8</v>
          </cell>
          <cell r="C2113">
            <v>11.1</v>
          </cell>
        </row>
        <row r="2114">
          <cell r="A2114">
            <v>304</v>
          </cell>
          <cell r="B2114">
            <v>21.8</v>
          </cell>
          <cell r="C2114">
            <v>11.1</v>
          </cell>
        </row>
        <row r="2115">
          <cell r="A2115">
            <v>304</v>
          </cell>
          <cell r="B2115">
            <v>21.7</v>
          </cell>
          <cell r="C2115">
            <v>11.1</v>
          </cell>
        </row>
        <row r="2116">
          <cell r="A2116">
            <v>304</v>
          </cell>
          <cell r="B2116">
            <v>21.7</v>
          </cell>
          <cell r="C2116">
            <v>11.1</v>
          </cell>
        </row>
        <row r="2117">
          <cell r="A2117">
            <v>304</v>
          </cell>
          <cell r="B2117">
            <v>21.7</v>
          </cell>
          <cell r="C2117">
            <v>11.1</v>
          </cell>
        </row>
        <row r="2118">
          <cell r="A2118">
            <v>304</v>
          </cell>
          <cell r="B2118">
            <v>21.7</v>
          </cell>
          <cell r="C2118">
            <v>11.1</v>
          </cell>
        </row>
        <row r="2119">
          <cell r="A2119">
            <v>304</v>
          </cell>
          <cell r="B2119">
            <v>21.7</v>
          </cell>
          <cell r="C2119">
            <v>11.1</v>
          </cell>
        </row>
        <row r="2120">
          <cell r="A2120">
            <v>304</v>
          </cell>
          <cell r="B2120">
            <v>21.7</v>
          </cell>
          <cell r="C2120">
            <v>11</v>
          </cell>
        </row>
        <row r="2121">
          <cell r="A2121">
            <v>305</v>
          </cell>
          <cell r="B2121">
            <v>21.7</v>
          </cell>
          <cell r="C2121">
            <v>11</v>
          </cell>
        </row>
        <row r="2122">
          <cell r="A2122">
            <v>305</v>
          </cell>
          <cell r="B2122">
            <v>21.6</v>
          </cell>
          <cell r="C2122">
            <v>11</v>
          </cell>
        </row>
        <row r="2123">
          <cell r="A2123">
            <v>305</v>
          </cell>
          <cell r="B2123">
            <v>21.6</v>
          </cell>
          <cell r="C2123">
            <v>11</v>
          </cell>
        </row>
        <row r="2124">
          <cell r="A2124">
            <v>305</v>
          </cell>
          <cell r="B2124">
            <v>21.6</v>
          </cell>
          <cell r="C2124">
            <v>11</v>
          </cell>
        </row>
        <row r="2125">
          <cell r="A2125">
            <v>305</v>
          </cell>
          <cell r="B2125">
            <v>21.6</v>
          </cell>
          <cell r="C2125">
            <v>11</v>
          </cell>
        </row>
        <row r="2126">
          <cell r="A2126">
            <v>305</v>
          </cell>
          <cell r="B2126">
            <v>21.6</v>
          </cell>
          <cell r="C2126">
            <v>11</v>
          </cell>
        </row>
        <row r="2127">
          <cell r="A2127">
            <v>305</v>
          </cell>
          <cell r="B2127">
            <v>21.6</v>
          </cell>
          <cell r="C2127">
            <v>11</v>
          </cell>
        </row>
        <row r="2128">
          <cell r="A2128">
            <v>306</v>
          </cell>
          <cell r="B2128">
            <v>21.6</v>
          </cell>
          <cell r="C2128">
            <v>11</v>
          </cell>
        </row>
        <row r="2129">
          <cell r="A2129">
            <v>306</v>
          </cell>
          <cell r="B2129">
            <v>21.6</v>
          </cell>
          <cell r="C2129">
            <v>11</v>
          </cell>
        </row>
        <row r="2130">
          <cell r="A2130">
            <v>306</v>
          </cell>
          <cell r="B2130">
            <v>21.5</v>
          </cell>
          <cell r="C2130">
            <v>11</v>
          </cell>
        </row>
        <row r="2131">
          <cell r="A2131">
            <v>306</v>
          </cell>
          <cell r="B2131">
            <v>21.5</v>
          </cell>
          <cell r="C2131">
            <v>11</v>
          </cell>
        </row>
        <row r="2132">
          <cell r="A2132">
            <v>306</v>
          </cell>
          <cell r="B2132">
            <v>21.5</v>
          </cell>
          <cell r="C2132">
            <v>11</v>
          </cell>
        </row>
        <row r="2133">
          <cell r="A2133">
            <v>306</v>
          </cell>
          <cell r="B2133">
            <v>21.5</v>
          </cell>
          <cell r="C2133">
            <v>11</v>
          </cell>
        </row>
        <row r="2134">
          <cell r="A2134">
            <v>306</v>
          </cell>
          <cell r="B2134">
            <v>21.5</v>
          </cell>
          <cell r="C2134">
            <v>11</v>
          </cell>
        </row>
        <row r="2135">
          <cell r="A2135">
            <v>307</v>
          </cell>
          <cell r="B2135">
            <v>21.5</v>
          </cell>
          <cell r="C2135">
            <v>10.9</v>
          </cell>
        </row>
        <row r="2136">
          <cell r="A2136">
            <v>307</v>
          </cell>
          <cell r="B2136">
            <v>21.5</v>
          </cell>
          <cell r="C2136">
            <v>10.9</v>
          </cell>
        </row>
        <row r="2137">
          <cell r="A2137">
            <v>307</v>
          </cell>
          <cell r="B2137">
            <v>21.4</v>
          </cell>
          <cell r="C2137">
            <v>10.9</v>
          </cell>
        </row>
        <row r="2138">
          <cell r="A2138">
            <v>307</v>
          </cell>
          <cell r="B2138">
            <v>21.4</v>
          </cell>
          <cell r="C2138">
            <v>10.9</v>
          </cell>
        </row>
        <row r="2139">
          <cell r="A2139">
            <v>307</v>
          </cell>
          <cell r="B2139">
            <v>21.4</v>
          </cell>
          <cell r="C2139">
            <v>10.9</v>
          </cell>
        </row>
        <row r="2140">
          <cell r="A2140">
            <v>307</v>
          </cell>
          <cell r="B2140">
            <v>21.4</v>
          </cell>
          <cell r="C2140">
            <v>10.9</v>
          </cell>
        </row>
        <row r="2141">
          <cell r="A2141">
            <v>307</v>
          </cell>
          <cell r="B2141">
            <v>21.4</v>
          </cell>
          <cell r="C2141">
            <v>10.9</v>
          </cell>
        </row>
        <row r="2142">
          <cell r="A2142">
            <v>308</v>
          </cell>
          <cell r="B2142">
            <v>21.4</v>
          </cell>
          <cell r="C2142">
            <v>10.9</v>
          </cell>
        </row>
        <row r="2143">
          <cell r="A2143">
            <v>308</v>
          </cell>
          <cell r="B2143">
            <v>21.4</v>
          </cell>
          <cell r="C2143">
            <v>10.9</v>
          </cell>
        </row>
        <row r="2144">
          <cell r="A2144">
            <v>308</v>
          </cell>
          <cell r="B2144">
            <v>21.3</v>
          </cell>
          <cell r="C2144">
            <v>10.9</v>
          </cell>
        </row>
        <row r="2145">
          <cell r="A2145">
            <v>308</v>
          </cell>
          <cell r="B2145">
            <v>21.3</v>
          </cell>
          <cell r="C2145">
            <v>10.9</v>
          </cell>
        </row>
        <row r="2146">
          <cell r="A2146">
            <v>308</v>
          </cell>
          <cell r="B2146">
            <v>21.3</v>
          </cell>
          <cell r="C2146">
            <v>10.9</v>
          </cell>
        </row>
        <row r="2147">
          <cell r="A2147">
            <v>308</v>
          </cell>
          <cell r="B2147">
            <v>21.3</v>
          </cell>
          <cell r="C2147">
            <v>10.9</v>
          </cell>
        </row>
        <row r="2148">
          <cell r="A2148">
            <v>308</v>
          </cell>
          <cell r="B2148">
            <v>21.3</v>
          </cell>
          <cell r="C2148">
            <v>10.9</v>
          </cell>
        </row>
        <row r="2149">
          <cell r="A2149">
            <v>309</v>
          </cell>
          <cell r="B2149">
            <v>21.3</v>
          </cell>
          <cell r="C2149">
            <v>10.8</v>
          </cell>
        </row>
        <row r="2150">
          <cell r="A2150">
            <v>309</v>
          </cell>
          <cell r="B2150">
            <v>21.3</v>
          </cell>
          <cell r="C2150">
            <v>10.8</v>
          </cell>
        </row>
        <row r="2151">
          <cell r="A2151">
            <v>309</v>
          </cell>
          <cell r="B2151">
            <v>21.2</v>
          </cell>
          <cell r="C2151">
            <v>10.8</v>
          </cell>
        </row>
        <row r="2152">
          <cell r="A2152">
            <v>309</v>
          </cell>
          <cell r="B2152">
            <v>21.2</v>
          </cell>
          <cell r="C2152">
            <v>10.8</v>
          </cell>
        </row>
        <row r="2153">
          <cell r="A2153">
            <v>309</v>
          </cell>
          <cell r="B2153">
            <v>21.2</v>
          </cell>
          <cell r="C2153">
            <v>10.8</v>
          </cell>
        </row>
        <row r="2154">
          <cell r="A2154">
            <v>309</v>
          </cell>
          <cell r="B2154">
            <v>21.2</v>
          </cell>
          <cell r="C2154">
            <v>10.8</v>
          </cell>
        </row>
        <row r="2155">
          <cell r="A2155">
            <v>309</v>
          </cell>
          <cell r="B2155">
            <v>21.2</v>
          </cell>
          <cell r="C2155">
            <v>10.8</v>
          </cell>
        </row>
        <row r="2156">
          <cell r="A2156">
            <v>310</v>
          </cell>
          <cell r="B2156">
            <v>21.2</v>
          </cell>
          <cell r="C2156">
            <v>10.8</v>
          </cell>
        </row>
        <row r="2157">
          <cell r="A2157">
            <v>310</v>
          </cell>
          <cell r="B2157">
            <v>21.2</v>
          </cell>
          <cell r="C2157">
            <v>10.8</v>
          </cell>
        </row>
        <row r="2158">
          <cell r="A2158">
            <v>310</v>
          </cell>
          <cell r="B2158">
            <v>21.2</v>
          </cell>
          <cell r="C2158">
            <v>10.8</v>
          </cell>
        </row>
        <row r="2159">
          <cell r="A2159">
            <v>310</v>
          </cell>
          <cell r="B2159">
            <v>21.1</v>
          </cell>
          <cell r="C2159">
            <v>10.8</v>
          </cell>
        </row>
        <row r="2160">
          <cell r="A2160">
            <v>310</v>
          </cell>
          <cell r="B2160">
            <v>21.1</v>
          </cell>
          <cell r="C2160">
            <v>10.8</v>
          </cell>
        </row>
        <row r="2161">
          <cell r="A2161">
            <v>310</v>
          </cell>
          <cell r="B2161">
            <v>21.1</v>
          </cell>
          <cell r="C2161">
            <v>10.8</v>
          </cell>
        </row>
        <row r="2162">
          <cell r="A2162">
            <v>310</v>
          </cell>
          <cell r="B2162">
            <v>21.1</v>
          </cell>
          <cell r="C2162">
            <v>10.8</v>
          </cell>
        </row>
        <row r="2163">
          <cell r="A2163">
            <v>311</v>
          </cell>
          <cell r="B2163">
            <v>21.1</v>
          </cell>
          <cell r="C2163">
            <v>10.7</v>
          </cell>
        </row>
        <row r="2164">
          <cell r="A2164">
            <v>311</v>
          </cell>
          <cell r="B2164">
            <v>21.1</v>
          </cell>
          <cell r="C2164">
            <v>10.7</v>
          </cell>
        </row>
        <row r="2165">
          <cell r="A2165">
            <v>311</v>
          </cell>
          <cell r="B2165">
            <v>21.1</v>
          </cell>
          <cell r="C2165">
            <v>10.7</v>
          </cell>
        </row>
        <row r="2166">
          <cell r="A2166">
            <v>311</v>
          </cell>
          <cell r="B2166">
            <v>21</v>
          </cell>
          <cell r="C2166">
            <v>10.7</v>
          </cell>
        </row>
        <row r="2167">
          <cell r="A2167">
            <v>311</v>
          </cell>
          <cell r="B2167">
            <v>21</v>
          </cell>
          <cell r="C2167">
            <v>10.7</v>
          </cell>
        </row>
        <row r="2168">
          <cell r="A2168">
            <v>311</v>
          </cell>
          <cell r="B2168">
            <v>21</v>
          </cell>
          <cell r="C2168">
            <v>10.7</v>
          </cell>
        </row>
        <row r="2169">
          <cell r="A2169">
            <v>311</v>
          </cell>
          <cell r="B2169">
            <v>21</v>
          </cell>
          <cell r="C2169">
            <v>10.7</v>
          </cell>
        </row>
        <row r="2170">
          <cell r="A2170">
            <v>312</v>
          </cell>
          <cell r="B2170">
            <v>21</v>
          </cell>
          <cell r="C2170">
            <v>10.7</v>
          </cell>
        </row>
        <row r="2171">
          <cell r="A2171">
            <v>312</v>
          </cell>
          <cell r="B2171">
            <v>21</v>
          </cell>
          <cell r="C2171">
            <v>10.7</v>
          </cell>
        </row>
        <row r="2172">
          <cell r="A2172">
            <v>312</v>
          </cell>
          <cell r="B2172">
            <v>21</v>
          </cell>
          <cell r="C2172">
            <v>10.7</v>
          </cell>
        </row>
        <row r="2173">
          <cell r="A2173">
            <v>312</v>
          </cell>
          <cell r="B2173">
            <v>20.9</v>
          </cell>
          <cell r="C2173">
            <v>10.7</v>
          </cell>
        </row>
        <row r="2174">
          <cell r="A2174">
            <v>312</v>
          </cell>
          <cell r="B2174">
            <v>20.9</v>
          </cell>
          <cell r="C2174">
            <v>10.7</v>
          </cell>
        </row>
        <row r="2175">
          <cell r="A2175">
            <v>312</v>
          </cell>
          <cell r="B2175">
            <v>20.9</v>
          </cell>
          <cell r="C2175">
            <v>10.7</v>
          </cell>
        </row>
        <row r="2176">
          <cell r="A2176">
            <v>312</v>
          </cell>
          <cell r="B2176">
            <v>20.9</v>
          </cell>
          <cell r="C2176">
            <v>10.7</v>
          </cell>
        </row>
        <row r="2177">
          <cell r="A2177">
            <v>313</v>
          </cell>
          <cell r="B2177">
            <v>20.9</v>
          </cell>
          <cell r="C2177">
            <v>10.7</v>
          </cell>
        </row>
        <row r="2178">
          <cell r="A2178">
            <v>313</v>
          </cell>
          <cell r="B2178">
            <v>20.9</v>
          </cell>
          <cell r="C2178">
            <v>10.6</v>
          </cell>
        </row>
        <row r="2179">
          <cell r="A2179">
            <v>313</v>
          </cell>
          <cell r="B2179">
            <v>20.9</v>
          </cell>
          <cell r="C2179">
            <v>10.6</v>
          </cell>
        </row>
        <row r="2180">
          <cell r="A2180">
            <v>313</v>
          </cell>
          <cell r="B2180">
            <v>20.9</v>
          </cell>
          <cell r="C2180">
            <v>10.6</v>
          </cell>
        </row>
        <row r="2181">
          <cell r="A2181">
            <v>313</v>
          </cell>
          <cell r="B2181">
            <v>20.8</v>
          </cell>
          <cell r="C2181">
            <v>10.6</v>
          </cell>
        </row>
        <row r="2182">
          <cell r="A2182">
            <v>313</v>
          </cell>
          <cell r="B2182">
            <v>20.8</v>
          </cell>
          <cell r="C2182">
            <v>10.6</v>
          </cell>
        </row>
        <row r="2183">
          <cell r="A2183">
            <v>313</v>
          </cell>
          <cell r="B2183">
            <v>20.8</v>
          </cell>
          <cell r="C2183">
            <v>10.6</v>
          </cell>
        </row>
        <row r="2184">
          <cell r="A2184">
            <v>314</v>
          </cell>
          <cell r="B2184">
            <v>20.8</v>
          </cell>
          <cell r="C2184">
            <v>10.6</v>
          </cell>
        </row>
        <row r="2185">
          <cell r="A2185">
            <v>314</v>
          </cell>
          <cell r="B2185">
            <v>20.8</v>
          </cell>
          <cell r="C2185">
            <v>10.6</v>
          </cell>
        </row>
        <row r="2186">
          <cell r="A2186">
            <v>314</v>
          </cell>
          <cell r="B2186">
            <v>20.8</v>
          </cell>
          <cell r="C2186">
            <v>10.6</v>
          </cell>
        </row>
        <row r="2187">
          <cell r="A2187">
            <v>314</v>
          </cell>
          <cell r="B2187">
            <v>20.8</v>
          </cell>
          <cell r="C2187">
            <v>10.6</v>
          </cell>
        </row>
        <row r="2188">
          <cell r="A2188">
            <v>314</v>
          </cell>
          <cell r="B2188">
            <v>20.7</v>
          </cell>
          <cell r="C2188">
            <v>10.6</v>
          </cell>
        </row>
        <row r="2189">
          <cell r="A2189">
            <v>314</v>
          </cell>
          <cell r="B2189">
            <v>20.7</v>
          </cell>
          <cell r="C2189">
            <v>10.6</v>
          </cell>
        </row>
        <row r="2190">
          <cell r="A2190">
            <v>314</v>
          </cell>
          <cell r="B2190">
            <v>20.7</v>
          </cell>
          <cell r="C2190">
            <v>10.6</v>
          </cell>
        </row>
        <row r="2191">
          <cell r="A2191">
            <v>315</v>
          </cell>
          <cell r="B2191">
            <v>20.7</v>
          </cell>
          <cell r="C2191">
            <v>10.6</v>
          </cell>
        </row>
        <row r="2192">
          <cell r="A2192">
            <v>315</v>
          </cell>
          <cell r="B2192">
            <v>20.7</v>
          </cell>
          <cell r="C2192">
            <v>10.5</v>
          </cell>
        </row>
        <row r="2193">
          <cell r="A2193">
            <v>315</v>
          </cell>
          <cell r="B2193">
            <v>20.7</v>
          </cell>
          <cell r="C2193">
            <v>10.5</v>
          </cell>
        </row>
        <row r="2194">
          <cell r="A2194">
            <v>315</v>
          </cell>
          <cell r="B2194">
            <v>20.7</v>
          </cell>
          <cell r="C2194">
            <v>10.5</v>
          </cell>
        </row>
        <row r="2195">
          <cell r="A2195">
            <v>315</v>
          </cell>
          <cell r="B2195">
            <v>20.7</v>
          </cell>
          <cell r="C2195">
            <v>10.5</v>
          </cell>
        </row>
        <row r="2196">
          <cell r="A2196">
            <v>315</v>
          </cell>
          <cell r="B2196">
            <v>20.6</v>
          </cell>
          <cell r="C2196">
            <v>10.5</v>
          </cell>
        </row>
        <row r="2197">
          <cell r="A2197">
            <v>316</v>
          </cell>
          <cell r="B2197">
            <v>20.6</v>
          </cell>
          <cell r="C2197">
            <v>10.5</v>
          </cell>
        </row>
        <row r="2198">
          <cell r="A2198">
            <v>316</v>
          </cell>
          <cell r="B2198">
            <v>20.6</v>
          </cell>
          <cell r="C2198">
            <v>10.5</v>
          </cell>
        </row>
        <row r="2199">
          <cell r="A2199">
            <v>316</v>
          </cell>
          <cell r="B2199">
            <v>20.6</v>
          </cell>
          <cell r="C2199">
            <v>10.5</v>
          </cell>
        </row>
        <row r="2200">
          <cell r="A2200">
            <v>316</v>
          </cell>
          <cell r="B2200">
            <v>20.6</v>
          </cell>
          <cell r="C2200">
            <v>10.5</v>
          </cell>
        </row>
        <row r="2201">
          <cell r="A2201">
            <v>316</v>
          </cell>
          <cell r="B2201">
            <v>20.6</v>
          </cell>
          <cell r="C2201">
            <v>10.5</v>
          </cell>
        </row>
        <row r="2202">
          <cell r="A2202">
            <v>316</v>
          </cell>
          <cell r="B2202">
            <v>20.6</v>
          </cell>
          <cell r="C2202">
            <v>10.5</v>
          </cell>
        </row>
        <row r="2203">
          <cell r="A2203">
            <v>316</v>
          </cell>
          <cell r="B2203">
            <v>20.5</v>
          </cell>
          <cell r="C2203">
            <v>10.5</v>
          </cell>
        </row>
        <row r="2204">
          <cell r="A2204">
            <v>317</v>
          </cell>
          <cell r="B2204">
            <v>20.5</v>
          </cell>
          <cell r="C2204">
            <v>10.5</v>
          </cell>
        </row>
        <row r="2205">
          <cell r="A2205">
            <v>317</v>
          </cell>
          <cell r="B2205">
            <v>20.5</v>
          </cell>
          <cell r="C2205">
            <v>10.5</v>
          </cell>
        </row>
        <row r="2206">
          <cell r="A2206">
            <v>317</v>
          </cell>
          <cell r="B2206">
            <v>20.5</v>
          </cell>
          <cell r="C2206">
            <v>10.5</v>
          </cell>
        </row>
        <row r="2207">
          <cell r="A2207">
            <v>317</v>
          </cell>
          <cell r="B2207">
            <v>20.5</v>
          </cell>
          <cell r="C2207">
            <v>10.4</v>
          </cell>
        </row>
        <row r="2208">
          <cell r="A2208">
            <v>317</v>
          </cell>
          <cell r="B2208">
            <v>20.5</v>
          </cell>
          <cell r="C2208">
            <v>10.4</v>
          </cell>
        </row>
        <row r="2209">
          <cell r="A2209">
            <v>317</v>
          </cell>
          <cell r="B2209">
            <v>20.5</v>
          </cell>
          <cell r="C2209">
            <v>10.4</v>
          </cell>
        </row>
        <row r="2210">
          <cell r="A2210">
            <v>317</v>
          </cell>
          <cell r="B2210">
            <v>20.5</v>
          </cell>
          <cell r="C2210">
            <v>10.4</v>
          </cell>
        </row>
        <row r="2211">
          <cell r="A2211">
            <v>318</v>
          </cell>
          <cell r="B2211">
            <v>20.399999999999999</v>
          </cell>
          <cell r="C2211">
            <v>10.4</v>
          </cell>
        </row>
        <row r="2212">
          <cell r="A2212">
            <v>318</v>
          </cell>
          <cell r="B2212">
            <v>20.399999999999999</v>
          </cell>
          <cell r="C2212">
            <v>10.4</v>
          </cell>
        </row>
        <row r="2213">
          <cell r="A2213">
            <v>318</v>
          </cell>
          <cell r="B2213">
            <v>20.399999999999999</v>
          </cell>
          <cell r="C2213">
            <v>10.4</v>
          </cell>
        </row>
        <row r="2214">
          <cell r="A2214">
            <v>318</v>
          </cell>
          <cell r="B2214">
            <v>20.399999999999999</v>
          </cell>
          <cell r="C2214">
            <v>10.4</v>
          </cell>
        </row>
        <row r="2215">
          <cell r="A2215">
            <v>318</v>
          </cell>
          <cell r="B2215">
            <v>20.399999999999999</v>
          </cell>
          <cell r="C2215">
            <v>10.4</v>
          </cell>
        </row>
        <row r="2216">
          <cell r="A2216">
            <v>318</v>
          </cell>
          <cell r="B2216">
            <v>20.399999999999999</v>
          </cell>
          <cell r="C2216">
            <v>10.4</v>
          </cell>
        </row>
        <row r="2217">
          <cell r="A2217">
            <v>318</v>
          </cell>
          <cell r="B2217">
            <v>20.399999999999999</v>
          </cell>
          <cell r="C2217">
            <v>10.4</v>
          </cell>
        </row>
        <row r="2218">
          <cell r="A2218">
            <v>319</v>
          </cell>
          <cell r="B2218">
            <v>20.399999999999999</v>
          </cell>
          <cell r="C2218">
            <v>10.4</v>
          </cell>
        </row>
        <row r="2219">
          <cell r="A2219">
            <v>319</v>
          </cell>
          <cell r="B2219">
            <v>20.3</v>
          </cell>
          <cell r="C2219">
            <v>10.4</v>
          </cell>
        </row>
        <row r="2220">
          <cell r="A2220">
            <v>319</v>
          </cell>
          <cell r="B2220">
            <v>20.3</v>
          </cell>
          <cell r="C2220">
            <v>10.4</v>
          </cell>
        </row>
        <row r="2221">
          <cell r="A2221">
            <v>319</v>
          </cell>
          <cell r="B2221">
            <v>20.3</v>
          </cell>
          <cell r="C2221">
            <v>10.4</v>
          </cell>
        </row>
        <row r="2222">
          <cell r="A2222">
            <v>319</v>
          </cell>
          <cell r="B2222">
            <v>20.3</v>
          </cell>
          <cell r="C2222">
            <v>10.3</v>
          </cell>
        </row>
        <row r="2223">
          <cell r="A2223">
            <v>319</v>
          </cell>
          <cell r="B2223">
            <v>20.3</v>
          </cell>
          <cell r="C2223">
            <v>10.3</v>
          </cell>
        </row>
        <row r="2224">
          <cell r="A2224">
            <v>319</v>
          </cell>
          <cell r="B2224">
            <v>20.3</v>
          </cell>
          <cell r="C2224">
            <v>10.3</v>
          </cell>
        </row>
        <row r="2225">
          <cell r="A2225">
            <v>320</v>
          </cell>
          <cell r="B2225">
            <v>20.3</v>
          </cell>
          <cell r="C2225">
            <v>10.3</v>
          </cell>
        </row>
        <row r="2226">
          <cell r="A2226">
            <v>320</v>
          </cell>
          <cell r="B2226">
            <v>20.2</v>
          </cell>
          <cell r="C2226">
            <v>10.3</v>
          </cell>
        </row>
        <row r="2227">
          <cell r="A2227">
            <v>320</v>
          </cell>
          <cell r="B2227">
            <v>20.2</v>
          </cell>
          <cell r="C2227">
            <v>10.3</v>
          </cell>
        </row>
        <row r="2228">
          <cell r="A2228">
            <v>320</v>
          </cell>
          <cell r="B2228">
            <v>20.2</v>
          </cell>
          <cell r="C2228">
            <v>10.3</v>
          </cell>
        </row>
        <row r="2229">
          <cell r="A2229">
            <v>320</v>
          </cell>
          <cell r="B2229">
            <v>20.2</v>
          </cell>
          <cell r="C2229">
            <v>10.3</v>
          </cell>
        </row>
        <row r="2230">
          <cell r="A2230">
            <v>320</v>
          </cell>
          <cell r="B2230">
            <v>20.2</v>
          </cell>
          <cell r="C2230">
            <v>10.3</v>
          </cell>
        </row>
        <row r="2231">
          <cell r="A2231">
            <v>320</v>
          </cell>
          <cell r="B2231">
            <v>20.2</v>
          </cell>
          <cell r="C2231">
            <v>10.3</v>
          </cell>
        </row>
        <row r="2232">
          <cell r="A2232">
            <v>321</v>
          </cell>
          <cell r="B2232">
            <v>20.2</v>
          </cell>
          <cell r="C2232">
            <v>10.3</v>
          </cell>
        </row>
        <row r="2233">
          <cell r="A2233">
            <v>321</v>
          </cell>
          <cell r="B2233">
            <v>20.2</v>
          </cell>
          <cell r="C2233">
            <v>10.3</v>
          </cell>
        </row>
        <row r="2234">
          <cell r="A2234">
            <v>321</v>
          </cell>
          <cell r="B2234">
            <v>20.100000000000001</v>
          </cell>
          <cell r="C2234">
            <v>10.3</v>
          </cell>
        </row>
        <row r="2235">
          <cell r="A2235">
            <v>321</v>
          </cell>
          <cell r="B2235">
            <v>20.100000000000001</v>
          </cell>
          <cell r="C2235">
            <v>10.3</v>
          </cell>
        </row>
        <row r="2236">
          <cell r="A2236">
            <v>321</v>
          </cell>
          <cell r="B2236">
            <v>20.100000000000001</v>
          </cell>
          <cell r="C2236">
            <v>10.3</v>
          </cell>
        </row>
        <row r="2237">
          <cell r="A2237">
            <v>321</v>
          </cell>
          <cell r="B2237">
            <v>20.100000000000001</v>
          </cell>
          <cell r="C2237">
            <v>10.199999999999999</v>
          </cell>
        </row>
        <row r="2238">
          <cell r="A2238">
            <v>321</v>
          </cell>
          <cell r="B2238">
            <v>20.100000000000001</v>
          </cell>
          <cell r="C2238">
            <v>10.199999999999999</v>
          </cell>
        </row>
        <row r="2239">
          <cell r="A2239">
            <v>322</v>
          </cell>
          <cell r="B2239">
            <v>20.100000000000001</v>
          </cell>
          <cell r="C2239">
            <v>10.199999999999999</v>
          </cell>
        </row>
        <row r="2240">
          <cell r="A2240">
            <v>322</v>
          </cell>
          <cell r="B2240">
            <v>20.100000000000001</v>
          </cell>
          <cell r="C2240">
            <v>10.199999999999999</v>
          </cell>
        </row>
        <row r="2241">
          <cell r="A2241">
            <v>322</v>
          </cell>
          <cell r="B2241">
            <v>20.100000000000001</v>
          </cell>
          <cell r="C2241">
            <v>10.199999999999999</v>
          </cell>
        </row>
        <row r="2242">
          <cell r="A2242">
            <v>322</v>
          </cell>
          <cell r="B2242">
            <v>20</v>
          </cell>
          <cell r="C2242">
            <v>10.199999999999999</v>
          </cell>
        </row>
        <row r="2243">
          <cell r="A2243">
            <v>322</v>
          </cell>
          <cell r="B2243">
            <v>20</v>
          </cell>
          <cell r="C2243">
            <v>10.199999999999999</v>
          </cell>
        </row>
        <row r="2244">
          <cell r="A2244">
            <v>322</v>
          </cell>
          <cell r="B2244">
            <v>20</v>
          </cell>
          <cell r="C2244">
            <v>10.199999999999999</v>
          </cell>
        </row>
        <row r="2245">
          <cell r="A2245">
            <v>322</v>
          </cell>
          <cell r="B2245">
            <v>20</v>
          </cell>
          <cell r="C2245">
            <v>10.199999999999999</v>
          </cell>
        </row>
        <row r="2246">
          <cell r="A2246">
            <v>323</v>
          </cell>
          <cell r="B2246">
            <v>20</v>
          </cell>
          <cell r="C2246">
            <v>10.199999999999999</v>
          </cell>
        </row>
        <row r="2247">
          <cell r="A2247">
            <v>323</v>
          </cell>
          <cell r="B2247">
            <v>20</v>
          </cell>
          <cell r="C2247">
            <v>10.199999999999999</v>
          </cell>
        </row>
        <row r="2248">
          <cell r="A2248">
            <v>323</v>
          </cell>
          <cell r="B2248">
            <v>20</v>
          </cell>
          <cell r="C2248">
            <v>10.199999999999999</v>
          </cell>
        </row>
        <row r="2249">
          <cell r="A2249">
            <v>323</v>
          </cell>
          <cell r="B2249">
            <v>19.899999999999999</v>
          </cell>
          <cell r="C2249">
            <v>10.199999999999999</v>
          </cell>
        </row>
        <row r="2250">
          <cell r="A2250">
            <v>323</v>
          </cell>
          <cell r="B2250">
            <v>19.899999999999999</v>
          </cell>
          <cell r="C2250">
            <v>10.199999999999999</v>
          </cell>
        </row>
        <row r="2251">
          <cell r="A2251">
            <v>323</v>
          </cell>
          <cell r="B2251">
            <v>19.899999999999999</v>
          </cell>
          <cell r="C2251">
            <v>10.199999999999999</v>
          </cell>
        </row>
        <row r="2252">
          <cell r="A2252">
            <v>323</v>
          </cell>
          <cell r="B2252">
            <v>19.899999999999999</v>
          </cell>
          <cell r="C2252">
            <v>10.1</v>
          </cell>
        </row>
        <row r="2253">
          <cell r="A2253">
            <v>324</v>
          </cell>
          <cell r="B2253">
            <v>19.899999999999999</v>
          </cell>
          <cell r="C2253">
            <v>10.1</v>
          </cell>
        </row>
        <row r="2254">
          <cell r="A2254">
            <v>324</v>
          </cell>
          <cell r="B2254">
            <v>19.899999999999999</v>
          </cell>
          <cell r="C2254">
            <v>10.1</v>
          </cell>
        </row>
        <row r="2255">
          <cell r="A2255">
            <v>324</v>
          </cell>
          <cell r="B2255">
            <v>19.899999999999999</v>
          </cell>
          <cell r="C2255">
            <v>10.1</v>
          </cell>
        </row>
        <row r="2256">
          <cell r="A2256">
            <v>324</v>
          </cell>
          <cell r="B2256">
            <v>19.899999999999999</v>
          </cell>
          <cell r="C2256">
            <v>10.1</v>
          </cell>
        </row>
        <row r="2257">
          <cell r="A2257">
            <v>324</v>
          </cell>
          <cell r="B2257">
            <v>19.8</v>
          </cell>
          <cell r="C2257">
            <v>10.1</v>
          </cell>
        </row>
        <row r="2258">
          <cell r="A2258">
            <v>324</v>
          </cell>
          <cell r="B2258">
            <v>19.8</v>
          </cell>
          <cell r="C2258">
            <v>10.1</v>
          </cell>
        </row>
        <row r="2259">
          <cell r="A2259">
            <v>324</v>
          </cell>
          <cell r="B2259">
            <v>19.8</v>
          </cell>
          <cell r="C2259">
            <v>10.1</v>
          </cell>
        </row>
        <row r="2260">
          <cell r="A2260">
            <v>325</v>
          </cell>
          <cell r="B2260">
            <v>19.8</v>
          </cell>
          <cell r="C2260">
            <v>10.1</v>
          </cell>
        </row>
        <row r="2261">
          <cell r="A2261">
            <v>325</v>
          </cell>
          <cell r="B2261">
            <v>19.8</v>
          </cell>
          <cell r="C2261">
            <v>10.1</v>
          </cell>
        </row>
        <row r="2262">
          <cell r="A2262">
            <v>325</v>
          </cell>
          <cell r="B2262">
            <v>19.8</v>
          </cell>
          <cell r="C2262">
            <v>10.1</v>
          </cell>
        </row>
        <row r="2263">
          <cell r="A2263">
            <v>325</v>
          </cell>
          <cell r="B2263">
            <v>19.8</v>
          </cell>
          <cell r="C2263">
            <v>10.1</v>
          </cell>
        </row>
        <row r="2264">
          <cell r="A2264">
            <v>325</v>
          </cell>
          <cell r="B2264">
            <v>19.8</v>
          </cell>
          <cell r="C2264">
            <v>10.1</v>
          </cell>
        </row>
        <row r="2265">
          <cell r="A2265">
            <v>325</v>
          </cell>
          <cell r="B2265">
            <v>19.7</v>
          </cell>
          <cell r="C2265">
            <v>10.1</v>
          </cell>
        </row>
        <row r="2266">
          <cell r="A2266">
            <v>325</v>
          </cell>
          <cell r="B2266">
            <v>19.7</v>
          </cell>
          <cell r="C2266">
            <v>10.1</v>
          </cell>
        </row>
        <row r="2267">
          <cell r="A2267">
            <v>326</v>
          </cell>
          <cell r="B2267">
            <v>19.7</v>
          </cell>
          <cell r="C2267">
            <v>10.1</v>
          </cell>
        </row>
        <row r="2268">
          <cell r="A2268">
            <v>326</v>
          </cell>
          <cell r="B2268">
            <v>19.7</v>
          </cell>
          <cell r="C2268">
            <v>10</v>
          </cell>
        </row>
        <row r="2269">
          <cell r="A2269">
            <v>326</v>
          </cell>
          <cell r="B2269">
            <v>19.7</v>
          </cell>
          <cell r="C2269">
            <v>10</v>
          </cell>
        </row>
        <row r="2270">
          <cell r="A2270">
            <v>326</v>
          </cell>
          <cell r="B2270">
            <v>19.7</v>
          </cell>
          <cell r="C2270">
            <v>10</v>
          </cell>
        </row>
        <row r="2271">
          <cell r="A2271">
            <v>326</v>
          </cell>
          <cell r="B2271">
            <v>19.7</v>
          </cell>
          <cell r="C2271">
            <v>10</v>
          </cell>
        </row>
        <row r="2272">
          <cell r="A2272">
            <v>326</v>
          </cell>
          <cell r="B2272">
            <v>19.7</v>
          </cell>
          <cell r="C2272">
            <v>10</v>
          </cell>
        </row>
        <row r="2273">
          <cell r="A2273">
            <v>326</v>
          </cell>
          <cell r="B2273">
            <v>19.600000000000001</v>
          </cell>
          <cell r="C2273">
            <v>10</v>
          </cell>
        </row>
        <row r="2274">
          <cell r="A2274">
            <v>327</v>
          </cell>
          <cell r="B2274">
            <v>19.600000000000001</v>
          </cell>
          <cell r="C2274">
            <v>10</v>
          </cell>
        </row>
        <row r="2275">
          <cell r="A2275">
            <v>327</v>
          </cell>
          <cell r="B2275">
            <v>19.600000000000001</v>
          </cell>
          <cell r="C2275">
            <v>10</v>
          </cell>
        </row>
        <row r="2276">
          <cell r="A2276">
            <v>327</v>
          </cell>
          <cell r="B2276">
            <v>19.600000000000001</v>
          </cell>
          <cell r="C2276">
            <v>9.99</v>
          </cell>
        </row>
        <row r="2277">
          <cell r="A2277">
            <v>327</v>
          </cell>
          <cell r="B2277">
            <v>19.600000000000001</v>
          </cell>
          <cell r="C2277">
            <v>9.99</v>
          </cell>
        </row>
        <row r="2278">
          <cell r="A2278">
            <v>327</v>
          </cell>
          <cell r="B2278">
            <v>19.600000000000001</v>
          </cell>
          <cell r="C2278">
            <v>9.98</v>
          </cell>
        </row>
        <row r="2279">
          <cell r="A2279">
            <v>327</v>
          </cell>
          <cell r="B2279">
            <v>19.600000000000001</v>
          </cell>
          <cell r="C2279">
            <v>9.9700000000000006</v>
          </cell>
        </row>
        <row r="2280">
          <cell r="A2280">
            <v>327</v>
          </cell>
          <cell r="B2280">
            <v>19.600000000000001</v>
          </cell>
          <cell r="C2280">
            <v>9.9700000000000006</v>
          </cell>
        </row>
        <row r="2281">
          <cell r="A2281">
            <v>328</v>
          </cell>
          <cell r="B2281">
            <v>19.5</v>
          </cell>
          <cell r="C2281">
            <v>9.9600000000000009</v>
          </cell>
        </row>
        <row r="2282">
          <cell r="A2282">
            <v>328</v>
          </cell>
          <cell r="B2282">
            <v>19.5</v>
          </cell>
          <cell r="C2282">
            <v>9.9600000000000009</v>
          </cell>
        </row>
        <row r="2283">
          <cell r="A2283">
            <v>328</v>
          </cell>
          <cell r="B2283">
            <v>19.5</v>
          </cell>
          <cell r="C2283">
            <v>9.9499999999999993</v>
          </cell>
        </row>
        <row r="2284">
          <cell r="A2284">
            <v>328</v>
          </cell>
          <cell r="B2284">
            <v>19.5</v>
          </cell>
          <cell r="C2284">
            <v>9.94</v>
          </cell>
        </row>
        <row r="2285">
          <cell r="A2285">
            <v>328</v>
          </cell>
          <cell r="B2285">
            <v>19.5</v>
          </cell>
          <cell r="C2285">
            <v>9.94</v>
          </cell>
        </row>
        <row r="2286">
          <cell r="A2286">
            <v>328</v>
          </cell>
          <cell r="B2286">
            <v>19.5</v>
          </cell>
          <cell r="C2286">
            <v>9.93</v>
          </cell>
        </row>
        <row r="2287">
          <cell r="A2287">
            <v>328</v>
          </cell>
          <cell r="B2287">
            <v>19.5</v>
          </cell>
          <cell r="C2287">
            <v>9.92</v>
          </cell>
        </row>
        <row r="2288">
          <cell r="A2288">
            <v>329</v>
          </cell>
          <cell r="B2288">
            <v>19.5</v>
          </cell>
          <cell r="C2288">
            <v>9.92</v>
          </cell>
        </row>
        <row r="2289">
          <cell r="A2289">
            <v>329</v>
          </cell>
          <cell r="B2289">
            <v>19.399999999999999</v>
          </cell>
          <cell r="C2289">
            <v>9.91</v>
          </cell>
        </row>
        <row r="2290">
          <cell r="A2290">
            <v>329</v>
          </cell>
          <cell r="B2290">
            <v>19.399999999999999</v>
          </cell>
          <cell r="C2290">
            <v>9.9</v>
          </cell>
        </row>
        <row r="2291">
          <cell r="A2291">
            <v>329</v>
          </cell>
          <cell r="B2291">
            <v>19.399999999999999</v>
          </cell>
          <cell r="C2291">
            <v>9.9</v>
          </cell>
        </row>
        <row r="2292">
          <cell r="A2292">
            <v>329</v>
          </cell>
          <cell r="B2292">
            <v>19.399999999999999</v>
          </cell>
          <cell r="C2292">
            <v>9.89</v>
          </cell>
        </row>
        <row r="2293">
          <cell r="A2293">
            <v>329</v>
          </cell>
          <cell r="B2293">
            <v>19.399999999999999</v>
          </cell>
          <cell r="C2293">
            <v>9.89</v>
          </cell>
        </row>
        <row r="2294">
          <cell r="A2294">
            <v>329</v>
          </cell>
          <cell r="B2294">
            <v>19.399999999999999</v>
          </cell>
          <cell r="C2294">
            <v>9.8800000000000008</v>
          </cell>
        </row>
        <row r="2295">
          <cell r="A2295">
            <v>330</v>
          </cell>
          <cell r="B2295">
            <v>19.399999999999999</v>
          </cell>
          <cell r="C2295">
            <v>9.8699999999999992</v>
          </cell>
        </row>
        <row r="2296">
          <cell r="A2296">
            <v>330</v>
          </cell>
          <cell r="B2296">
            <v>19.399999999999999</v>
          </cell>
          <cell r="C2296">
            <v>9.8699999999999992</v>
          </cell>
        </row>
        <row r="2297">
          <cell r="A2297">
            <v>330</v>
          </cell>
          <cell r="B2297">
            <v>19.3</v>
          </cell>
          <cell r="C2297">
            <v>9.86</v>
          </cell>
        </row>
        <row r="2298">
          <cell r="A2298">
            <v>330</v>
          </cell>
          <cell r="B2298">
            <v>19.3</v>
          </cell>
          <cell r="C2298">
            <v>9.85</v>
          </cell>
        </row>
        <row r="2299">
          <cell r="A2299">
            <v>330</v>
          </cell>
          <cell r="B2299">
            <v>19.3</v>
          </cell>
          <cell r="C2299">
            <v>9.85</v>
          </cell>
        </row>
        <row r="2300">
          <cell r="A2300">
            <v>330</v>
          </cell>
          <cell r="B2300">
            <v>19.3</v>
          </cell>
          <cell r="C2300">
            <v>9.84</v>
          </cell>
        </row>
        <row r="2301">
          <cell r="A2301">
            <v>330</v>
          </cell>
          <cell r="B2301">
            <v>19.3</v>
          </cell>
          <cell r="C2301">
            <v>9.83</v>
          </cell>
        </row>
        <row r="2302">
          <cell r="A2302">
            <v>331</v>
          </cell>
          <cell r="B2302">
            <v>19.3</v>
          </cell>
          <cell r="C2302">
            <v>9.83</v>
          </cell>
        </row>
        <row r="2303">
          <cell r="A2303">
            <v>331</v>
          </cell>
          <cell r="B2303">
            <v>19.3</v>
          </cell>
          <cell r="C2303">
            <v>9.82</v>
          </cell>
        </row>
        <row r="2304">
          <cell r="A2304">
            <v>331</v>
          </cell>
          <cell r="B2304">
            <v>19.3</v>
          </cell>
          <cell r="C2304">
            <v>9.82</v>
          </cell>
        </row>
        <row r="2305">
          <cell r="A2305">
            <v>331</v>
          </cell>
          <cell r="B2305">
            <v>19.2</v>
          </cell>
          <cell r="C2305">
            <v>9.81</v>
          </cell>
        </row>
        <row r="2306">
          <cell r="A2306">
            <v>331</v>
          </cell>
          <cell r="B2306">
            <v>19.2</v>
          </cell>
          <cell r="C2306">
            <v>9.8000000000000007</v>
          </cell>
        </row>
        <row r="2307">
          <cell r="A2307">
            <v>331</v>
          </cell>
          <cell r="B2307">
            <v>19.2</v>
          </cell>
          <cell r="C2307">
            <v>9.8000000000000007</v>
          </cell>
        </row>
        <row r="2308">
          <cell r="A2308">
            <v>331</v>
          </cell>
          <cell r="B2308">
            <v>19.2</v>
          </cell>
          <cell r="C2308">
            <v>9.7899999999999991</v>
          </cell>
        </row>
        <row r="2309">
          <cell r="A2309">
            <v>332</v>
          </cell>
          <cell r="B2309">
            <v>19.2</v>
          </cell>
          <cell r="C2309">
            <v>9.7799999999999994</v>
          </cell>
        </row>
        <row r="2310">
          <cell r="A2310">
            <v>332</v>
          </cell>
          <cell r="B2310">
            <v>19.2</v>
          </cell>
          <cell r="C2310">
            <v>9.7799999999999994</v>
          </cell>
        </row>
        <row r="2311">
          <cell r="A2311">
            <v>332</v>
          </cell>
          <cell r="B2311">
            <v>19.2</v>
          </cell>
          <cell r="C2311">
            <v>9.77</v>
          </cell>
        </row>
        <row r="2312">
          <cell r="A2312">
            <v>332</v>
          </cell>
          <cell r="B2312">
            <v>19.2</v>
          </cell>
          <cell r="C2312">
            <v>9.77</v>
          </cell>
        </row>
        <row r="2313">
          <cell r="A2313">
            <v>332</v>
          </cell>
          <cell r="B2313">
            <v>19.100000000000001</v>
          </cell>
          <cell r="C2313">
            <v>9.76</v>
          </cell>
        </row>
        <row r="2314">
          <cell r="A2314">
            <v>332</v>
          </cell>
          <cell r="B2314">
            <v>19.100000000000001</v>
          </cell>
          <cell r="C2314">
            <v>9.75</v>
          </cell>
        </row>
        <row r="2315">
          <cell r="A2315">
            <v>332</v>
          </cell>
          <cell r="B2315">
            <v>19.100000000000001</v>
          </cell>
          <cell r="C2315">
            <v>9.75</v>
          </cell>
        </row>
        <row r="2316">
          <cell r="A2316">
            <v>333</v>
          </cell>
          <cell r="B2316">
            <v>19.100000000000001</v>
          </cell>
          <cell r="C2316">
            <v>9.74</v>
          </cell>
        </row>
        <row r="2317">
          <cell r="A2317">
            <v>333</v>
          </cell>
          <cell r="B2317">
            <v>19.100000000000001</v>
          </cell>
          <cell r="C2317">
            <v>9.73</v>
          </cell>
        </row>
        <row r="2318">
          <cell r="A2318">
            <v>333</v>
          </cell>
          <cell r="B2318">
            <v>19.100000000000001</v>
          </cell>
          <cell r="C2318">
            <v>9.73</v>
          </cell>
        </row>
        <row r="2319">
          <cell r="A2319">
            <v>333</v>
          </cell>
          <cell r="B2319">
            <v>19.100000000000001</v>
          </cell>
          <cell r="C2319">
            <v>9.7200000000000006</v>
          </cell>
        </row>
        <row r="2320">
          <cell r="A2320">
            <v>333</v>
          </cell>
          <cell r="B2320">
            <v>19.100000000000001</v>
          </cell>
          <cell r="C2320">
            <v>9.7100000000000009</v>
          </cell>
        </row>
        <row r="2321">
          <cell r="A2321">
            <v>333</v>
          </cell>
          <cell r="B2321">
            <v>19</v>
          </cell>
          <cell r="C2321">
            <v>9.7100000000000009</v>
          </cell>
        </row>
        <row r="2322">
          <cell r="A2322">
            <v>334</v>
          </cell>
          <cell r="B2322">
            <v>19</v>
          </cell>
          <cell r="C2322">
            <v>9.6999999999999993</v>
          </cell>
        </row>
        <row r="2323">
          <cell r="A2323">
            <v>334</v>
          </cell>
          <cell r="B2323">
            <v>19</v>
          </cell>
          <cell r="C2323">
            <v>9.6999999999999993</v>
          </cell>
        </row>
        <row r="2324">
          <cell r="A2324">
            <v>334</v>
          </cell>
          <cell r="B2324">
            <v>19</v>
          </cell>
          <cell r="C2324">
            <v>9.69</v>
          </cell>
        </row>
        <row r="2325">
          <cell r="A2325">
            <v>334</v>
          </cell>
          <cell r="B2325">
            <v>19</v>
          </cell>
          <cell r="C2325">
            <v>9.68</v>
          </cell>
        </row>
        <row r="2326">
          <cell r="A2326">
            <v>334</v>
          </cell>
          <cell r="B2326">
            <v>19</v>
          </cell>
          <cell r="C2326">
            <v>9.68</v>
          </cell>
        </row>
        <row r="2327">
          <cell r="A2327">
            <v>334</v>
          </cell>
          <cell r="B2327">
            <v>19</v>
          </cell>
          <cell r="C2327">
            <v>9.67</v>
          </cell>
        </row>
        <row r="2328">
          <cell r="A2328">
            <v>334</v>
          </cell>
          <cell r="B2328">
            <v>19</v>
          </cell>
          <cell r="C2328">
            <v>9.66</v>
          </cell>
        </row>
        <row r="2329">
          <cell r="A2329">
            <v>335</v>
          </cell>
          <cell r="B2329">
            <v>18.899999999999999</v>
          </cell>
          <cell r="C2329">
            <v>9.66</v>
          </cell>
        </row>
        <row r="2330">
          <cell r="A2330">
            <v>335</v>
          </cell>
          <cell r="B2330">
            <v>18.899999999999999</v>
          </cell>
          <cell r="C2330">
            <v>9.65</v>
          </cell>
        </row>
        <row r="2331">
          <cell r="A2331">
            <v>335</v>
          </cell>
          <cell r="B2331">
            <v>18.899999999999999</v>
          </cell>
          <cell r="C2331">
            <v>9.65</v>
          </cell>
        </row>
        <row r="2332">
          <cell r="A2332">
            <v>335</v>
          </cell>
          <cell r="B2332">
            <v>18.899999999999999</v>
          </cell>
          <cell r="C2332">
            <v>9.64</v>
          </cell>
        </row>
        <row r="2333">
          <cell r="A2333">
            <v>335</v>
          </cell>
          <cell r="B2333">
            <v>18.899999999999999</v>
          </cell>
          <cell r="C2333">
            <v>9.6300000000000008</v>
          </cell>
        </row>
        <row r="2334">
          <cell r="A2334">
            <v>335</v>
          </cell>
          <cell r="B2334">
            <v>18.899999999999999</v>
          </cell>
          <cell r="C2334">
            <v>9.6300000000000008</v>
          </cell>
        </row>
        <row r="2335">
          <cell r="A2335">
            <v>335</v>
          </cell>
          <cell r="B2335">
            <v>18.899999999999999</v>
          </cell>
          <cell r="C2335">
            <v>9.6199999999999992</v>
          </cell>
        </row>
        <row r="2336">
          <cell r="A2336">
            <v>336</v>
          </cell>
          <cell r="B2336">
            <v>18.899999999999999</v>
          </cell>
          <cell r="C2336">
            <v>9.6199999999999992</v>
          </cell>
        </row>
        <row r="2337">
          <cell r="A2337">
            <v>336</v>
          </cell>
          <cell r="B2337">
            <v>18.899999999999999</v>
          </cell>
          <cell r="C2337">
            <v>9.61</v>
          </cell>
        </row>
        <row r="2338">
          <cell r="A2338">
            <v>336</v>
          </cell>
          <cell r="B2338">
            <v>18.8</v>
          </cell>
          <cell r="C2338">
            <v>9.6</v>
          </cell>
        </row>
        <row r="2339">
          <cell r="A2339">
            <v>336</v>
          </cell>
          <cell r="B2339">
            <v>18.8</v>
          </cell>
          <cell r="C2339">
            <v>9.6</v>
          </cell>
        </row>
        <row r="2340">
          <cell r="A2340">
            <v>336</v>
          </cell>
          <cell r="B2340">
            <v>18.8</v>
          </cell>
          <cell r="C2340">
            <v>9.59</v>
          </cell>
        </row>
        <row r="2341">
          <cell r="A2341">
            <v>336</v>
          </cell>
          <cell r="B2341">
            <v>18.8</v>
          </cell>
          <cell r="C2341">
            <v>9.58</v>
          </cell>
        </row>
        <row r="2342">
          <cell r="A2342">
            <v>336</v>
          </cell>
          <cell r="B2342">
            <v>18.8</v>
          </cell>
          <cell r="C2342">
            <v>9.58</v>
          </cell>
        </row>
        <row r="2343">
          <cell r="A2343">
            <v>337</v>
          </cell>
          <cell r="B2343">
            <v>18.8</v>
          </cell>
          <cell r="C2343">
            <v>9.57</v>
          </cell>
        </row>
        <row r="2344">
          <cell r="A2344">
            <v>337</v>
          </cell>
          <cell r="B2344">
            <v>18.8</v>
          </cell>
          <cell r="C2344">
            <v>9.57</v>
          </cell>
        </row>
        <row r="2345">
          <cell r="A2345">
            <v>337</v>
          </cell>
          <cell r="B2345">
            <v>18.8</v>
          </cell>
          <cell r="C2345">
            <v>9.56</v>
          </cell>
        </row>
        <row r="2346">
          <cell r="A2346">
            <v>337</v>
          </cell>
          <cell r="B2346">
            <v>18.7</v>
          </cell>
          <cell r="C2346">
            <v>9.5500000000000007</v>
          </cell>
        </row>
        <row r="2347">
          <cell r="A2347">
            <v>337</v>
          </cell>
          <cell r="B2347">
            <v>18.7</v>
          </cell>
          <cell r="C2347">
            <v>9.5500000000000007</v>
          </cell>
        </row>
        <row r="2348">
          <cell r="A2348">
            <v>337</v>
          </cell>
          <cell r="B2348">
            <v>18.7</v>
          </cell>
          <cell r="C2348">
            <v>9.5399999999999991</v>
          </cell>
        </row>
        <row r="2349">
          <cell r="A2349">
            <v>337</v>
          </cell>
          <cell r="B2349">
            <v>18.7</v>
          </cell>
          <cell r="C2349">
            <v>9.5399999999999991</v>
          </cell>
        </row>
        <row r="2350">
          <cell r="A2350">
            <v>338</v>
          </cell>
          <cell r="B2350">
            <v>18.7</v>
          </cell>
          <cell r="C2350">
            <v>9.5299999999999994</v>
          </cell>
        </row>
        <row r="2351">
          <cell r="A2351">
            <v>338</v>
          </cell>
          <cell r="B2351">
            <v>18.7</v>
          </cell>
          <cell r="C2351">
            <v>9.52</v>
          </cell>
        </row>
        <row r="2352">
          <cell r="A2352">
            <v>338</v>
          </cell>
          <cell r="B2352">
            <v>18.7</v>
          </cell>
          <cell r="C2352">
            <v>9.52</v>
          </cell>
        </row>
        <row r="2353">
          <cell r="A2353">
            <v>338</v>
          </cell>
          <cell r="B2353">
            <v>18.7</v>
          </cell>
          <cell r="C2353">
            <v>9.51</v>
          </cell>
        </row>
        <row r="2354">
          <cell r="A2354">
            <v>338</v>
          </cell>
          <cell r="B2354">
            <v>18.600000000000001</v>
          </cell>
          <cell r="C2354">
            <v>9.5</v>
          </cell>
        </row>
        <row r="2355">
          <cell r="A2355">
            <v>338</v>
          </cell>
          <cell r="B2355">
            <v>18.600000000000001</v>
          </cell>
          <cell r="C2355">
            <v>9.5</v>
          </cell>
        </row>
        <row r="2356">
          <cell r="A2356">
            <v>338</v>
          </cell>
          <cell r="B2356">
            <v>18.600000000000001</v>
          </cell>
          <cell r="C2356">
            <v>9.49</v>
          </cell>
        </row>
        <row r="2357">
          <cell r="A2357">
            <v>339</v>
          </cell>
          <cell r="B2357">
            <v>18.600000000000001</v>
          </cell>
          <cell r="C2357">
            <v>9.49</v>
          </cell>
        </row>
        <row r="2358">
          <cell r="A2358">
            <v>339</v>
          </cell>
          <cell r="B2358">
            <v>18.600000000000001</v>
          </cell>
          <cell r="C2358">
            <v>9.48</v>
          </cell>
        </row>
        <row r="2359">
          <cell r="A2359">
            <v>339</v>
          </cell>
          <cell r="B2359">
            <v>18.600000000000001</v>
          </cell>
          <cell r="C2359">
            <v>9.4700000000000006</v>
          </cell>
        </row>
        <row r="2360">
          <cell r="A2360">
            <v>339</v>
          </cell>
          <cell r="B2360">
            <v>18.600000000000001</v>
          </cell>
          <cell r="C2360">
            <v>9.4700000000000006</v>
          </cell>
        </row>
        <row r="2361">
          <cell r="A2361">
            <v>339</v>
          </cell>
          <cell r="B2361">
            <v>18.600000000000001</v>
          </cell>
          <cell r="C2361">
            <v>9.4600000000000009</v>
          </cell>
        </row>
        <row r="2362">
          <cell r="A2362">
            <v>339</v>
          </cell>
          <cell r="B2362">
            <v>18.5</v>
          </cell>
          <cell r="C2362">
            <v>9.4600000000000009</v>
          </cell>
        </row>
        <row r="2363">
          <cell r="A2363">
            <v>339</v>
          </cell>
          <cell r="B2363">
            <v>18.5</v>
          </cell>
          <cell r="C2363">
            <v>9.4499999999999993</v>
          </cell>
        </row>
        <row r="2364">
          <cell r="A2364">
            <v>340</v>
          </cell>
          <cell r="B2364">
            <v>18.5</v>
          </cell>
          <cell r="C2364">
            <v>9.44</v>
          </cell>
        </row>
        <row r="2365">
          <cell r="A2365">
            <v>340</v>
          </cell>
          <cell r="B2365">
            <v>18.5</v>
          </cell>
          <cell r="C2365">
            <v>9.44</v>
          </cell>
        </row>
        <row r="2366">
          <cell r="A2366">
            <v>340</v>
          </cell>
          <cell r="B2366">
            <v>18.5</v>
          </cell>
          <cell r="C2366">
            <v>9.43</v>
          </cell>
        </row>
        <row r="2367">
          <cell r="A2367">
            <v>340</v>
          </cell>
          <cell r="B2367">
            <v>18.5</v>
          </cell>
          <cell r="C2367">
            <v>9.43</v>
          </cell>
        </row>
        <row r="2368">
          <cell r="A2368">
            <v>340</v>
          </cell>
          <cell r="B2368">
            <v>18.5</v>
          </cell>
          <cell r="C2368">
            <v>9.42</v>
          </cell>
        </row>
        <row r="2369">
          <cell r="A2369">
            <v>340</v>
          </cell>
          <cell r="B2369">
            <v>18.5</v>
          </cell>
          <cell r="C2369">
            <v>9.41</v>
          </cell>
        </row>
        <row r="2370">
          <cell r="A2370">
            <v>340</v>
          </cell>
          <cell r="B2370">
            <v>18.5</v>
          </cell>
          <cell r="C2370">
            <v>9.41</v>
          </cell>
        </row>
        <row r="2371">
          <cell r="A2371">
            <v>341</v>
          </cell>
          <cell r="B2371">
            <v>18.399999999999999</v>
          </cell>
          <cell r="C2371">
            <v>9.4</v>
          </cell>
        </row>
        <row r="2372">
          <cell r="A2372">
            <v>341</v>
          </cell>
          <cell r="B2372">
            <v>18.399999999999999</v>
          </cell>
          <cell r="C2372">
            <v>9.4</v>
          </cell>
        </row>
        <row r="2373">
          <cell r="A2373">
            <v>341</v>
          </cell>
          <cell r="B2373">
            <v>18.399999999999999</v>
          </cell>
          <cell r="C2373">
            <v>9.39</v>
          </cell>
        </row>
        <row r="2374">
          <cell r="A2374">
            <v>341</v>
          </cell>
          <cell r="B2374">
            <v>18.399999999999999</v>
          </cell>
          <cell r="C2374">
            <v>9.3800000000000008</v>
          </cell>
        </row>
        <row r="2375">
          <cell r="A2375">
            <v>341</v>
          </cell>
          <cell r="B2375">
            <v>18.399999999999999</v>
          </cell>
          <cell r="C2375">
            <v>9.3800000000000008</v>
          </cell>
        </row>
        <row r="2376">
          <cell r="A2376">
            <v>341</v>
          </cell>
          <cell r="B2376">
            <v>18.399999999999999</v>
          </cell>
          <cell r="C2376">
            <v>9.3699999999999992</v>
          </cell>
        </row>
        <row r="2377">
          <cell r="A2377">
            <v>341</v>
          </cell>
          <cell r="B2377">
            <v>18.399999999999999</v>
          </cell>
          <cell r="C2377">
            <v>9.36</v>
          </cell>
        </row>
        <row r="2378">
          <cell r="A2378">
            <v>342</v>
          </cell>
          <cell r="B2378">
            <v>18.399999999999999</v>
          </cell>
          <cell r="C2378">
            <v>9.36</v>
          </cell>
        </row>
        <row r="2379">
          <cell r="A2379">
            <v>342</v>
          </cell>
          <cell r="B2379">
            <v>18.3</v>
          </cell>
          <cell r="C2379">
            <v>9.35</v>
          </cell>
        </row>
        <row r="2380">
          <cell r="A2380">
            <v>342</v>
          </cell>
          <cell r="B2380">
            <v>18.3</v>
          </cell>
          <cell r="C2380">
            <v>9.35</v>
          </cell>
        </row>
        <row r="2381">
          <cell r="A2381">
            <v>342</v>
          </cell>
          <cell r="B2381">
            <v>18.3</v>
          </cell>
          <cell r="C2381">
            <v>9.34</v>
          </cell>
        </row>
        <row r="2382">
          <cell r="A2382">
            <v>342</v>
          </cell>
          <cell r="B2382">
            <v>18.3</v>
          </cell>
          <cell r="C2382">
            <v>9.33</v>
          </cell>
        </row>
        <row r="2383">
          <cell r="A2383">
            <v>342</v>
          </cell>
          <cell r="B2383">
            <v>18.3</v>
          </cell>
          <cell r="C2383">
            <v>9.33</v>
          </cell>
        </row>
        <row r="2384">
          <cell r="A2384">
            <v>342</v>
          </cell>
          <cell r="B2384">
            <v>18.3</v>
          </cell>
          <cell r="C2384">
            <v>9.32</v>
          </cell>
        </row>
        <row r="2385">
          <cell r="A2385">
            <v>343</v>
          </cell>
          <cell r="B2385">
            <v>18.3</v>
          </cell>
          <cell r="C2385">
            <v>9.32</v>
          </cell>
        </row>
        <row r="2386">
          <cell r="A2386">
            <v>343</v>
          </cell>
          <cell r="B2386">
            <v>18.3</v>
          </cell>
          <cell r="C2386">
            <v>9.31</v>
          </cell>
        </row>
        <row r="2387">
          <cell r="A2387">
            <v>343</v>
          </cell>
          <cell r="B2387">
            <v>18.3</v>
          </cell>
          <cell r="C2387">
            <v>9.3000000000000007</v>
          </cell>
        </row>
        <row r="2388">
          <cell r="A2388">
            <v>343</v>
          </cell>
          <cell r="B2388">
            <v>18.2</v>
          </cell>
          <cell r="C2388">
            <v>9.3000000000000007</v>
          </cell>
        </row>
        <row r="2389">
          <cell r="A2389">
            <v>343</v>
          </cell>
          <cell r="B2389">
            <v>18.2</v>
          </cell>
          <cell r="C2389">
            <v>9.2899999999999991</v>
          </cell>
        </row>
        <row r="2390">
          <cell r="A2390">
            <v>343</v>
          </cell>
          <cell r="B2390">
            <v>18.2</v>
          </cell>
          <cell r="C2390">
            <v>9.2899999999999991</v>
          </cell>
        </row>
        <row r="2391">
          <cell r="A2391">
            <v>343</v>
          </cell>
          <cell r="B2391">
            <v>18.2</v>
          </cell>
          <cell r="C2391">
            <v>9.2799999999999994</v>
          </cell>
        </row>
        <row r="2392">
          <cell r="A2392">
            <v>344</v>
          </cell>
          <cell r="B2392">
            <v>18.2</v>
          </cell>
          <cell r="C2392">
            <v>9.27</v>
          </cell>
        </row>
        <row r="2393">
          <cell r="A2393">
            <v>344</v>
          </cell>
          <cell r="B2393">
            <v>18.2</v>
          </cell>
          <cell r="C2393">
            <v>9.27</v>
          </cell>
        </row>
        <row r="2394">
          <cell r="A2394">
            <v>344</v>
          </cell>
          <cell r="B2394">
            <v>18.2</v>
          </cell>
          <cell r="C2394">
            <v>9.26</v>
          </cell>
        </row>
        <row r="2395">
          <cell r="A2395">
            <v>344</v>
          </cell>
          <cell r="B2395">
            <v>18.2</v>
          </cell>
          <cell r="C2395">
            <v>9.26</v>
          </cell>
        </row>
        <row r="2396">
          <cell r="A2396">
            <v>344</v>
          </cell>
          <cell r="B2396">
            <v>18.100000000000001</v>
          </cell>
          <cell r="C2396">
            <v>9.25</v>
          </cell>
        </row>
        <row r="2397">
          <cell r="A2397">
            <v>344</v>
          </cell>
          <cell r="B2397">
            <v>18.100000000000001</v>
          </cell>
          <cell r="C2397">
            <v>9.25</v>
          </cell>
        </row>
        <row r="2398">
          <cell r="A2398">
            <v>344</v>
          </cell>
          <cell r="B2398">
            <v>18.100000000000001</v>
          </cell>
          <cell r="C2398">
            <v>9.24</v>
          </cell>
        </row>
        <row r="2399">
          <cell r="A2399">
            <v>345</v>
          </cell>
          <cell r="B2399">
            <v>18.100000000000001</v>
          </cell>
          <cell r="C2399">
            <v>9.23</v>
          </cell>
        </row>
        <row r="2400">
          <cell r="A2400">
            <v>345</v>
          </cell>
          <cell r="B2400">
            <v>18.100000000000001</v>
          </cell>
          <cell r="C2400">
            <v>9.23</v>
          </cell>
        </row>
        <row r="2401">
          <cell r="A2401">
            <v>345</v>
          </cell>
          <cell r="B2401">
            <v>18.100000000000001</v>
          </cell>
          <cell r="C2401">
            <v>9.2200000000000006</v>
          </cell>
        </row>
        <row r="2402">
          <cell r="A2402">
            <v>345</v>
          </cell>
          <cell r="B2402">
            <v>18.100000000000001</v>
          </cell>
          <cell r="C2402">
            <v>9.2200000000000006</v>
          </cell>
        </row>
        <row r="2403">
          <cell r="A2403">
            <v>345</v>
          </cell>
          <cell r="B2403">
            <v>18.100000000000001</v>
          </cell>
          <cell r="C2403">
            <v>9.2100000000000009</v>
          </cell>
        </row>
        <row r="2404">
          <cell r="A2404">
            <v>345</v>
          </cell>
          <cell r="B2404">
            <v>18.100000000000001</v>
          </cell>
          <cell r="C2404">
            <v>9.1999999999999993</v>
          </cell>
        </row>
        <row r="2405">
          <cell r="A2405">
            <v>345</v>
          </cell>
          <cell r="B2405">
            <v>18</v>
          </cell>
          <cell r="C2405">
            <v>9.1999999999999993</v>
          </cell>
        </row>
        <row r="2406">
          <cell r="A2406">
            <v>346</v>
          </cell>
          <cell r="B2406">
            <v>18</v>
          </cell>
          <cell r="C2406">
            <v>9.19</v>
          </cell>
        </row>
        <row r="2407">
          <cell r="A2407">
            <v>346</v>
          </cell>
          <cell r="B2407">
            <v>18</v>
          </cell>
          <cell r="C2407">
            <v>9.19</v>
          </cell>
        </row>
        <row r="2408">
          <cell r="A2408">
            <v>346</v>
          </cell>
          <cell r="B2408">
            <v>18</v>
          </cell>
          <cell r="C2408">
            <v>9.18</v>
          </cell>
        </row>
        <row r="2409">
          <cell r="A2409">
            <v>346</v>
          </cell>
          <cell r="B2409">
            <v>18</v>
          </cell>
          <cell r="C2409">
            <v>9.17</v>
          </cell>
        </row>
        <row r="2410">
          <cell r="A2410">
            <v>346</v>
          </cell>
          <cell r="B2410">
            <v>18</v>
          </cell>
          <cell r="C2410">
            <v>9.17</v>
          </cell>
        </row>
        <row r="2411">
          <cell r="A2411">
            <v>346</v>
          </cell>
          <cell r="B2411">
            <v>18</v>
          </cell>
          <cell r="C2411">
            <v>9.16</v>
          </cell>
        </row>
        <row r="2412">
          <cell r="A2412">
            <v>346</v>
          </cell>
          <cell r="B2412">
            <v>18</v>
          </cell>
          <cell r="C2412">
            <v>9.16</v>
          </cell>
        </row>
        <row r="2413">
          <cell r="A2413">
            <v>347</v>
          </cell>
          <cell r="B2413">
            <v>18</v>
          </cell>
          <cell r="C2413">
            <v>9.15</v>
          </cell>
        </row>
        <row r="2414">
          <cell r="A2414">
            <v>347</v>
          </cell>
          <cell r="B2414">
            <v>17.899999999999999</v>
          </cell>
          <cell r="C2414">
            <v>9.14</v>
          </cell>
        </row>
        <row r="2415">
          <cell r="A2415">
            <v>347</v>
          </cell>
          <cell r="B2415">
            <v>17.899999999999999</v>
          </cell>
          <cell r="C2415">
            <v>9.14</v>
          </cell>
        </row>
        <row r="2416">
          <cell r="A2416">
            <v>347</v>
          </cell>
          <cell r="B2416">
            <v>17.899999999999999</v>
          </cell>
          <cell r="C2416">
            <v>9.1300000000000008</v>
          </cell>
        </row>
        <row r="2417">
          <cell r="A2417">
            <v>347</v>
          </cell>
          <cell r="B2417">
            <v>17.899999999999999</v>
          </cell>
          <cell r="C2417">
            <v>9.1300000000000008</v>
          </cell>
        </row>
        <row r="2418">
          <cell r="A2418">
            <v>347</v>
          </cell>
          <cell r="B2418">
            <v>17.899999999999999</v>
          </cell>
          <cell r="C2418">
            <v>9.1199999999999992</v>
          </cell>
        </row>
        <row r="2419">
          <cell r="A2419">
            <v>347</v>
          </cell>
          <cell r="B2419">
            <v>17.899999999999999</v>
          </cell>
          <cell r="C2419">
            <v>9.11</v>
          </cell>
        </row>
        <row r="2420">
          <cell r="A2420">
            <v>348</v>
          </cell>
          <cell r="B2420">
            <v>17.899999999999999</v>
          </cell>
          <cell r="C2420">
            <v>9.11</v>
          </cell>
        </row>
        <row r="2421">
          <cell r="A2421">
            <v>348</v>
          </cell>
          <cell r="B2421">
            <v>17.899999999999999</v>
          </cell>
          <cell r="C2421">
            <v>9.1</v>
          </cell>
        </row>
        <row r="2422">
          <cell r="A2422">
            <v>348</v>
          </cell>
          <cell r="B2422">
            <v>17.8</v>
          </cell>
          <cell r="C2422">
            <v>9.1</v>
          </cell>
        </row>
        <row r="2423">
          <cell r="A2423">
            <v>348</v>
          </cell>
          <cell r="B2423">
            <v>17.8</v>
          </cell>
          <cell r="C2423">
            <v>9.09</v>
          </cell>
        </row>
        <row r="2424">
          <cell r="A2424">
            <v>348</v>
          </cell>
          <cell r="B2424">
            <v>17.8</v>
          </cell>
          <cell r="C2424">
            <v>9.09</v>
          </cell>
        </row>
        <row r="2425">
          <cell r="A2425">
            <v>348</v>
          </cell>
          <cell r="B2425">
            <v>17.8</v>
          </cell>
          <cell r="C2425">
            <v>9.08</v>
          </cell>
        </row>
        <row r="2426">
          <cell r="A2426">
            <v>348</v>
          </cell>
          <cell r="B2426">
            <v>17.8</v>
          </cell>
          <cell r="C2426">
            <v>9.07</v>
          </cell>
        </row>
        <row r="2427">
          <cell r="A2427">
            <v>349</v>
          </cell>
          <cell r="B2427">
            <v>17.8</v>
          </cell>
          <cell r="C2427">
            <v>9.07</v>
          </cell>
        </row>
        <row r="2428">
          <cell r="A2428">
            <v>349</v>
          </cell>
          <cell r="B2428">
            <v>17.8</v>
          </cell>
          <cell r="C2428">
            <v>9.06</v>
          </cell>
        </row>
        <row r="2429">
          <cell r="A2429">
            <v>349</v>
          </cell>
          <cell r="B2429">
            <v>17.8</v>
          </cell>
          <cell r="C2429">
            <v>9.06</v>
          </cell>
        </row>
        <row r="2430">
          <cell r="A2430">
            <v>349</v>
          </cell>
          <cell r="B2430">
            <v>17.8</v>
          </cell>
          <cell r="C2430">
            <v>9.0500000000000007</v>
          </cell>
        </row>
        <row r="2431">
          <cell r="A2431">
            <v>349</v>
          </cell>
          <cell r="B2431">
            <v>17.7</v>
          </cell>
          <cell r="C2431">
            <v>9.0399999999999991</v>
          </cell>
        </row>
        <row r="2432">
          <cell r="A2432">
            <v>349</v>
          </cell>
          <cell r="B2432">
            <v>17.7</v>
          </cell>
          <cell r="C2432">
            <v>9.0399999999999991</v>
          </cell>
        </row>
        <row r="2433">
          <cell r="A2433">
            <v>349</v>
          </cell>
          <cell r="B2433">
            <v>17.7</v>
          </cell>
          <cell r="C2433">
            <v>9.0299999999999994</v>
          </cell>
        </row>
        <row r="2434">
          <cell r="A2434">
            <v>350</v>
          </cell>
          <cell r="B2434">
            <v>17.7</v>
          </cell>
          <cell r="C2434">
            <v>9.0299999999999994</v>
          </cell>
        </row>
        <row r="2435">
          <cell r="A2435">
            <v>350</v>
          </cell>
          <cell r="B2435">
            <v>17.7</v>
          </cell>
          <cell r="C2435">
            <v>9.02</v>
          </cell>
        </row>
        <row r="2436">
          <cell r="A2436">
            <v>350</v>
          </cell>
          <cell r="B2436">
            <v>17.7</v>
          </cell>
          <cell r="C2436">
            <v>9.02</v>
          </cell>
        </row>
        <row r="2437">
          <cell r="A2437">
            <v>350</v>
          </cell>
          <cell r="B2437">
            <v>17.7</v>
          </cell>
          <cell r="C2437">
            <v>9.01</v>
          </cell>
        </row>
        <row r="2438">
          <cell r="A2438">
            <v>350</v>
          </cell>
          <cell r="B2438">
            <v>17.7</v>
          </cell>
          <cell r="C2438">
            <v>9</v>
          </cell>
        </row>
        <row r="2439">
          <cell r="A2439">
            <v>350</v>
          </cell>
          <cell r="B2439">
            <v>17.7</v>
          </cell>
          <cell r="C2439">
            <v>9</v>
          </cell>
        </row>
        <row r="2440">
          <cell r="A2440">
            <v>350</v>
          </cell>
          <cell r="B2440">
            <v>17.600000000000001</v>
          </cell>
          <cell r="C2440">
            <v>8.99</v>
          </cell>
        </row>
        <row r="2441">
          <cell r="A2441">
            <v>351</v>
          </cell>
          <cell r="B2441">
            <v>17.600000000000001</v>
          </cell>
          <cell r="C2441">
            <v>8.99</v>
          </cell>
        </row>
        <row r="2442">
          <cell r="A2442">
            <v>351</v>
          </cell>
          <cell r="B2442">
            <v>17.600000000000001</v>
          </cell>
          <cell r="C2442">
            <v>8.98</v>
          </cell>
        </row>
        <row r="2443">
          <cell r="A2443">
            <v>351</v>
          </cell>
          <cell r="B2443">
            <v>17.600000000000001</v>
          </cell>
          <cell r="C2443">
            <v>8.98</v>
          </cell>
        </row>
        <row r="2444">
          <cell r="A2444">
            <v>351</v>
          </cell>
          <cell r="B2444">
            <v>17.600000000000001</v>
          </cell>
          <cell r="C2444">
            <v>8.9700000000000006</v>
          </cell>
        </row>
        <row r="2445">
          <cell r="A2445">
            <v>351</v>
          </cell>
          <cell r="B2445">
            <v>17.600000000000001</v>
          </cell>
          <cell r="C2445">
            <v>8.9600000000000009</v>
          </cell>
        </row>
        <row r="2446">
          <cell r="A2446">
            <v>351</v>
          </cell>
          <cell r="B2446">
            <v>17.600000000000001</v>
          </cell>
          <cell r="C2446">
            <v>8.9600000000000009</v>
          </cell>
        </row>
        <row r="2447">
          <cell r="A2447">
            <v>352</v>
          </cell>
          <cell r="B2447">
            <v>17.600000000000001</v>
          </cell>
          <cell r="C2447">
            <v>8.9499999999999993</v>
          </cell>
        </row>
        <row r="2448">
          <cell r="A2448">
            <v>352</v>
          </cell>
          <cell r="B2448">
            <v>17.600000000000001</v>
          </cell>
          <cell r="C2448">
            <v>8.9499999999999993</v>
          </cell>
        </row>
        <row r="2449">
          <cell r="A2449">
            <v>352</v>
          </cell>
          <cell r="B2449">
            <v>17.5</v>
          </cell>
          <cell r="C2449">
            <v>8.94</v>
          </cell>
        </row>
        <row r="2450">
          <cell r="A2450">
            <v>352</v>
          </cell>
          <cell r="B2450">
            <v>17.5</v>
          </cell>
          <cell r="C2450">
            <v>8.93</v>
          </cell>
        </row>
        <row r="2451">
          <cell r="A2451">
            <v>352</v>
          </cell>
          <cell r="B2451">
            <v>17.5</v>
          </cell>
          <cell r="C2451">
            <v>8.93</v>
          </cell>
        </row>
        <row r="2452">
          <cell r="A2452">
            <v>352</v>
          </cell>
          <cell r="B2452">
            <v>17.5</v>
          </cell>
          <cell r="C2452">
            <v>8.92</v>
          </cell>
        </row>
        <row r="2453">
          <cell r="A2453">
            <v>352</v>
          </cell>
          <cell r="B2453">
            <v>17.5</v>
          </cell>
          <cell r="C2453">
            <v>8.92</v>
          </cell>
        </row>
        <row r="2454">
          <cell r="A2454">
            <v>353</v>
          </cell>
          <cell r="B2454">
            <v>17.5</v>
          </cell>
          <cell r="C2454">
            <v>8.91</v>
          </cell>
        </row>
        <row r="2455">
          <cell r="A2455">
            <v>353</v>
          </cell>
          <cell r="B2455">
            <v>17.5</v>
          </cell>
          <cell r="C2455">
            <v>8.91</v>
          </cell>
        </row>
        <row r="2456">
          <cell r="A2456">
            <v>353</v>
          </cell>
          <cell r="B2456">
            <v>17.5</v>
          </cell>
          <cell r="C2456">
            <v>8.9</v>
          </cell>
        </row>
        <row r="2457">
          <cell r="A2457">
            <v>353</v>
          </cell>
          <cell r="B2457">
            <v>17.399999999999999</v>
          </cell>
          <cell r="C2457">
            <v>8.89</v>
          </cell>
        </row>
        <row r="2458">
          <cell r="A2458">
            <v>353</v>
          </cell>
          <cell r="B2458">
            <v>17.399999999999999</v>
          </cell>
          <cell r="C2458">
            <v>8.89</v>
          </cell>
        </row>
        <row r="2459">
          <cell r="A2459">
            <v>353</v>
          </cell>
          <cell r="B2459">
            <v>17.399999999999999</v>
          </cell>
          <cell r="C2459">
            <v>8.8800000000000008</v>
          </cell>
        </row>
        <row r="2460">
          <cell r="A2460">
            <v>353</v>
          </cell>
          <cell r="B2460">
            <v>17.399999999999999</v>
          </cell>
          <cell r="C2460">
            <v>8.8800000000000008</v>
          </cell>
        </row>
        <row r="2461">
          <cell r="A2461">
            <v>354</v>
          </cell>
          <cell r="B2461">
            <v>17.399999999999999</v>
          </cell>
          <cell r="C2461">
            <v>8.8699999999999992</v>
          </cell>
        </row>
        <row r="2462">
          <cell r="A2462">
            <v>354</v>
          </cell>
          <cell r="B2462">
            <v>17.399999999999999</v>
          </cell>
          <cell r="C2462">
            <v>8.8699999999999992</v>
          </cell>
        </row>
        <row r="2463">
          <cell r="A2463">
            <v>354</v>
          </cell>
          <cell r="B2463">
            <v>17.399999999999999</v>
          </cell>
          <cell r="C2463">
            <v>8.86</v>
          </cell>
        </row>
        <row r="2464">
          <cell r="A2464">
            <v>354</v>
          </cell>
          <cell r="B2464">
            <v>17.399999999999999</v>
          </cell>
          <cell r="C2464">
            <v>8.85</v>
          </cell>
        </row>
        <row r="2465">
          <cell r="A2465">
            <v>354</v>
          </cell>
          <cell r="B2465">
            <v>17.399999999999999</v>
          </cell>
          <cell r="C2465">
            <v>8.85</v>
          </cell>
        </row>
        <row r="2466">
          <cell r="A2466">
            <v>354</v>
          </cell>
          <cell r="B2466">
            <v>17.3</v>
          </cell>
          <cell r="C2466">
            <v>8.84</v>
          </cell>
        </row>
        <row r="2467">
          <cell r="A2467">
            <v>354</v>
          </cell>
          <cell r="B2467">
            <v>17.3</v>
          </cell>
          <cell r="C2467">
            <v>8.84</v>
          </cell>
        </row>
        <row r="2468">
          <cell r="A2468">
            <v>355</v>
          </cell>
          <cell r="B2468">
            <v>17.3</v>
          </cell>
          <cell r="C2468">
            <v>8.83</v>
          </cell>
        </row>
        <row r="2469">
          <cell r="A2469">
            <v>355</v>
          </cell>
          <cell r="B2469">
            <v>17.3</v>
          </cell>
          <cell r="C2469">
            <v>8.83</v>
          </cell>
        </row>
        <row r="2470">
          <cell r="A2470">
            <v>355</v>
          </cell>
          <cell r="B2470">
            <v>17.3</v>
          </cell>
          <cell r="C2470">
            <v>8.82</v>
          </cell>
        </row>
        <row r="2471">
          <cell r="A2471">
            <v>355</v>
          </cell>
          <cell r="B2471">
            <v>17.3</v>
          </cell>
          <cell r="C2471">
            <v>8.81</v>
          </cell>
        </row>
        <row r="2472">
          <cell r="A2472">
            <v>355</v>
          </cell>
          <cell r="B2472">
            <v>17.3</v>
          </cell>
          <cell r="C2472">
            <v>8.81</v>
          </cell>
        </row>
        <row r="2473">
          <cell r="A2473">
            <v>355</v>
          </cell>
          <cell r="B2473">
            <v>17.3</v>
          </cell>
          <cell r="C2473">
            <v>8.8000000000000007</v>
          </cell>
        </row>
        <row r="2474">
          <cell r="A2474">
            <v>355</v>
          </cell>
          <cell r="B2474">
            <v>17.3</v>
          </cell>
          <cell r="C2474">
            <v>8.8000000000000007</v>
          </cell>
        </row>
        <row r="2475">
          <cell r="A2475">
            <v>356</v>
          </cell>
          <cell r="B2475">
            <v>17.2</v>
          </cell>
          <cell r="C2475">
            <v>8.7899999999999991</v>
          </cell>
        </row>
        <row r="2476">
          <cell r="A2476">
            <v>356</v>
          </cell>
          <cell r="B2476">
            <v>17.2</v>
          </cell>
          <cell r="C2476">
            <v>8.7899999999999991</v>
          </cell>
        </row>
        <row r="2477">
          <cell r="A2477">
            <v>356</v>
          </cell>
          <cell r="B2477">
            <v>17.2</v>
          </cell>
          <cell r="C2477">
            <v>8.7799999999999994</v>
          </cell>
        </row>
        <row r="2478">
          <cell r="A2478">
            <v>356</v>
          </cell>
          <cell r="B2478">
            <v>17.2</v>
          </cell>
          <cell r="C2478">
            <v>8.7799999999999994</v>
          </cell>
        </row>
        <row r="2479">
          <cell r="A2479">
            <v>356</v>
          </cell>
          <cell r="B2479">
            <v>17.2</v>
          </cell>
          <cell r="C2479">
            <v>8.77</v>
          </cell>
        </row>
        <row r="2480">
          <cell r="A2480">
            <v>356</v>
          </cell>
          <cell r="B2480">
            <v>17.2</v>
          </cell>
          <cell r="C2480">
            <v>8.76</v>
          </cell>
        </row>
        <row r="2481">
          <cell r="A2481">
            <v>356</v>
          </cell>
          <cell r="B2481">
            <v>17.2</v>
          </cell>
          <cell r="C2481">
            <v>8.76</v>
          </cell>
        </row>
        <row r="2482">
          <cell r="A2482">
            <v>357</v>
          </cell>
          <cell r="B2482">
            <v>17.2</v>
          </cell>
          <cell r="C2482">
            <v>8.75</v>
          </cell>
        </row>
        <row r="2483">
          <cell r="A2483">
            <v>357</v>
          </cell>
          <cell r="B2483">
            <v>17.2</v>
          </cell>
          <cell r="C2483">
            <v>8.75</v>
          </cell>
        </row>
        <row r="2484">
          <cell r="A2484">
            <v>357</v>
          </cell>
          <cell r="B2484">
            <v>17.100000000000001</v>
          </cell>
          <cell r="C2484">
            <v>8.74</v>
          </cell>
        </row>
        <row r="2485">
          <cell r="A2485">
            <v>357</v>
          </cell>
          <cell r="B2485">
            <v>17.100000000000001</v>
          </cell>
          <cell r="C2485">
            <v>8.74</v>
          </cell>
        </row>
        <row r="2486">
          <cell r="A2486">
            <v>357</v>
          </cell>
          <cell r="B2486">
            <v>17.100000000000001</v>
          </cell>
          <cell r="C2486">
            <v>8.73</v>
          </cell>
        </row>
        <row r="2487">
          <cell r="A2487">
            <v>357</v>
          </cell>
          <cell r="B2487">
            <v>17.100000000000001</v>
          </cell>
          <cell r="C2487">
            <v>8.7200000000000006</v>
          </cell>
        </row>
        <row r="2488">
          <cell r="A2488">
            <v>357</v>
          </cell>
          <cell r="B2488">
            <v>17.100000000000001</v>
          </cell>
          <cell r="C2488">
            <v>8.7200000000000006</v>
          </cell>
        </row>
        <row r="2489">
          <cell r="A2489">
            <v>358</v>
          </cell>
          <cell r="B2489">
            <v>17.100000000000001</v>
          </cell>
          <cell r="C2489">
            <v>8.7100000000000009</v>
          </cell>
        </row>
        <row r="2490">
          <cell r="A2490">
            <v>358</v>
          </cell>
          <cell r="B2490">
            <v>17.100000000000001</v>
          </cell>
          <cell r="C2490">
            <v>8.7100000000000009</v>
          </cell>
        </row>
        <row r="2491">
          <cell r="A2491">
            <v>358</v>
          </cell>
          <cell r="B2491">
            <v>17.100000000000001</v>
          </cell>
          <cell r="C2491">
            <v>8.6999999999999993</v>
          </cell>
        </row>
        <row r="2492">
          <cell r="A2492">
            <v>358</v>
          </cell>
          <cell r="B2492">
            <v>17.100000000000001</v>
          </cell>
          <cell r="C2492">
            <v>8.6999999999999993</v>
          </cell>
        </row>
        <row r="2493">
          <cell r="A2493">
            <v>358</v>
          </cell>
          <cell r="B2493">
            <v>17</v>
          </cell>
          <cell r="C2493">
            <v>8.69</v>
          </cell>
        </row>
        <row r="2494">
          <cell r="A2494">
            <v>358</v>
          </cell>
          <cell r="B2494">
            <v>17</v>
          </cell>
          <cell r="C2494">
            <v>8.69</v>
          </cell>
        </row>
        <row r="2495">
          <cell r="A2495">
            <v>358</v>
          </cell>
          <cell r="B2495">
            <v>17</v>
          </cell>
          <cell r="C2495">
            <v>8.68</v>
          </cell>
        </row>
        <row r="2496">
          <cell r="A2496">
            <v>359</v>
          </cell>
          <cell r="B2496">
            <v>17</v>
          </cell>
          <cell r="C2496">
            <v>8.67</v>
          </cell>
        </row>
        <row r="2497">
          <cell r="A2497">
            <v>359</v>
          </cell>
          <cell r="B2497">
            <v>17</v>
          </cell>
          <cell r="C2497">
            <v>8.67</v>
          </cell>
        </row>
        <row r="2498">
          <cell r="A2498">
            <v>359</v>
          </cell>
          <cell r="B2498">
            <v>17</v>
          </cell>
          <cell r="C2498">
            <v>8.66</v>
          </cell>
        </row>
        <row r="2499">
          <cell r="A2499">
            <v>359</v>
          </cell>
          <cell r="B2499">
            <v>17</v>
          </cell>
          <cell r="C2499">
            <v>8.66</v>
          </cell>
        </row>
        <row r="2500">
          <cell r="A2500">
            <v>359</v>
          </cell>
          <cell r="B2500">
            <v>17</v>
          </cell>
          <cell r="C2500">
            <v>8.65</v>
          </cell>
        </row>
        <row r="2501">
          <cell r="A2501">
            <v>359</v>
          </cell>
          <cell r="B2501">
            <v>17</v>
          </cell>
          <cell r="C2501">
            <v>8.65</v>
          </cell>
        </row>
        <row r="2502">
          <cell r="A2502">
            <v>359</v>
          </cell>
          <cell r="B2502">
            <v>17</v>
          </cell>
          <cell r="C2502">
            <v>8.64</v>
          </cell>
        </row>
        <row r="2503">
          <cell r="A2503">
            <v>360</v>
          </cell>
          <cell r="B2503">
            <v>16.899999999999999</v>
          </cell>
          <cell r="C2503">
            <v>8.64</v>
          </cell>
        </row>
        <row r="2504">
          <cell r="A2504">
            <v>360</v>
          </cell>
          <cell r="B2504">
            <v>16.899999999999999</v>
          </cell>
          <cell r="C2504">
            <v>8.6300000000000008</v>
          </cell>
        </row>
        <row r="2505">
          <cell r="A2505">
            <v>360</v>
          </cell>
          <cell r="B2505">
            <v>16.899999999999999</v>
          </cell>
          <cell r="C2505">
            <v>8.6199999999999992</v>
          </cell>
        </row>
        <row r="2506">
          <cell r="A2506">
            <v>360</v>
          </cell>
          <cell r="B2506">
            <v>16.899999999999999</v>
          </cell>
          <cell r="C2506">
            <v>8.6199999999999992</v>
          </cell>
        </row>
        <row r="2507">
          <cell r="A2507">
            <v>360</v>
          </cell>
          <cell r="B2507">
            <v>16.899999999999999</v>
          </cell>
          <cell r="C2507">
            <v>8.61</v>
          </cell>
        </row>
        <row r="2508">
          <cell r="A2508">
            <v>360</v>
          </cell>
          <cell r="B2508">
            <v>16.899999999999999</v>
          </cell>
          <cell r="C2508">
            <v>8.61</v>
          </cell>
        </row>
        <row r="2509">
          <cell r="A2509">
            <v>360</v>
          </cell>
          <cell r="B2509">
            <v>16.899999999999999</v>
          </cell>
          <cell r="C2509">
            <v>8.6</v>
          </cell>
        </row>
        <row r="2510">
          <cell r="A2510">
            <v>361</v>
          </cell>
          <cell r="B2510">
            <v>16.899999999999999</v>
          </cell>
          <cell r="C2510">
            <v>8.6</v>
          </cell>
        </row>
        <row r="2511">
          <cell r="A2511">
            <v>361</v>
          </cell>
          <cell r="B2511">
            <v>16.899999999999999</v>
          </cell>
          <cell r="C2511">
            <v>8.59</v>
          </cell>
        </row>
        <row r="2512">
          <cell r="A2512">
            <v>361</v>
          </cell>
          <cell r="B2512">
            <v>16.8</v>
          </cell>
          <cell r="C2512">
            <v>8.59</v>
          </cell>
        </row>
        <row r="2513">
          <cell r="A2513">
            <v>361</v>
          </cell>
          <cell r="B2513">
            <v>16.8</v>
          </cell>
          <cell r="C2513">
            <v>8.58</v>
          </cell>
        </row>
        <row r="2514">
          <cell r="A2514">
            <v>361</v>
          </cell>
          <cell r="B2514">
            <v>16.8</v>
          </cell>
          <cell r="C2514">
            <v>8.57</v>
          </cell>
        </row>
        <row r="2515">
          <cell r="A2515">
            <v>361</v>
          </cell>
          <cell r="B2515">
            <v>16.8</v>
          </cell>
          <cell r="C2515">
            <v>8.57</v>
          </cell>
        </row>
        <row r="2516">
          <cell r="A2516">
            <v>361</v>
          </cell>
          <cell r="B2516">
            <v>16.8</v>
          </cell>
          <cell r="C2516">
            <v>8.56</v>
          </cell>
        </row>
        <row r="2517">
          <cell r="A2517">
            <v>362</v>
          </cell>
          <cell r="B2517">
            <v>16.8</v>
          </cell>
          <cell r="C2517">
            <v>8.56</v>
          </cell>
        </row>
        <row r="2518">
          <cell r="A2518">
            <v>362</v>
          </cell>
          <cell r="B2518">
            <v>16.8</v>
          </cell>
          <cell r="C2518">
            <v>8.5500000000000007</v>
          </cell>
        </row>
        <row r="2519">
          <cell r="A2519">
            <v>362</v>
          </cell>
          <cell r="B2519">
            <v>16.8</v>
          </cell>
          <cell r="C2519">
            <v>8.5500000000000007</v>
          </cell>
        </row>
        <row r="2520">
          <cell r="A2520">
            <v>362</v>
          </cell>
          <cell r="B2520">
            <v>16.8</v>
          </cell>
          <cell r="C2520">
            <v>8.5399999999999991</v>
          </cell>
        </row>
        <row r="2521">
          <cell r="A2521">
            <v>362</v>
          </cell>
          <cell r="B2521">
            <v>16.7</v>
          </cell>
          <cell r="C2521">
            <v>8.5399999999999991</v>
          </cell>
        </row>
        <row r="2522">
          <cell r="A2522">
            <v>362</v>
          </cell>
          <cell r="B2522">
            <v>16.7</v>
          </cell>
          <cell r="C2522">
            <v>8.5299999999999994</v>
          </cell>
        </row>
        <row r="2523">
          <cell r="A2523">
            <v>362</v>
          </cell>
          <cell r="B2523">
            <v>16.7</v>
          </cell>
          <cell r="C2523">
            <v>8.52</v>
          </cell>
        </row>
        <row r="2524">
          <cell r="A2524">
            <v>363</v>
          </cell>
          <cell r="B2524">
            <v>16.7</v>
          </cell>
          <cell r="C2524">
            <v>8.52</v>
          </cell>
        </row>
        <row r="2525">
          <cell r="A2525">
            <v>363</v>
          </cell>
          <cell r="B2525">
            <v>16.7</v>
          </cell>
          <cell r="C2525">
            <v>8.51</v>
          </cell>
        </row>
        <row r="2526">
          <cell r="A2526">
            <v>363</v>
          </cell>
          <cell r="B2526">
            <v>16.7</v>
          </cell>
          <cell r="C2526">
            <v>8.51</v>
          </cell>
        </row>
        <row r="2527">
          <cell r="A2527">
            <v>363</v>
          </cell>
          <cell r="B2527">
            <v>16.7</v>
          </cell>
          <cell r="C2527">
            <v>8.5</v>
          </cell>
        </row>
        <row r="2528">
          <cell r="A2528">
            <v>363</v>
          </cell>
          <cell r="B2528">
            <v>16.7</v>
          </cell>
          <cell r="C2528">
            <v>8.5</v>
          </cell>
        </row>
        <row r="2529">
          <cell r="A2529">
            <v>363</v>
          </cell>
          <cell r="B2529">
            <v>16.7</v>
          </cell>
          <cell r="C2529">
            <v>8.49</v>
          </cell>
        </row>
        <row r="2530">
          <cell r="A2530">
            <v>363</v>
          </cell>
          <cell r="B2530">
            <v>16.600000000000001</v>
          </cell>
          <cell r="C2530">
            <v>8.49</v>
          </cell>
        </row>
        <row r="2531">
          <cell r="A2531">
            <v>364</v>
          </cell>
          <cell r="B2531">
            <v>16.600000000000001</v>
          </cell>
          <cell r="C2531">
            <v>8.48</v>
          </cell>
        </row>
        <row r="2532">
          <cell r="A2532">
            <v>364</v>
          </cell>
          <cell r="B2532">
            <v>16.600000000000001</v>
          </cell>
          <cell r="C2532">
            <v>8.48</v>
          </cell>
        </row>
        <row r="2533">
          <cell r="A2533">
            <v>364</v>
          </cell>
          <cell r="B2533">
            <v>16.600000000000001</v>
          </cell>
          <cell r="C2533">
            <v>8.4700000000000006</v>
          </cell>
        </row>
        <row r="2534">
          <cell r="A2534">
            <v>364</v>
          </cell>
          <cell r="B2534">
            <v>16.600000000000001</v>
          </cell>
          <cell r="C2534">
            <v>8.4600000000000009</v>
          </cell>
        </row>
        <row r="2535">
          <cell r="A2535">
            <v>364</v>
          </cell>
          <cell r="B2535">
            <v>16.600000000000001</v>
          </cell>
          <cell r="C2535">
            <v>8.4600000000000009</v>
          </cell>
        </row>
        <row r="2536">
          <cell r="A2536">
            <v>364</v>
          </cell>
          <cell r="B2536">
            <v>16.600000000000001</v>
          </cell>
          <cell r="C2536">
            <v>8.4499999999999993</v>
          </cell>
        </row>
        <row r="2537">
          <cell r="A2537">
            <v>364</v>
          </cell>
          <cell r="B2537">
            <v>16.600000000000001</v>
          </cell>
          <cell r="C2537">
            <v>8.4499999999999993</v>
          </cell>
        </row>
        <row r="2538">
          <cell r="A2538">
            <v>365</v>
          </cell>
          <cell r="B2538">
            <v>16.600000000000001</v>
          </cell>
          <cell r="C2538">
            <v>8.44</v>
          </cell>
        </row>
        <row r="2539">
          <cell r="A2539">
            <v>365</v>
          </cell>
          <cell r="B2539">
            <v>16.600000000000001</v>
          </cell>
          <cell r="C2539">
            <v>8.44</v>
          </cell>
        </row>
        <row r="2540">
          <cell r="A2540">
            <v>365</v>
          </cell>
          <cell r="B2540">
            <v>16.5</v>
          </cell>
          <cell r="C2540">
            <v>8.43</v>
          </cell>
        </row>
        <row r="2541">
          <cell r="A2541">
            <v>365</v>
          </cell>
          <cell r="B2541">
            <v>16.5</v>
          </cell>
          <cell r="C2541">
            <v>8.43</v>
          </cell>
        </row>
        <row r="2542">
          <cell r="A2542">
            <v>365</v>
          </cell>
          <cell r="B2542">
            <v>16.5</v>
          </cell>
          <cell r="C2542">
            <v>8.42</v>
          </cell>
        </row>
        <row r="2543">
          <cell r="A2543">
            <v>365</v>
          </cell>
          <cell r="B2543">
            <v>16.5</v>
          </cell>
          <cell r="C2543">
            <v>8.42</v>
          </cell>
        </row>
        <row r="2544">
          <cell r="A2544">
            <v>365</v>
          </cell>
          <cell r="B2544">
            <v>16.5</v>
          </cell>
          <cell r="C2544">
            <v>8.41</v>
          </cell>
        </row>
        <row r="2545">
          <cell r="A2545">
            <v>366</v>
          </cell>
          <cell r="B2545">
            <v>16.5</v>
          </cell>
          <cell r="C2545">
            <v>8.4</v>
          </cell>
        </row>
        <row r="2546">
          <cell r="A2546">
            <v>366</v>
          </cell>
          <cell r="B2546">
            <v>16.5</v>
          </cell>
          <cell r="C2546">
            <v>8.4</v>
          </cell>
        </row>
        <row r="2547">
          <cell r="A2547">
            <v>366</v>
          </cell>
          <cell r="B2547">
            <v>16.5</v>
          </cell>
          <cell r="C2547">
            <v>8.39</v>
          </cell>
        </row>
        <row r="2548">
          <cell r="A2548">
            <v>366</v>
          </cell>
          <cell r="B2548">
            <v>16.5</v>
          </cell>
          <cell r="C2548">
            <v>8.39</v>
          </cell>
        </row>
        <row r="2549">
          <cell r="A2549">
            <v>366</v>
          </cell>
          <cell r="B2549">
            <v>16.399999999999999</v>
          </cell>
          <cell r="C2549">
            <v>8.3800000000000008</v>
          </cell>
        </row>
        <row r="2550">
          <cell r="A2550">
            <v>366</v>
          </cell>
          <cell r="B2550">
            <v>16.399999999999999</v>
          </cell>
          <cell r="C2550">
            <v>8.3800000000000008</v>
          </cell>
        </row>
        <row r="2551">
          <cell r="A2551">
            <v>366</v>
          </cell>
          <cell r="B2551">
            <v>16.399999999999999</v>
          </cell>
          <cell r="C2551">
            <v>8.3699999999999992</v>
          </cell>
        </row>
        <row r="2552">
          <cell r="A2552">
            <v>367</v>
          </cell>
          <cell r="B2552">
            <v>16.399999999999999</v>
          </cell>
          <cell r="C2552">
            <v>8.3699999999999992</v>
          </cell>
        </row>
        <row r="2553">
          <cell r="A2553">
            <v>367</v>
          </cell>
          <cell r="B2553">
            <v>16.399999999999999</v>
          </cell>
          <cell r="C2553">
            <v>8.36</v>
          </cell>
        </row>
        <row r="2554">
          <cell r="A2554">
            <v>367</v>
          </cell>
          <cell r="B2554">
            <v>16.399999999999999</v>
          </cell>
          <cell r="C2554">
            <v>8.36</v>
          </cell>
        </row>
        <row r="2555">
          <cell r="A2555">
            <v>367</v>
          </cell>
          <cell r="B2555">
            <v>16.399999999999999</v>
          </cell>
          <cell r="C2555">
            <v>8.35</v>
          </cell>
        </row>
        <row r="2556">
          <cell r="A2556">
            <v>367</v>
          </cell>
          <cell r="B2556">
            <v>16.399999999999999</v>
          </cell>
          <cell r="C2556">
            <v>8.35</v>
          </cell>
        </row>
        <row r="2557">
          <cell r="A2557">
            <v>367</v>
          </cell>
          <cell r="B2557">
            <v>16.399999999999999</v>
          </cell>
          <cell r="C2557">
            <v>8.34</v>
          </cell>
        </row>
        <row r="2558">
          <cell r="A2558">
            <v>367</v>
          </cell>
          <cell r="B2558">
            <v>16.399999999999999</v>
          </cell>
          <cell r="C2558">
            <v>8.33</v>
          </cell>
        </row>
        <row r="2559">
          <cell r="A2559">
            <v>368</v>
          </cell>
          <cell r="B2559">
            <v>16.3</v>
          </cell>
          <cell r="C2559">
            <v>8.33</v>
          </cell>
        </row>
        <row r="2560">
          <cell r="A2560">
            <v>368</v>
          </cell>
          <cell r="B2560">
            <v>16.3</v>
          </cell>
          <cell r="C2560">
            <v>8.32</v>
          </cell>
        </row>
        <row r="2561">
          <cell r="A2561">
            <v>368</v>
          </cell>
          <cell r="B2561">
            <v>16.3</v>
          </cell>
          <cell r="C2561">
            <v>8.32</v>
          </cell>
        </row>
        <row r="2562">
          <cell r="A2562">
            <v>368</v>
          </cell>
          <cell r="B2562">
            <v>16.3</v>
          </cell>
          <cell r="C2562">
            <v>8.31</v>
          </cell>
        </row>
        <row r="2563">
          <cell r="A2563">
            <v>368</v>
          </cell>
          <cell r="B2563">
            <v>16.3</v>
          </cell>
          <cell r="C2563">
            <v>8.31</v>
          </cell>
        </row>
        <row r="2564">
          <cell r="A2564">
            <v>368</v>
          </cell>
          <cell r="B2564">
            <v>16.3</v>
          </cell>
          <cell r="C2564">
            <v>8.3000000000000007</v>
          </cell>
        </row>
        <row r="2565">
          <cell r="A2565">
            <v>368</v>
          </cell>
          <cell r="B2565">
            <v>16.3</v>
          </cell>
          <cell r="C2565">
            <v>8.3000000000000007</v>
          </cell>
        </row>
        <row r="2566">
          <cell r="A2566">
            <v>369</v>
          </cell>
          <cell r="B2566">
            <v>16.3</v>
          </cell>
          <cell r="C2566">
            <v>8.2899999999999991</v>
          </cell>
        </row>
        <row r="2567">
          <cell r="A2567">
            <v>369</v>
          </cell>
          <cell r="B2567">
            <v>16.3</v>
          </cell>
          <cell r="C2567">
            <v>8.2899999999999991</v>
          </cell>
        </row>
        <row r="2568">
          <cell r="A2568">
            <v>369</v>
          </cell>
          <cell r="B2568">
            <v>16.2</v>
          </cell>
          <cell r="C2568">
            <v>8.2799999999999994</v>
          </cell>
        </row>
        <row r="2569">
          <cell r="A2569">
            <v>369</v>
          </cell>
          <cell r="B2569">
            <v>16.2</v>
          </cell>
          <cell r="C2569">
            <v>8.2799999999999994</v>
          </cell>
        </row>
        <row r="2570">
          <cell r="A2570">
            <v>369</v>
          </cell>
          <cell r="B2570">
            <v>16.2</v>
          </cell>
          <cell r="C2570">
            <v>8.27</v>
          </cell>
        </row>
        <row r="2571">
          <cell r="A2571">
            <v>369</v>
          </cell>
          <cell r="B2571">
            <v>16.2</v>
          </cell>
          <cell r="C2571">
            <v>8.27</v>
          </cell>
        </row>
        <row r="2572">
          <cell r="A2572">
            <v>370</v>
          </cell>
          <cell r="B2572">
            <v>16.2</v>
          </cell>
          <cell r="C2572">
            <v>8.26</v>
          </cell>
        </row>
        <row r="2573">
          <cell r="A2573">
            <v>370</v>
          </cell>
          <cell r="B2573">
            <v>16.2</v>
          </cell>
          <cell r="C2573">
            <v>8.25</v>
          </cell>
        </row>
        <row r="2574">
          <cell r="A2574">
            <v>370</v>
          </cell>
          <cell r="B2574">
            <v>16.2</v>
          </cell>
          <cell r="C2574">
            <v>8.25</v>
          </cell>
        </row>
        <row r="2575">
          <cell r="A2575">
            <v>370</v>
          </cell>
          <cell r="B2575">
            <v>16.2</v>
          </cell>
          <cell r="C2575">
            <v>8.24</v>
          </cell>
        </row>
        <row r="2576">
          <cell r="A2576">
            <v>370</v>
          </cell>
          <cell r="B2576">
            <v>16.2</v>
          </cell>
          <cell r="C2576">
            <v>8.24</v>
          </cell>
        </row>
        <row r="2577">
          <cell r="A2577">
            <v>370</v>
          </cell>
          <cell r="B2577">
            <v>16.2</v>
          </cell>
          <cell r="C2577">
            <v>8.23</v>
          </cell>
        </row>
        <row r="2578">
          <cell r="A2578">
            <v>370</v>
          </cell>
          <cell r="B2578">
            <v>16.100000000000001</v>
          </cell>
          <cell r="C2578">
            <v>8.23</v>
          </cell>
        </row>
        <row r="2579">
          <cell r="A2579">
            <v>371</v>
          </cell>
          <cell r="B2579">
            <v>16.100000000000001</v>
          </cell>
          <cell r="C2579">
            <v>8.2200000000000006</v>
          </cell>
        </row>
        <row r="2580">
          <cell r="A2580">
            <v>371</v>
          </cell>
          <cell r="B2580">
            <v>16.100000000000001</v>
          </cell>
          <cell r="C2580">
            <v>8.2200000000000006</v>
          </cell>
        </row>
        <row r="2581">
          <cell r="A2581">
            <v>371</v>
          </cell>
          <cell r="B2581">
            <v>16.100000000000001</v>
          </cell>
          <cell r="C2581">
            <v>8.2100000000000009</v>
          </cell>
        </row>
        <row r="2582">
          <cell r="A2582">
            <v>371</v>
          </cell>
          <cell r="B2582">
            <v>16.100000000000001</v>
          </cell>
          <cell r="C2582">
            <v>8.2100000000000009</v>
          </cell>
        </row>
        <row r="2583">
          <cell r="A2583">
            <v>371</v>
          </cell>
          <cell r="B2583">
            <v>16.100000000000001</v>
          </cell>
          <cell r="C2583">
            <v>8.1999999999999993</v>
          </cell>
        </row>
        <row r="2584">
          <cell r="A2584">
            <v>371</v>
          </cell>
          <cell r="B2584">
            <v>16.100000000000001</v>
          </cell>
          <cell r="C2584">
            <v>8.1999999999999993</v>
          </cell>
        </row>
        <row r="2585">
          <cell r="A2585">
            <v>371</v>
          </cell>
          <cell r="B2585">
            <v>16.100000000000001</v>
          </cell>
          <cell r="C2585">
            <v>8.19</v>
          </cell>
        </row>
        <row r="2586">
          <cell r="A2586">
            <v>372</v>
          </cell>
          <cell r="B2586">
            <v>16.100000000000001</v>
          </cell>
          <cell r="C2586">
            <v>8.19</v>
          </cell>
        </row>
        <row r="2587">
          <cell r="A2587">
            <v>372</v>
          </cell>
          <cell r="B2587">
            <v>16</v>
          </cell>
          <cell r="C2587">
            <v>8.18</v>
          </cell>
        </row>
        <row r="2588">
          <cell r="A2588">
            <v>372</v>
          </cell>
          <cell r="B2588">
            <v>16</v>
          </cell>
          <cell r="C2588">
            <v>8.18</v>
          </cell>
        </row>
        <row r="2589">
          <cell r="A2589">
            <v>372</v>
          </cell>
          <cell r="B2589">
            <v>16</v>
          </cell>
          <cell r="C2589">
            <v>8.17</v>
          </cell>
        </row>
        <row r="2590">
          <cell r="A2590">
            <v>372</v>
          </cell>
          <cell r="B2590">
            <v>16</v>
          </cell>
          <cell r="C2590">
            <v>8.16</v>
          </cell>
        </row>
        <row r="2591">
          <cell r="A2591">
            <v>372</v>
          </cell>
          <cell r="B2591">
            <v>16</v>
          </cell>
          <cell r="C2591">
            <v>8.16</v>
          </cell>
        </row>
        <row r="2592">
          <cell r="A2592">
            <v>372</v>
          </cell>
          <cell r="B2592">
            <v>16</v>
          </cell>
          <cell r="C2592">
            <v>8.15</v>
          </cell>
        </row>
        <row r="2593">
          <cell r="A2593">
            <v>373</v>
          </cell>
          <cell r="B2593">
            <v>16</v>
          </cell>
          <cell r="C2593">
            <v>8.15</v>
          </cell>
        </row>
        <row r="2594">
          <cell r="A2594">
            <v>373</v>
          </cell>
          <cell r="B2594">
            <v>16</v>
          </cell>
          <cell r="C2594">
            <v>8.14</v>
          </cell>
        </row>
        <row r="2595">
          <cell r="A2595">
            <v>373</v>
          </cell>
          <cell r="B2595">
            <v>16</v>
          </cell>
          <cell r="C2595">
            <v>8.14</v>
          </cell>
        </row>
        <row r="2596">
          <cell r="A2596">
            <v>373</v>
          </cell>
          <cell r="B2596">
            <v>16</v>
          </cell>
          <cell r="C2596">
            <v>8.1300000000000008</v>
          </cell>
        </row>
        <row r="2597">
          <cell r="A2597">
            <v>373</v>
          </cell>
          <cell r="B2597">
            <v>15.9</v>
          </cell>
          <cell r="C2597">
            <v>8.1300000000000008</v>
          </cell>
        </row>
        <row r="2598">
          <cell r="A2598">
            <v>373</v>
          </cell>
          <cell r="B2598">
            <v>15.9</v>
          </cell>
          <cell r="C2598">
            <v>8.1199999999999992</v>
          </cell>
        </row>
        <row r="2599">
          <cell r="A2599">
            <v>373</v>
          </cell>
          <cell r="B2599">
            <v>15.9</v>
          </cell>
          <cell r="C2599">
            <v>8.1199999999999992</v>
          </cell>
        </row>
        <row r="2600">
          <cell r="A2600">
            <v>374</v>
          </cell>
          <cell r="B2600">
            <v>15.9</v>
          </cell>
          <cell r="C2600">
            <v>8.11</v>
          </cell>
        </row>
        <row r="2601">
          <cell r="A2601">
            <v>374</v>
          </cell>
          <cell r="B2601">
            <v>15.9</v>
          </cell>
          <cell r="C2601">
            <v>8.11</v>
          </cell>
        </row>
        <row r="2602">
          <cell r="A2602">
            <v>374</v>
          </cell>
          <cell r="B2602">
            <v>15.9</v>
          </cell>
          <cell r="C2602">
            <v>8.1</v>
          </cell>
        </row>
        <row r="2603">
          <cell r="A2603">
            <v>374</v>
          </cell>
          <cell r="B2603">
            <v>15.9</v>
          </cell>
          <cell r="C2603">
            <v>8.1</v>
          </cell>
        </row>
        <row r="2604">
          <cell r="A2604">
            <v>374</v>
          </cell>
          <cell r="B2604">
            <v>15.9</v>
          </cell>
          <cell r="C2604">
            <v>8.09</v>
          </cell>
        </row>
        <row r="2605">
          <cell r="A2605">
            <v>374</v>
          </cell>
          <cell r="B2605">
            <v>15.9</v>
          </cell>
          <cell r="C2605">
            <v>8.09</v>
          </cell>
        </row>
        <row r="2606">
          <cell r="A2606">
            <v>374</v>
          </cell>
          <cell r="B2606">
            <v>15.9</v>
          </cell>
          <cell r="C2606">
            <v>8.08</v>
          </cell>
        </row>
        <row r="2607">
          <cell r="A2607">
            <v>375</v>
          </cell>
          <cell r="B2607">
            <v>15.8</v>
          </cell>
          <cell r="C2607">
            <v>8.08</v>
          </cell>
        </row>
        <row r="2608">
          <cell r="A2608">
            <v>375</v>
          </cell>
          <cell r="B2608">
            <v>15.8</v>
          </cell>
          <cell r="C2608">
            <v>8.07</v>
          </cell>
        </row>
        <row r="2609">
          <cell r="A2609">
            <v>375</v>
          </cell>
          <cell r="B2609">
            <v>15.8</v>
          </cell>
          <cell r="C2609">
            <v>8.07</v>
          </cell>
        </row>
        <row r="2610">
          <cell r="A2610">
            <v>375</v>
          </cell>
          <cell r="B2610">
            <v>15.8</v>
          </cell>
          <cell r="C2610">
            <v>8.06</v>
          </cell>
        </row>
        <row r="2611">
          <cell r="A2611">
            <v>375</v>
          </cell>
          <cell r="B2611">
            <v>15.8</v>
          </cell>
          <cell r="C2611">
            <v>8.06</v>
          </cell>
        </row>
        <row r="2612">
          <cell r="A2612">
            <v>375</v>
          </cell>
          <cell r="B2612">
            <v>15.8</v>
          </cell>
          <cell r="C2612">
            <v>8.0500000000000007</v>
          </cell>
        </row>
        <row r="2613">
          <cell r="A2613">
            <v>375</v>
          </cell>
          <cell r="B2613">
            <v>15.8</v>
          </cell>
          <cell r="C2613">
            <v>8.0399999999999991</v>
          </cell>
        </row>
        <row r="2614">
          <cell r="A2614">
            <v>376</v>
          </cell>
          <cell r="B2614">
            <v>15.8</v>
          </cell>
          <cell r="C2614">
            <v>8.0399999999999991</v>
          </cell>
        </row>
        <row r="2615">
          <cell r="A2615">
            <v>376</v>
          </cell>
          <cell r="B2615">
            <v>15.8</v>
          </cell>
          <cell r="C2615">
            <v>8.0299999999999994</v>
          </cell>
        </row>
        <row r="2616">
          <cell r="A2616">
            <v>376</v>
          </cell>
          <cell r="B2616">
            <v>15.8</v>
          </cell>
          <cell r="C2616">
            <v>8.0299999999999994</v>
          </cell>
        </row>
        <row r="2617">
          <cell r="A2617">
            <v>376</v>
          </cell>
          <cell r="B2617">
            <v>15.7</v>
          </cell>
          <cell r="C2617">
            <v>8.02</v>
          </cell>
        </row>
        <row r="2618">
          <cell r="A2618">
            <v>376</v>
          </cell>
          <cell r="B2618">
            <v>15.7</v>
          </cell>
          <cell r="C2618">
            <v>8.02</v>
          </cell>
        </row>
        <row r="2619">
          <cell r="A2619">
            <v>376</v>
          </cell>
          <cell r="B2619">
            <v>15.7</v>
          </cell>
          <cell r="C2619">
            <v>8.01</v>
          </cell>
        </row>
        <row r="2620">
          <cell r="A2620">
            <v>376</v>
          </cell>
          <cell r="B2620">
            <v>15.7</v>
          </cell>
          <cell r="C2620">
            <v>8.01</v>
          </cell>
        </row>
        <row r="2621">
          <cell r="A2621">
            <v>377</v>
          </cell>
          <cell r="B2621">
            <v>15.7</v>
          </cell>
          <cell r="C2621">
            <v>8</v>
          </cell>
        </row>
        <row r="2622">
          <cell r="A2622">
            <v>377</v>
          </cell>
          <cell r="B2622">
            <v>15.7</v>
          </cell>
          <cell r="C2622">
            <v>8</v>
          </cell>
        </row>
        <row r="2623">
          <cell r="A2623">
            <v>377</v>
          </cell>
          <cell r="B2623">
            <v>15.7</v>
          </cell>
          <cell r="C2623">
            <v>7.99</v>
          </cell>
        </row>
        <row r="2624">
          <cell r="A2624">
            <v>377</v>
          </cell>
          <cell r="B2624">
            <v>15.7</v>
          </cell>
          <cell r="C2624">
            <v>7.99</v>
          </cell>
        </row>
        <row r="2625">
          <cell r="A2625">
            <v>377</v>
          </cell>
          <cell r="B2625">
            <v>15.7</v>
          </cell>
          <cell r="C2625">
            <v>7.98</v>
          </cell>
        </row>
        <row r="2626">
          <cell r="A2626">
            <v>377</v>
          </cell>
          <cell r="B2626">
            <v>15.7</v>
          </cell>
          <cell r="C2626">
            <v>7.98</v>
          </cell>
        </row>
        <row r="2627">
          <cell r="A2627">
            <v>377</v>
          </cell>
          <cell r="B2627">
            <v>15.6</v>
          </cell>
          <cell r="C2627">
            <v>7.97</v>
          </cell>
        </row>
        <row r="2628">
          <cell r="A2628">
            <v>378</v>
          </cell>
          <cell r="B2628">
            <v>15.6</v>
          </cell>
          <cell r="C2628">
            <v>7.97</v>
          </cell>
        </row>
        <row r="2629">
          <cell r="A2629">
            <v>378</v>
          </cell>
          <cell r="B2629">
            <v>15.6</v>
          </cell>
          <cell r="C2629">
            <v>7.96</v>
          </cell>
        </row>
        <row r="2630">
          <cell r="A2630">
            <v>378</v>
          </cell>
          <cell r="B2630">
            <v>15.6</v>
          </cell>
          <cell r="C2630">
            <v>7.96</v>
          </cell>
        </row>
        <row r="2631">
          <cell r="A2631">
            <v>378</v>
          </cell>
          <cell r="B2631">
            <v>15.6</v>
          </cell>
          <cell r="C2631">
            <v>7.95</v>
          </cell>
        </row>
        <row r="2632">
          <cell r="A2632">
            <v>378</v>
          </cell>
          <cell r="B2632">
            <v>15.6</v>
          </cell>
          <cell r="C2632">
            <v>7.95</v>
          </cell>
        </row>
        <row r="2633">
          <cell r="A2633">
            <v>378</v>
          </cell>
          <cell r="B2633">
            <v>15.6</v>
          </cell>
          <cell r="C2633">
            <v>7.94</v>
          </cell>
        </row>
        <row r="2634">
          <cell r="A2634">
            <v>378</v>
          </cell>
          <cell r="B2634">
            <v>15.6</v>
          </cell>
          <cell r="C2634">
            <v>7.94</v>
          </cell>
        </row>
        <row r="2635">
          <cell r="A2635">
            <v>379</v>
          </cell>
          <cell r="B2635">
            <v>15.6</v>
          </cell>
          <cell r="C2635">
            <v>7.93</v>
          </cell>
        </row>
        <row r="2636">
          <cell r="A2636">
            <v>379</v>
          </cell>
          <cell r="B2636">
            <v>15.5</v>
          </cell>
          <cell r="C2636">
            <v>7.93</v>
          </cell>
        </row>
        <row r="2637">
          <cell r="A2637">
            <v>379</v>
          </cell>
          <cell r="B2637">
            <v>15.5</v>
          </cell>
          <cell r="C2637">
            <v>7.92</v>
          </cell>
        </row>
        <row r="2638">
          <cell r="A2638">
            <v>379</v>
          </cell>
          <cell r="B2638">
            <v>15.5</v>
          </cell>
          <cell r="C2638">
            <v>7.92</v>
          </cell>
        </row>
        <row r="2639">
          <cell r="A2639">
            <v>379</v>
          </cell>
          <cell r="B2639">
            <v>15.5</v>
          </cell>
          <cell r="C2639">
            <v>7.91</v>
          </cell>
        </row>
        <row r="2640">
          <cell r="A2640">
            <v>379</v>
          </cell>
          <cell r="B2640">
            <v>15.5</v>
          </cell>
          <cell r="C2640">
            <v>7.91</v>
          </cell>
        </row>
        <row r="2641">
          <cell r="A2641">
            <v>379</v>
          </cell>
          <cell r="B2641">
            <v>15.5</v>
          </cell>
          <cell r="C2641">
            <v>7.9</v>
          </cell>
        </row>
        <row r="2642">
          <cell r="A2642">
            <v>380</v>
          </cell>
          <cell r="B2642">
            <v>15.5</v>
          </cell>
          <cell r="C2642">
            <v>7.9</v>
          </cell>
        </row>
        <row r="2643">
          <cell r="A2643">
            <v>380</v>
          </cell>
          <cell r="B2643">
            <v>15.5</v>
          </cell>
          <cell r="C2643">
            <v>7.89</v>
          </cell>
        </row>
        <row r="2644">
          <cell r="A2644">
            <v>380</v>
          </cell>
          <cell r="B2644">
            <v>15.5</v>
          </cell>
          <cell r="C2644">
            <v>7.89</v>
          </cell>
        </row>
        <row r="2645">
          <cell r="A2645">
            <v>380</v>
          </cell>
          <cell r="B2645">
            <v>15.5</v>
          </cell>
          <cell r="C2645">
            <v>7.88</v>
          </cell>
        </row>
        <row r="2646">
          <cell r="A2646">
            <v>380</v>
          </cell>
          <cell r="B2646">
            <v>15.4</v>
          </cell>
          <cell r="C2646">
            <v>7.88</v>
          </cell>
        </row>
        <row r="2647">
          <cell r="A2647">
            <v>380</v>
          </cell>
          <cell r="B2647">
            <v>15.4</v>
          </cell>
          <cell r="C2647">
            <v>7.87</v>
          </cell>
        </row>
        <row r="2648">
          <cell r="A2648">
            <v>380</v>
          </cell>
          <cell r="B2648">
            <v>15.4</v>
          </cell>
          <cell r="C2648">
            <v>7.87</v>
          </cell>
        </row>
        <row r="2649">
          <cell r="A2649">
            <v>381</v>
          </cell>
          <cell r="B2649">
            <v>15.4</v>
          </cell>
          <cell r="C2649">
            <v>7.86</v>
          </cell>
        </row>
        <row r="2650">
          <cell r="A2650">
            <v>381</v>
          </cell>
          <cell r="B2650">
            <v>15.4</v>
          </cell>
          <cell r="C2650">
            <v>7.86</v>
          </cell>
        </row>
        <row r="2651">
          <cell r="A2651">
            <v>381</v>
          </cell>
          <cell r="B2651">
            <v>15.4</v>
          </cell>
          <cell r="C2651">
            <v>7.85</v>
          </cell>
        </row>
        <row r="2652">
          <cell r="A2652">
            <v>381</v>
          </cell>
          <cell r="B2652">
            <v>15.4</v>
          </cell>
          <cell r="C2652">
            <v>7.85</v>
          </cell>
        </row>
        <row r="2653">
          <cell r="A2653">
            <v>381</v>
          </cell>
          <cell r="B2653">
            <v>15.4</v>
          </cell>
          <cell r="C2653">
            <v>7.84</v>
          </cell>
        </row>
        <row r="2654">
          <cell r="A2654">
            <v>381</v>
          </cell>
          <cell r="B2654">
            <v>15.4</v>
          </cell>
          <cell r="C2654">
            <v>7.84</v>
          </cell>
        </row>
        <row r="2655">
          <cell r="A2655">
            <v>381</v>
          </cell>
          <cell r="B2655">
            <v>15.4</v>
          </cell>
          <cell r="C2655">
            <v>7.83</v>
          </cell>
        </row>
        <row r="2656">
          <cell r="A2656">
            <v>382</v>
          </cell>
          <cell r="B2656">
            <v>15.4</v>
          </cell>
          <cell r="C2656">
            <v>7.83</v>
          </cell>
        </row>
        <row r="2657">
          <cell r="A2657">
            <v>382</v>
          </cell>
          <cell r="B2657">
            <v>15.3</v>
          </cell>
          <cell r="C2657">
            <v>7.82</v>
          </cell>
        </row>
        <row r="2658">
          <cell r="A2658">
            <v>382</v>
          </cell>
          <cell r="B2658">
            <v>15.3</v>
          </cell>
          <cell r="C2658">
            <v>7.82</v>
          </cell>
        </row>
        <row r="2659">
          <cell r="A2659">
            <v>382</v>
          </cell>
          <cell r="B2659">
            <v>15.3</v>
          </cell>
          <cell r="C2659">
            <v>7.81</v>
          </cell>
        </row>
        <row r="2660">
          <cell r="A2660">
            <v>382</v>
          </cell>
          <cell r="B2660">
            <v>15.3</v>
          </cell>
          <cell r="C2660">
            <v>7.8</v>
          </cell>
        </row>
        <row r="2661">
          <cell r="A2661">
            <v>382</v>
          </cell>
          <cell r="B2661">
            <v>15.3</v>
          </cell>
          <cell r="C2661">
            <v>7.8</v>
          </cell>
        </row>
        <row r="2662">
          <cell r="A2662">
            <v>382</v>
          </cell>
          <cell r="B2662">
            <v>15.3</v>
          </cell>
          <cell r="C2662">
            <v>7.79</v>
          </cell>
        </row>
        <row r="2663">
          <cell r="A2663">
            <v>383</v>
          </cell>
          <cell r="B2663">
            <v>15.3</v>
          </cell>
          <cell r="C2663">
            <v>7.79</v>
          </cell>
        </row>
        <row r="2664">
          <cell r="A2664">
            <v>383</v>
          </cell>
          <cell r="B2664">
            <v>15.3</v>
          </cell>
          <cell r="C2664">
            <v>7.78</v>
          </cell>
        </row>
        <row r="2665">
          <cell r="A2665">
            <v>383</v>
          </cell>
          <cell r="B2665">
            <v>15.3</v>
          </cell>
          <cell r="C2665">
            <v>7.78</v>
          </cell>
        </row>
        <row r="2666">
          <cell r="A2666">
            <v>383</v>
          </cell>
          <cell r="B2666">
            <v>15.3</v>
          </cell>
          <cell r="C2666">
            <v>7.77</v>
          </cell>
        </row>
        <row r="2667">
          <cell r="A2667">
            <v>383</v>
          </cell>
          <cell r="B2667">
            <v>15.2</v>
          </cell>
          <cell r="C2667">
            <v>7.77</v>
          </cell>
        </row>
        <row r="2668">
          <cell r="A2668">
            <v>383</v>
          </cell>
          <cell r="B2668">
            <v>15.2</v>
          </cell>
          <cell r="C2668">
            <v>7.76</v>
          </cell>
        </row>
        <row r="2669">
          <cell r="A2669">
            <v>383</v>
          </cell>
          <cell r="B2669">
            <v>15.2</v>
          </cell>
          <cell r="C2669">
            <v>7.76</v>
          </cell>
        </row>
        <row r="2670">
          <cell r="A2670">
            <v>384</v>
          </cell>
          <cell r="B2670">
            <v>15.2</v>
          </cell>
          <cell r="C2670">
            <v>7.75</v>
          </cell>
        </row>
        <row r="2671">
          <cell r="A2671">
            <v>384</v>
          </cell>
          <cell r="B2671">
            <v>15.2</v>
          </cell>
          <cell r="C2671">
            <v>7.75</v>
          </cell>
        </row>
        <row r="2672">
          <cell r="A2672">
            <v>384</v>
          </cell>
          <cell r="B2672">
            <v>15.2</v>
          </cell>
          <cell r="C2672">
            <v>7.74</v>
          </cell>
        </row>
        <row r="2673">
          <cell r="A2673">
            <v>384</v>
          </cell>
          <cell r="B2673">
            <v>15.2</v>
          </cell>
          <cell r="C2673">
            <v>7.74</v>
          </cell>
        </row>
        <row r="2674">
          <cell r="A2674">
            <v>384</v>
          </cell>
          <cell r="B2674">
            <v>15.2</v>
          </cell>
          <cell r="C2674">
            <v>7.73</v>
          </cell>
        </row>
        <row r="2675">
          <cell r="A2675">
            <v>384</v>
          </cell>
          <cell r="B2675">
            <v>15.2</v>
          </cell>
          <cell r="C2675">
            <v>7.73</v>
          </cell>
        </row>
        <row r="2676">
          <cell r="A2676">
            <v>384</v>
          </cell>
          <cell r="B2676">
            <v>15.2</v>
          </cell>
          <cell r="C2676">
            <v>7.72</v>
          </cell>
        </row>
        <row r="2677">
          <cell r="A2677">
            <v>385</v>
          </cell>
          <cell r="B2677">
            <v>15.1</v>
          </cell>
          <cell r="C2677">
            <v>7.72</v>
          </cell>
        </row>
        <row r="2678">
          <cell r="A2678">
            <v>385</v>
          </cell>
          <cell r="B2678">
            <v>15.1</v>
          </cell>
          <cell r="C2678">
            <v>7.72</v>
          </cell>
        </row>
        <row r="2679">
          <cell r="A2679">
            <v>385</v>
          </cell>
          <cell r="B2679">
            <v>15.1</v>
          </cell>
          <cell r="C2679">
            <v>7.71</v>
          </cell>
        </row>
        <row r="2680">
          <cell r="A2680">
            <v>385</v>
          </cell>
          <cell r="B2680">
            <v>15.1</v>
          </cell>
          <cell r="C2680">
            <v>7.71</v>
          </cell>
        </row>
        <row r="2681">
          <cell r="A2681">
            <v>385</v>
          </cell>
          <cell r="B2681">
            <v>15.1</v>
          </cell>
          <cell r="C2681">
            <v>7.7</v>
          </cell>
        </row>
        <row r="2682">
          <cell r="A2682">
            <v>385</v>
          </cell>
          <cell r="B2682">
            <v>15.1</v>
          </cell>
          <cell r="C2682">
            <v>7.7</v>
          </cell>
        </row>
        <row r="2683">
          <cell r="A2683">
            <v>385</v>
          </cell>
          <cell r="B2683">
            <v>15.1</v>
          </cell>
          <cell r="C2683">
            <v>7.69</v>
          </cell>
        </row>
        <row r="2684">
          <cell r="A2684">
            <v>386</v>
          </cell>
          <cell r="B2684">
            <v>15.1</v>
          </cell>
          <cell r="C2684">
            <v>7.69</v>
          </cell>
        </row>
        <row r="2685">
          <cell r="A2685">
            <v>386</v>
          </cell>
          <cell r="B2685">
            <v>15.1</v>
          </cell>
          <cell r="C2685">
            <v>7.68</v>
          </cell>
        </row>
        <row r="2686">
          <cell r="A2686">
            <v>386</v>
          </cell>
          <cell r="B2686">
            <v>15.1</v>
          </cell>
          <cell r="C2686">
            <v>7.68</v>
          </cell>
        </row>
        <row r="2687">
          <cell r="A2687">
            <v>386</v>
          </cell>
          <cell r="B2687">
            <v>15</v>
          </cell>
          <cell r="C2687">
            <v>7.67</v>
          </cell>
        </row>
        <row r="2688">
          <cell r="A2688">
            <v>386</v>
          </cell>
          <cell r="B2688">
            <v>15</v>
          </cell>
          <cell r="C2688">
            <v>7.67</v>
          </cell>
        </row>
        <row r="2689">
          <cell r="A2689">
            <v>386</v>
          </cell>
          <cell r="B2689">
            <v>15</v>
          </cell>
          <cell r="C2689">
            <v>7.66</v>
          </cell>
        </row>
        <row r="2690">
          <cell r="A2690">
            <v>386</v>
          </cell>
          <cell r="B2690">
            <v>15</v>
          </cell>
          <cell r="C2690">
            <v>7.66</v>
          </cell>
        </row>
        <row r="2691">
          <cell r="A2691">
            <v>387</v>
          </cell>
          <cell r="B2691">
            <v>15</v>
          </cell>
          <cell r="C2691">
            <v>7.65</v>
          </cell>
        </row>
        <row r="2692">
          <cell r="A2692">
            <v>387</v>
          </cell>
          <cell r="B2692">
            <v>15</v>
          </cell>
          <cell r="C2692">
            <v>7.65</v>
          </cell>
        </row>
        <row r="2693">
          <cell r="A2693">
            <v>387</v>
          </cell>
          <cell r="B2693">
            <v>15</v>
          </cell>
          <cell r="C2693">
            <v>7.64</v>
          </cell>
        </row>
        <row r="2694">
          <cell r="A2694">
            <v>387</v>
          </cell>
          <cell r="B2694">
            <v>15</v>
          </cell>
          <cell r="C2694">
            <v>7.64</v>
          </cell>
        </row>
        <row r="2695">
          <cell r="A2695">
            <v>387</v>
          </cell>
          <cell r="B2695">
            <v>15</v>
          </cell>
          <cell r="C2695">
            <v>7.63</v>
          </cell>
        </row>
        <row r="2696">
          <cell r="A2696">
            <v>387</v>
          </cell>
          <cell r="B2696">
            <v>15</v>
          </cell>
          <cell r="C2696">
            <v>7.63</v>
          </cell>
        </row>
        <row r="2697">
          <cell r="A2697">
            <v>388</v>
          </cell>
          <cell r="B2697">
            <v>15</v>
          </cell>
          <cell r="C2697">
            <v>7.62</v>
          </cell>
        </row>
        <row r="2698">
          <cell r="A2698">
            <v>388</v>
          </cell>
          <cell r="B2698">
            <v>14.9</v>
          </cell>
          <cell r="C2698">
            <v>7.62</v>
          </cell>
        </row>
        <row r="2699">
          <cell r="A2699">
            <v>388</v>
          </cell>
          <cell r="B2699">
            <v>14.9</v>
          </cell>
          <cell r="C2699">
            <v>7.61</v>
          </cell>
        </row>
        <row r="2700">
          <cell r="A2700">
            <v>388</v>
          </cell>
          <cell r="B2700">
            <v>14.9</v>
          </cell>
          <cell r="C2700">
            <v>7.61</v>
          </cell>
        </row>
        <row r="2701">
          <cell r="A2701">
            <v>388</v>
          </cell>
          <cell r="B2701">
            <v>14.9</v>
          </cell>
          <cell r="C2701">
            <v>7.6</v>
          </cell>
        </row>
        <row r="2702">
          <cell r="A2702">
            <v>388</v>
          </cell>
          <cell r="B2702">
            <v>14.9</v>
          </cell>
          <cell r="C2702">
            <v>7.6</v>
          </cell>
        </row>
        <row r="2703">
          <cell r="A2703">
            <v>388</v>
          </cell>
          <cell r="B2703">
            <v>14.9</v>
          </cell>
          <cell r="C2703">
            <v>7.59</v>
          </cell>
        </row>
        <row r="2704">
          <cell r="A2704">
            <v>389</v>
          </cell>
          <cell r="B2704">
            <v>14.9</v>
          </cell>
          <cell r="C2704">
            <v>7.59</v>
          </cell>
        </row>
        <row r="2705">
          <cell r="A2705">
            <v>389</v>
          </cell>
          <cell r="B2705">
            <v>14.9</v>
          </cell>
          <cell r="C2705">
            <v>7.58</v>
          </cell>
        </row>
        <row r="2706">
          <cell r="A2706">
            <v>389</v>
          </cell>
          <cell r="B2706">
            <v>14.9</v>
          </cell>
          <cell r="C2706">
            <v>7.58</v>
          </cell>
        </row>
        <row r="2707">
          <cell r="A2707">
            <v>389</v>
          </cell>
          <cell r="B2707">
            <v>14.9</v>
          </cell>
          <cell r="C2707">
            <v>7.57</v>
          </cell>
        </row>
        <row r="2708">
          <cell r="A2708">
            <v>389</v>
          </cell>
          <cell r="B2708">
            <v>14.8</v>
          </cell>
          <cell r="C2708">
            <v>7.57</v>
          </cell>
        </row>
        <row r="2709">
          <cell r="A2709">
            <v>389</v>
          </cell>
          <cell r="B2709">
            <v>14.8</v>
          </cell>
          <cell r="C2709">
            <v>7.56</v>
          </cell>
        </row>
        <row r="2710">
          <cell r="A2710">
            <v>389</v>
          </cell>
          <cell r="B2710">
            <v>14.8</v>
          </cell>
          <cell r="C2710">
            <v>7.56</v>
          </cell>
        </row>
        <row r="2711">
          <cell r="A2711">
            <v>390</v>
          </cell>
          <cell r="B2711">
            <v>14.8</v>
          </cell>
          <cell r="C2711">
            <v>7.55</v>
          </cell>
        </row>
        <row r="2712">
          <cell r="A2712">
            <v>390</v>
          </cell>
          <cell r="B2712">
            <v>14.8</v>
          </cell>
          <cell r="C2712">
            <v>7.55</v>
          </cell>
        </row>
        <row r="2713">
          <cell r="A2713">
            <v>390</v>
          </cell>
          <cell r="B2713">
            <v>14.8</v>
          </cell>
          <cell r="C2713">
            <v>7.54</v>
          </cell>
        </row>
        <row r="2714">
          <cell r="A2714">
            <v>390</v>
          </cell>
          <cell r="B2714">
            <v>14.8</v>
          </cell>
          <cell r="C2714">
            <v>7.54</v>
          </cell>
        </row>
        <row r="2715">
          <cell r="A2715">
            <v>390</v>
          </cell>
          <cell r="B2715">
            <v>14.8</v>
          </cell>
          <cell r="C2715">
            <v>7.53</v>
          </cell>
        </row>
        <row r="2716">
          <cell r="A2716">
            <v>390</v>
          </cell>
          <cell r="B2716">
            <v>14.8</v>
          </cell>
          <cell r="C2716">
            <v>7.53</v>
          </cell>
        </row>
        <row r="2717">
          <cell r="A2717">
            <v>390</v>
          </cell>
          <cell r="B2717">
            <v>14.8</v>
          </cell>
          <cell r="C2717">
            <v>7.52</v>
          </cell>
        </row>
        <row r="2718">
          <cell r="A2718">
            <v>391</v>
          </cell>
          <cell r="B2718">
            <v>14.8</v>
          </cell>
          <cell r="C2718">
            <v>7.52</v>
          </cell>
        </row>
        <row r="2719">
          <cell r="A2719">
            <v>391</v>
          </cell>
          <cell r="B2719">
            <v>14.7</v>
          </cell>
          <cell r="C2719">
            <v>7.51</v>
          </cell>
        </row>
        <row r="2720">
          <cell r="A2720">
            <v>391</v>
          </cell>
          <cell r="B2720">
            <v>14.7</v>
          </cell>
          <cell r="C2720">
            <v>7.51</v>
          </cell>
        </row>
        <row r="2721">
          <cell r="A2721">
            <v>391</v>
          </cell>
          <cell r="B2721">
            <v>14.7</v>
          </cell>
          <cell r="C2721">
            <v>7.5</v>
          </cell>
        </row>
        <row r="2722">
          <cell r="A2722">
            <v>391</v>
          </cell>
          <cell r="B2722">
            <v>14.7</v>
          </cell>
          <cell r="C2722">
            <v>7.5</v>
          </cell>
        </row>
        <row r="2723">
          <cell r="A2723">
            <v>391</v>
          </cell>
          <cell r="B2723">
            <v>14.7</v>
          </cell>
          <cell r="C2723">
            <v>7.49</v>
          </cell>
        </row>
        <row r="2724">
          <cell r="A2724">
            <v>391</v>
          </cell>
          <cell r="B2724">
            <v>14.7</v>
          </cell>
          <cell r="C2724">
            <v>7.49</v>
          </cell>
        </row>
        <row r="2725">
          <cell r="A2725">
            <v>392</v>
          </cell>
          <cell r="B2725">
            <v>14.7</v>
          </cell>
          <cell r="C2725">
            <v>7.49</v>
          </cell>
        </row>
        <row r="2726">
          <cell r="A2726">
            <v>392</v>
          </cell>
          <cell r="B2726">
            <v>14.7</v>
          </cell>
          <cell r="C2726">
            <v>7.48</v>
          </cell>
        </row>
        <row r="2727">
          <cell r="A2727">
            <v>392</v>
          </cell>
          <cell r="B2727">
            <v>14.7</v>
          </cell>
          <cell r="C2727">
            <v>7.48</v>
          </cell>
        </row>
        <row r="2728">
          <cell r="A2728">
            <v>392</v>
          </cell>
          <cell r="B2728">
            <v>14.7</v>
          </cell>
          <cell r="C2728">
            <v>7.47</v>
          </cell>
        </row>
        <row r="2729">
          <cell r="A2729">
            <v>392</v>
          </cell>
          <cell r="B2729">
            <v>14.6</v>
          </cell>
          <cell r="C2729">
            <v>7.47</v>
          </cell>
        </row>
        <row r="2730">
          <cell r="A2730">
            <v>392</v>
          </cell>
          <cell r="B2730">
            <v>14.6</v>
          </cell>
          <cell r="C2730">
            <v>7.46</v>
          </cell>
        </row>
        <row r="2731">
          <cell r="A2731">
            <v>392</v>
          </cell>
          <cell r="B2731">
            <v>14.6</v>
          </cell>
          <cell r="C2731">
            <v>7.46</v>
          </cell>
        </row>
        <row r="2732">
          <cell r="A2732">
            <v>393</v>
          </cell>
          <cell r="B2732">
            <v>14.6</v>
          </cell>
          <cell r="C2732">
            <v>7.45</v>
          </cell>
        </row>
        <row r="2733">
          <cell r="A2733">
            <v>393</v>
          </cell>
          <cell r="B2733">
            <v>14.6</v>
          </cell>
          <cell r="C2733">
            <v>7.45</v>
          </cell>
        </row>
        <row r="2734">
          <cell r="A2734">
            <v>393</v>
          </cell>
          <cell r="B2734">
            <v>14.6</v>
          </cell>
          <cell r="C2734">
            <v>7.44</v>
          </cell>
        </row>
        <row r="2735">
          <cell r="A2735">
            <v>393</v>
          </cell>
          <cell r="B2735">
            <v>14.6</v>
          </cell>
          <cell r="C2735">
            <v>7.44</v>
          </cell>
        </row>
        <row r="2736">
          <cell r="A2736">
            <v>393</v>
          </cell>
          <cell r="B2736">
            <v>14.6</v>
          </cell>
          <cell r="C2736">
            <v>7.43</v>
          </cell>
        </row>
        <row r="2737">
          <cell r="A2737">
            <v>393</v>
          </cell>
          <cell r="B2737">
            <v>14.6</v>
          </cell>
          <cell r="C2737">
            <v>7.43</v>
          </cell>
        </row>
        <row r="2738">
          <cell r="A2738">
            <v>393</v>
          </cell>
          <cell r="B2738">
            <v>14.6</v>
          </cell>
          <cell r="C2738">
            <v>7.42</v>
          </cell>
        </row>
        <row r="2739">
          <cell r="A2739">
            <v>394</v>
          </cell>
          <cell r="B2739">
            <v>14.6</v>
          </cell>
          <cell r="C2739">
            <v>7.42</v>
          </cell>
        </row>
        <row r="2740">
          <cell r="A2740">
            <v>394</v>
          </cell>
          <cell r="B2740">
            <v>14.5</v>
          </cell>
          <cell r="C2740">
            <v>7.41</v>
          </cell>
        </row>
        <row r="2741">
          <cell r="A2741">
            <v>394</v>
          </cell>
          <cell r="B2741">
            <v>14.5</v>
          </cell>
          <cell r="C2741">
            <v>7.41</v>
          </cell>
        </row>
        <row r="2742">
          <cell r="A2742">
            <v>394</v>
          </cell>
          <cell r="B2742">
            <v>14.5</v>
          </cell>
          <cell r="C2742">
            <v>7.4</v>
          </cell>
        </row>
        <row r="2743">
          <cell r="A2743">
            <v>394</v>
          </cell>
          <cell r="B2743">
            <v>14.5</v>
          </cell>
          <cell r="C2743">
            <v>7.4</v>
          </cell>
        </row>
        <row r="2744">
          <cell r="A2744">
            <v>394</v>
          </cell>
          <cell r="B2744">
            <v>14.5</v>
          </cell>
          <cell r="C2744">
            <v>7.39</v>
          </cell>
        </row>
        <row r="2745">
          <cell r="A2745">
            <v>394</v>
          </cell>
          <cell r="B2745">
            <v>14.5</v>
          </cell>
          <cell r="C2745">
            <v>7.39</v>
          </cell>
        </row>
        <row r="2746">
          <cell r="A2746">
            <v>395</v>
          </cell>
          <cell r="B2746">
            <v>14.5</v>
          </cell>
          <cell r="C2746">
            <v>7.38</v>
          </cell>
        </row>
        <row r="2747">
          <cell r="A2747">
            <v>395</v>
          </cell>
          <cell r="B2747">
            <v>14.5</v>
          </cell>
          <cell r="C2747">
            <v>7.38</v>
          </cell>
        </row>
        <row r="2748">
          <cell r="A2748">
            <v>395</v>
          </cell>
          <cell r="B2748">
            <v>14.5</v>
          </cell>
          <cell r="C2748">
            <v>7.38</v>
          </cell>
        </row>
        <row r="2749">
          <cell r="A2749">
            <v>395</v>
          </cell>
          <cell r="B2749">
            <v>14.5</v>
          </cell>
          <cell r="C2749">
            <v>7.37</v>
          </cell>
        </row>
        <row r="2750">
          <cell r="A2750">
            <v>395</v>
          </cell>
          <cell r="B2750">
            <v>14.4</v>
          </cell>
          <cell r="C2750">
            <v>7.37</v>
          </cell>
        </row>
        <row r="2751">
          <cell r="A2751">
            <v>395</v>
          </cell>
          <cell r="B2751">
            <v>14.4</v>
          </cell>
          <cell r="C2751">
            <v>7.36</v>
          </cell>
        </row>
        <row r="2752">
          <cell r="A2752">
            <v>395</v>
          </cell>
          <cell r="B2752">
            <v>14.4</v>
          </cell>
          <cell r="C2752">
            <v>7.36</v>
          </cell>
        </row>
        <row r="2753">
          <cell r="A2753">
            <v>396</v>
          </cell>
          <cell r="B2753">
            <v>14.4</v>
          </cell>
          <cell r="C2753">
            <v>7.35</v>
          </cell>
        </row>
        <row r="2754">
          <cell r="A2754">
            <v>396</v>
          </cell>
          <cell r="B2754">
            <v>14.4</v>
          </cell>
          <cell r="C2754">
            <v>7.35</v>
          </cell>
        </row>
        <row r="2755">
          <cell r="A2755">
            <v>396</v>
          </cell>
          <cell r="B2755">
            <v>14.4</v>
          </cell>
          <cell r="C2755">
            <v>7.34</v>
          </cell>
        </row>
        <row r="2756">
          <cell r="A2756">
            <v>396</v>
          </cell>
          <cell r="B2756">
            <v>14.4</v>
          </cell>
          <cell r="C2756">
            <v>7.34</v>
          </cell>
        </row>
        <row r="2757">
          <cell r="A2757">
            <v>396</v>
          </cell>
          <cell r="B2757">
            <v>14.4</v>
          </cell>
          <cell r="C2757">
            <v>7.33</v>
          </cell>
        </row>
        <row r="2758">
          <cell r="A2758">
            <v>396</v>
          </cell>
          <cell r="B2758">
            <v>14.4</v>
          </cell>
          <cell r="C2758">
            <v>7.33</v>
          </cell>
        </row>
        <row r="2759">
          <cell r="A2759">
            <v>396</v>
          </cell>
          <cell r="B2759">
            <v>14.4</v>
          </cell>
          <cell r="C2759">
            <v>7.32</v>
          </cell>
        </row>
        <row r="2760">
          <cell r="A2760">
            <v>397</v>
          </cell>
          <cell r="B2760">
            <v>14.4</v>
          </cell>
          <cell r="C2760">
            <v>7.32</v>
          </cell>
        </row>
        <row r="2761">
          <cell r="A2761">
            <v>397</v>
          </cell>
          <cell r="B2761">
            <v>14.3</v>
          </cell>
          <cell r="C2761">
            <v>7.31</v>
          </cell>
        </row>
        <row r="2762">
          <cell r="A2762">
            <v>397</v>
          </cell>
          <cell r="B2762">
            <v>14.3</v>
          </cell>
          <cell r="C2762">
            <v>7.31</v>
          </cell>
        </row>
        <row r="2763">
          <cell r="A2763">
            <v>397</v>
          </cell>
          <cell r="B2763">
            <v>14.3</v>
          </cell>
          <cell r="C2763">
            <v>7.3</v>
          </cell>
        </row>
        <row r="2764">
          <cell r="A2764">
            <v>397</v>
          </cell>
          <cell r="B2764">
            <v>14.3</v>
          </cell>
          <cell r="C2764">
            <v>7.3</v>
          </cell>
        </row>
        <row r="2765">
          <cell r="A2765">
            <v>397</v>
          </cell>
          <cell r="B2765">
            <v>14.3</v>
          </cell>
          <cell r="C2765">
            <v>7.29</v>
          </cell>
        </row>
        <row r="2766">
          <cell r="A2766">
            <v>397</v>
          </cell>
          <cell r="B2766">
            <v>14.3</v>
          </cell>
          <cell r="C2766">
            <v>7.29</v>
          </cell>
        </row>
        <row r="2767">
          <cell r="A2767">
            <v>398</v>
          </cell>
          <cell r="B2767">
            <v>14.3</v>
          </cell>
          <cell r="C2767">
            <v>7.29</v>
          </cell>
        </row>
        <row r="2768">
          <cell r="A2768">
            <v>398</v>
          </cell>
          <cell r="B2768">
            <v>14.3</v>
          </cell>
          <cell r="C2768">
            <v>7.28</v>
          </cell>
        </row>
        <row r="2769">
          <cell r="A2769">
            <v>398</v>
          </cell>
          <cell r="B2769">
            <v>14.3</v>
          </cell>
          <cell r="C2769">
            <v>7.28</v>
          </cell>
        </row>
        <row r="2770">
          <cell r="A2770">
            <v>398</v>
          </cell>
          <cell r="B2770">
            <v>14.3</v>
          </cell>
          <cell r="C2770">
            <v>7.27</v>
          </cell>
        </row>
        <row r="2771">
          <cell r="A2771">
            <v>398</v>
          </cell>
          <cell r="B2771">
            <v>14.3</v>
          </cell>
          <cell r="C2771">
            <v>7.27</v>
          </cell>
        </row>
        <row r="2772">
          <cell r="A2772">
            <v>398</v>
          </cell>
          <cell r="B2772">
            <v>14.2</v>
          </cell>
          <cell r="C2772">
            <v>7.26</v>
          </cell>
        </row>
        <row r="2773">
          <cell r="A2773">
            <v>398</v>
          </cell>
          <cell r="B2773">
            <v>14.2</v>
          </cell>
          <cell r="C2773">
            <v>7.26</v>
          </cell>
        </row>
        <row r="2774">
          <cell r="A2774">
            <v>399</v>
          </cell>
          <cell r="B2774">
            <v>14.2</v>
          </cell>
          <cell r="C2774">
            <v>7.25</v>
          </cell>
        </row>
        <row r="2775">
          <cell r="A2775">
            <v>399</v>
          </cell>
          <cell r="B2775">
            <v>14.2</v>
          </cell>
          <cell r="C2775">
            <v>7.25</v>
          </cell>
        </row>
        <row r="2776">
          <cell r="A2776">
            <v>399</v>
          </cell>
          <cell r="B2776">
            <v>14.2</v>
          </cell>
          <cell r="C2776">
            <v>7.24</v>
          </cell>
        </row>
        <row r="2777">
          <cell r="A2777">
            <v>399</v>
          </cell>
          <cell r="B2777">
            <v>14.2</v>
          </cell>
          <cell r="C2777">
            <v>7.24</v>
          </cell>
        </row>
        <row r="2778">
          <cell r="A2778">
            <v>399</v>
          </cell>
          <cell r="B2778">
            <v>14.2</v>
          </cell>
          <cell r="C2778">
            <v>7.23</v>
          </cell>
        </row>
        <row r="2779">
          <cell r="A2779">
            <v>399</v>
          </cell>
          <cell r="B2779">
            <v>14.2</v>
          </cell>
          <cell r="C2779">
            <v>7.23</v>
          </cell>
        </row>
        <row r="2780">
          <cell r="A2780">
            <v>399</v>
          </cell>
          <cell r="B2780">
            <v>14.2</v>
          </cell>
          <cell r="C2780">
            <v>7.22</v>
          </cell>
        </row>
        <row r="2781">
          <cell r="A2781">
            <v>400</v>
          </cell>
          <cell r="B2781">
            <v>14.2</v>
          </cell>
          <cell r="C2781">
            <v>7.22</v>
          </cell>
        </row>
        <row r="2782">
          <cell r="A2782">
            <v>400</v>
          </cell>
          <cell r="B2782">
            <v>14.2</v>
          </cell>
          <cell r="C2782">
            <v>7.22</v>
          </cell>
        </row>
        <row r="2783">
          <cell r="A2783">
            <v>400</v>
          </cell>
          <cell r="B2783">
            <v>14.1</v>
          </cell>
          <cell r="C2783">
            <v>7.21</v>
          </cell>
        </row>
        <row r="2784">
          <cell r="A2784">
            <v>400</v>
          </cell>
          <cell r="B2784">
            <v>14.1</v>
          </cell>
          <cell r="C2784">
            <v>7.21</v>
          </cell>
        </row>
        <row r="2785">
          <cell r="A2785">
            <v>400</v>
          </cell>
          <cell r="B2785">
            <v>14.1</v>
          </cell>
          <cell r="C2785">
            <v>7.2</v>
          </cell>
        </row>
        <row r="2786">
          <cell r="A2786">
            <v>400</v>
          </cell>
          <cell r="B2786">
            <v>14.1</v>
          </cell>
          <cell r="C2786">
            <v>7.2</v>
          </cell>
        </row>
        <row r="2787">
          <cell r="A2787">
            <v>400</v>
          </cell>
          <cell r="B2787">
            <v>14.1</v>
          </cell>
          <cell r="C2787">
            <v>7.19</v>
          </cell>
        </row>
        <row r="2788">
          <cell r="A2788">
            <v>401</v>
          </cell>
          <cell r="B2788">
            <v>14.1</v>
          </cell>
          <cell r="C2788">
            <v>7.19</v>
          </cell>
        </row>
        <row r="2789">
          <cell r="A2789">
            <v>401</v>
          </cell>
          <cell r="B2789">
            <v>14.1</v>
          </cell>
          <cell r="C2789">
            <v>7.18</v>
          </cell>
        </row>
        <row r="2790">
          <cell r="A2790">
            <v>401</v>
          </cell>
          <cell r="B2790">
            <v>14.1</v>
          </cell>
          <cell r="C2790">
            <v>7.18</v>
          </cell>
        </row>
        <row r="2791">
          <cell r="A2791">
            <v>401</v>
          </cell>
          <cell r="B2791">
            <v>14.1</v>
          </cell>
          <cell r="C2791">
            <v>7.17</v>
          </cell>
        </row>
        <row r="2792">
          <cell r="A2792">
            <v>401</v>
          </cell>
          <cell r="B2792">
            <v>14.1</v>
          </cell>
          <cell r="C2792">
            <v>7.17</v>
          </cell>
        </row>
        <row r="2793">
          <cell r="A2793">
            <v>401</v>
          </cell>
          <cell r="B2793">
            <v>14.1</v>
          </cell>
          <cell r="C2793">
            <v>7.16</v>
          </cell>
        </row>
        <row r="2794">
          <cell r="A2794">
            <v>401</v>
          </cell>
          <cell r="B2794">
            <v>14</v>
          </cell>
          <cell r="C2794">
            <v>7.16</v>
          </cell>
        </row>
        <row r="2795">
          <cell r="A2795">
            <v>402</v>
          </cell>
          <cell r="B2795">
            <v>14</v>
          </cell>
          <cell r="C2795">
            <v>7.16</v>
          </cell>
        </row>
        <row r="2796">
          <cell r="A2796">
            <v>402</v>
          </cell>
          <cell r="B2796">
            <v>14</v>
          </cell>
          <cell r="C2796">
            <v>7.15</v>
          </cell>
        </row>
        <row r="2797">
          <cell r="A2797">
            <v>402</v>
          </cell>
          <cell r="B2797">
            <v>14</v>
          </cell>
          <cell r="C2797">
            <v>7.15</v>
          </cell>
        </row>
        <row r="2798">
          <cell r="A2798">
            <v>402</v>
          </cell>
          <cell r="B2798">
            <v>14</v>
          </cell>
          <cell r="C2798">
            <v>7.14</v>
          </cell>
        </row>
        <row r="2799">
          <cell r="A2799">
            <v>402</v>
          </cell>
          <cell r="B2799">
            <v>14</v>
          </cell>
          <cell r="C2799">
            <v>7.14</v>
          </cell>
        </row>
        <row r="2800">
          <cell r="A2800">
            <v>402</v>
          </cell>
          <cell r="B2800">
            <v>14</v>
          </cell>
          <cell r="C2800">
            <v>7.13</v>
          </cell>
        </row>
        <row r="2801">
          <cell r="A2801">
            <v>402</v>
          </cell>
          <cell r="B2801">
            <v>14</v>
          </cell>
          <cell r="C2801">
            <v>7.13</v>
          </cell>
        </row>
        <row r="2802">
          <cell r="A2802">
            <v>403</v>
          </cell>
          <cell r="B2802">
            <v>14</v>
          </cell>
          <cell r="C2802">
            <v>7.12</v>
          </cell>
        </row>
        <row r="2803">
          <cell r="A2803">
            <v>403</v>
          </cell>
          <cell r="B2803">
            <v>14</v>
          </cell>
          <cell r="C2803">
            <v>7.12</v>
          </cell>
        </row>
        <row r="2804">
          <cell r="A2804">
            <v>403</v>
          </cell>
          <cell r="B2804">
            <v>14</v>
          </cell>
          <cell r="C2804">
            <v>7.11</v>
          </cell>
        </row>
        <row r="2805">
          <cell r="A2805">
            <v>403</v>
          </cell>
          <cell r="B2805">
            <v>13.9</v>
          </cell>
          <cell r="C2805">
            <v>7.11</v>
          </cell>
        </row>
        <row r="2806">
          <cell r="A2806">
            <v>403</v>
          </cell>
          <cell r="B2806">
            <v>13.9</v>
          </cell>
          <cell r="C2806">
            <v>7.1</v>
          </cell>
        </row>
        <row r="2807">
          <cell r="A2807">
            <v>403</v>
          </cell>
          <cell r="B2807">
            <v>13.9</v>
          </cell>
          <cell r="C2807">
            <v>7.1</v>
          </cell>
        </row>
        <row r="2808">
          <cell r="A2808">
            <v>403</v>
          </cell>
          <cell r="B2808">
            <v>13.9</v>
          </cell>
          <cell r="C2808">
            <v>7.1</v>
          </cell>
        </row>
        <row r="2809">
          <cell r="A2809">
            <v>404</v>
          </cell>
          <cell r="B2809">
            <v>13.9</v>
          </cell>
          <cell r="C2809">
            <v>7.09</v>
          </cell>
        </row>
        <row r="2810">
          <cell r="A2810">
            <v>404</v>
          </cell>
          <cell r="B2810">
            <v>13.9</v>
          </cell>
          <cell r="C2810">
            <v>7.09</v>
          </cell>
        </row>
        <row r="2811">
          <cell r="A2811">
            <v>404</v>
          </cell>
          <cell r="B2811">
            <v>13.9</v>
          </cell>
          <cell r="C2811">
            <v>7.08</v>
          </cell>
        </row>
        <row r="2812">
          <cell r="A2812">
            <v>404</v>
          </cell>
          <cell r="B2812">
            <v>13.9</v>
          </cell>
          <cell r="C2812">
            <v>7.08</v>
          </cell>
        </row>
        <row r="2813">
          <cell r="A2813">
            <v>404</v>
          </cell>
          <cell r="B2813">
            <v>13.9</v>
          </cell>
          <cell r="C2813">
            <v>7.07</v>
          </cell>
        </row>
        <row r="2814">
          <cell r="A2814">
            <v>404</v>
          </cell>
          <cell r="B2814">
            <v>13.9</v>
          </cell>
          <cell r="C2814">
            <v>7.07</v>
          </cell>
        </row>
        <row r="2815">
          <cell r="A2815">
            <v>404</v>
          </cell>
          <cell r="B2815">
            <v>13.9</v>
          </cell>
          <cell r="C2815">
            <v>7.06</v>
          </cell>
        </row>
        <row r="2816">
          <cell r="A2816">
            <v>405</v>
          </cell>
          <cell r="B2816">
            <v>13.8</v>
          </cell>
          <cell r="C2816">
            <v>7.06</v>
          </cell>
        </row>
        <row r="2817">
          <cell r="A2817">
            <v>405</v>
          </cell>
          <cell r="B2817">
            <v>13.8</v>
          </cell>
          <cell r="C2817">
            <v>7.05</v>
          </cell>
        </row>
        <row r="2818">
          <cell r="A2818">
            <v>405</v>
          </cell>
          <cell r="B2818">
            <v>13.8</v>
          </cell>
          <cell r="C2818">
            <v>7.05</v>
          </cell>
        </row>
        <row r="2819">
          <cell r="A2819">
            <v>405</v>
          </cell>
          <cell r="B2819">
            <v>13.8</v>
          </cell>
          <cell r="C2819">
            <v>7.05</v>
          </cell>
        </row>
        <row r="2820">
          <cell r="A2820">
            <v>405</v>
          </cell>
          <cell r="B2820">
            <v>13.8</v>
          </cell>
          <cell r="C2820">
            <v>7.04</v>
          </cell>
        </row>
        <row r="2821">
          <cell r="A2821">
            <v>405</v>
          </cell>
          <cell r="B2821">
            <v>13.8</v>
          </cell>
          <cell r="C2821">
            <v>7.04</v>
          </cell>
        </row>
        <row r="2822">
          <cell r="A2822">
            <v>406</v>
          </cell>
          <cell r="B2822">
            <v>13.8</v>
          </cell>
          <cell r="C2822">
            <v>7.03</v>
          </cell>
        </row>
        <row r="2823">
          <cell r="A2823">
            <v>406</v>
          </cell>
          <cell r="B2823">
            <v>13.8</v>
          </cell>
          <cell r="C2823">
            <v>7.03</v>
          </cell>
        </row>
        <row r="2824">
          <cell r="A2824">
            <v>406</v>
          </cell>
          <cell r="B2824">
            <v>13.8</v>
          </cell>
          <cell r="C2824">
            <v>7.02</v>
          </cell>
        </row>
        <row r="2825">
          <cell r="A2825">
            <v>406</v>
          </cell>
          <cell r="B2825">
            <v>13.8</v>
          </cell>
          <cell r="C2825">
            <v>7.02</v>
          </cell>
        </row>
        <row r="2826">
          <cell r="A2826">
            <v>406</v>
          </cell>
          <cell r="B2826">
            <v>13.8</v>
          </cell>
          <cell r="C2826">
            <v>7.01</v>
          </cell>
        </row>
        <row r="2827">
          <cell r="A2827">
            <v>406</v>
          </cell>
          <cell r="B2827">
            <v>13.8</v>
          </cell>
          <cell r="C2827">
            <v>7.01</v>
          </cell>
        </row>
        <row r="2828">
          <cell r="A2828">
            <v>406</v>
          </cell>
          <cell r="B2828">
            <v>13.7</v>
          </cell>
          <cell r="C2828">
            <v>7</v>
          </cell>
        </row>
        <row r="2829">
          <cell r="A2829">
            <v>407</v>
          </cell>
          <cell r="B2829">
            <v>13.7</v>
          </cell>
          <cell r="C2829">
            <v>7</v>
          </cell>
        </row>
        <row r="2830">
          <cell r="A2830">
            <v>407</v>
          </cell>
          <cell r="B2830">
            <v>13.7</v>
          </cell>
          <cell r="C2830">
            <v>7</v>
          </cell>
        </row>
        <row r="2831">
          <cell r="A2831">
            <v>407</v>
          </cell>
          <cell r="B2831">
            <v>13.7</v>
          </cell>
          <cell r="C2831">
            <v>6.99</v>
          </cell>
        </row>
        <row r="2832">
          <cell r="A2832">
            <v>407</v>
          </cell>
          <cell r="B2832">
            <v>13.7</v>
          </cell>
          <cell r="C2832">
            <v>6.99</v>
          </cell>
        </row>
        <row r="2833">
          <cell r="A2833">
            <v>407</v>
          </cell>
          <cell r="B2833">
            <v>13.7</v>
          </cell>
          <cell r="C2833">
            <v>6.98</v>
          </cell>
        </row>
        <row r="2834">
          <cell r="A2834">
            <v>407</v>
          </cell>
          <cell r="B2834">
            <v>13.7</v>
          </cell>
          <cell r="C2834">
            <v>6.98</v>
          </cell>
        </row>
        <row r="2835">
          <cell r="A2835">
            <v>407</v>
          </cell>
          <cell r="B2835">
            <v>13.7</v>
          </cell>
          <cell r="C2835">
            <v>6.97</v>
          </cell>
        </row>
        <row r="2836">
          <cell r="A2836">
            <v>408</v>
          </cell>
          <cell r="B2836">
            <v>13.7</v>
          </cell>
          <cell r="C2836">
            <v>6.97</v>
          </cell>
        </row>
        <row r="2837">
          <cell r="A2837">
            <v>408</v>
          </cell>
          <cell r="B2837">
            <v>13.7</v>
          </cell>
          <cell r="C2837">
            <v>6.96</v>
          </cell>
        </row>
        <row r="2838">
          <cell r="A2838">
            <v>408</v>
          </cell>
          <cell r="B2838">
            <v>13.7</v>
          </cell>
          <cell r="C2838">
            <v>6.96</v>
          </cell>
        </row>
        <row r="2839">
          <cell r="A2839">
            <v>408</v>
          </cell>
          <cell r="B2839">
            <v>13.6</v>
          </cell>
          <cell r="C2839">
            <v>6.96</v>
          </cell>
        </row>
        <row r="2840">
          <cell r="A2840">
            <v>408</v>
          </cell>
          <cell r="B2840">
            <v>13.6</v>
          </cell>
          <cell r="C2840">
            <v>6.95</v>
          </cell>
        </row>
        <row r="2841">
          <cell r="A2841">
            <v>408</v>
          </cell>
          <cell r="B2841">
            <v>13.6</v>
          </cell>
          <cell r="C2841">
            <v>6.95</v>
          </cell>
        </row>
        <row r="2842">
          <cell r="A2842">
            <v>408</v>
          </cell>
          <cell r="B2842">
            <v>13.6</v>
          </cell>
          <cell r="C2842">
            <v>6.94</v>
          </cell>
        </row>
        <row r="2843">
          <cell r="A2843">
            <v>409</v>
          </cell>
          <cell r="B2843">
            <v>13.6</v>
          </cell>
          <cell r="C2843">
            <v>6.94</v>
          </cell>
        </row>
        <row r="2844">
          <cell r="A2844">
            <v>409</v>
          </cell>
          <cell r="B2844">
            <v>13.6</v>
          </cell>
          <cell r="C2844">
            <v>6.93</v>
          </cell>
        </row>
        <row r="2845">
          <cell r="A2845">
            <v>409</v>
          </cell>
          <cell r="B2845">
            <v>13.6</v>
          </cell>
          <cell r="C2845">
            <v>6.93</v>
          </cell>
        </row>
        <row r="2846">
          <cell r="A2846">
            <v>409</v>
          </cell>
          <cell r="B2846">
            <v>13.6</v>
          </cell>
          <cell r="C2846">
            <v>6.92</v>
          </cell>
        </row>
        <row r="2847">
          <cell r="A2847">
            <v>409</v>
          </cell>
          <cell r="B2847">
            <v>13.6</v>
          </cell>
          <cell r="C2847">
            <v>6.92</v>
          </cell>
        </row>
        <row r="2848">
          <cell r="A2848">
            <v>409</v>
          </cell>
          <cell r="B2848">
            <v>13.6</v>
          </cell>
          <cell r="C2848">
            <v>6.92</v>
          </cell>
        </row>
        <row r="2849">
          <cell r="A2849">
            <v>409</v>
          </cell>
          <cell r="B2849">
            <v>13.6</v>
          </cell>
          <cell r="C2849">
            <v>6.91</v>
          </cell>
        </row>
        <row r="2850">
          <cell r="A2850">
            <v>410</v>
          </cell>
          <cell r="B2850">
            <v>13.5</v>
          </cell>
          <cell r="C2850">
            <v>6.91</v>
          </cell>
        </row>
        <row r="2851">
          <cell r="A2851">
            <v>410</v>
          </cell>
          <cell r="B2851">
            <v>13.5</v>
          </cell>
          <cell r="C2851">
            <v>6.9</v>
          </cell>
        </row>
        <row r="2852">
          <cell r="A2852">
            <v>410</v>
          </cell>
          <cell r="B2852">
            <v>13.5</v>
          </cell>
          <cell r="C2852">
            <v>6.9</v>
          </cell>
        </row>
        <row r="2853">
          <cell r="A2853">
            <v>410</v>
          </cell>
          <cell r="B2853">
            <v>13.5</v>
          </cell>
          <cell r="C2853">
            <v>6.89</v>
          </cell>
        </row>
        <row r="2854">
          <cell r="A2854">
            <v>410</v>
          </cell>
          <cell r="B2854">
            <v>13.5</v>
          </cell>
          <cell r="C2854">
            <v>6.89</v>
          </cell>
        </row>
        <row r="2855">
          <cell r="A2855">
            <v>410</v>
          </cell>
          <cell r="B2855">
            <v>13.5</v>
          </cell>
          <cell r="C2855">
            <v>6.88</v>
          </cell>
        </row>
        <row r="2856">
          <cell r="A2856">
            <v>410</v>
          </cell>
          <cell r="B2856">
            <v>13.5</v>
          </cell>
          <cell r="C2856">
            <v>6.88</v>
          </cell>
        </row>
        <row r="2857">
          <cell r="A2857">
            <v>411</v>
          </cell>
          <cell r="B2857">
            <v>13.5</v>
          </cell>
          <cell r="C2857">
            <v>6.88</v>
          </cell>
        </row>
        <row r="2858">
          <cell r="A2858">
            <v>411</v>
          </cell>
          <cell r="B2858">
            <v>13.5</v>
          </cell>
          <cell r="C2858">
            <v>6.87</v>
          </cell>
        </row>
        <row r="2859">
          <cell r="A2859">
            <v>411</v>
          </cell>
          <cell r="B2859">
            <v>13.5</v>
          </cell>
          <cell r="C2859">
            <v>6.87</v>
          </cell>
        </row>
        <row r="2860">
          <cell r="A2860">
            <v>411</v>
          </cell>
          <cell r="B2860">
            <v>13.5</v>
          </cell>
          <cell r="C2860">
            <v>6.86</v>
          </cell>
        </row>
        <row r="2861">
          <cell r="A2861">
            <v>411</v>
          </cell>
          <cell r="B2861">
            <v>13.5</v>
          </cell>
          <cell r="C2861">
            <v>6.86</v>
          </cell>
        </row>
        <row r="2862">
          <cell r="A2862">
            <v>411</v>
          </cell>
          <cell r="B2862">
            <v>13.4</v>
          </cell>
          <cell r="C2862">
            <v>6.85</v>
          </cell>
        </row>
        <row r="2863">
          <cell r="A2863">
            <v>411</v>
          </cell>
          <cell r="B2863">
            <v>13.4</v>
          </cell>
          <cell r="C2863">
            <v>6.85</v>
          </cell>
        </row>
        <row r="2864">
          <cell r="A2864">
            <v>412</v>
          </cell>
          <cell r="B2864">
            <v>13.4</v>
          </cell>
          <cell r="C2864">
            <v>6.84</v>
          </cell>
        </row>
        <row r="2865">
          <cell r="A2865">
            <v>412</v>
          </cell>
          <cell r="B2865">
            <v>13.4</v>
          </cell>
          <cell r="C2865">
            <v>6.84</v>
          </cell>
        </row>
        <row r="2866">
          <cell r="A2866">
            <v>412</v>
          </cell>
          <cell r="B2866">
            <v>13.4</v>
          </cell>
          <cell r="C2866">
            <v>6.84</v>
          </cell>
        </row>
        <row r="2867">
          <cell r="A2867">
            <v>412</v>
          </cell>
          <cell r="B2867">
            <v>13.4</v>
          </cell>
          <cell r="C2867">
            <v>6.83</v>
          </cell>
        </row>
        <row r="2868">
          <cell r="A2868">
            <v>412</v>
          </cell>
          <cell r="B2868">
            <v>13.4</v>
          </cell>
          <cell r="C2868">
            <v>6.83</v>
          </cell>
        </row>
        <row r="2869">
          <cell r="A2869">
            <v>412</v>
          </cell>
          <cell r="B2869">
            <v>13.4</v>
          </cell>
          <cell r="C2869">
            <v>6.82</v>
          </cell>
        </row>
        <row r="2870">
          <cell r="A2870">
            <v>412</v>
          </cell>
          <cell r="B2870">
            <v>13.4</v>
          </cell>
          <cell r="C2870">
            <v>6.82</v>
          </cell>
        </row>
        <row r="2871">
          <cell r="A2871">
            <v>413</v>
          </cell>
          <cell r="B2871">
            <v>13.4</v>
          </cell>
          <cell r="C2871">
            <v>6.81</v>
          </cell>
        </row>
        <row r="2872">
          <cell r="A2872">
            <v>413</v>
          </cell>
          <cell r="B2872">
            <v>13.4</v>
          </cell>
          <cell r="C2872">
            <v>6.81</v>
          </cell>
        </row>
        <row r="2873">
          <cell r="A2873">
            <v>413</v>
          </cell>
          <cell r="B2873">
            <v>13.3</v>
          </cell>
          <cell r="C2873">
            <v>6.8</v>
          </cell>
        </row>
        <row r="2874">
          <cell r="A2874">
            <v>413</v>
          </cell>
          <cell r="B2874">
            <v>13.3</v>
          </cell>
          <cell r="C2874">
            <v>6.8</v>
          </cell>
        </row>
        <row r="2875">
          <cell r="A2875">
            <v>413</v>
          </cell>
          <cell r="B2875">
            <v>13.3</v>
          </cell>
          <cell r="C2875">
            <v>6.8</v>
          </cell>
        </row>
        <row r="2876">
          <cell r="A2876">
            <v>413</v>
          </cell>
          <cell r="B2876">
            <v>13.3</v>
          </cell>
          <cell r="C2876">
            <v>6.79</v>
          </cell>
        </row>
        <row r="2877">
          <cell r="A2877">
            <v>413</v>
          </cell>
          <cell r="B2877">
            <v>13.3</v>
          </cell>
          <cell r="C2877">
            <v>6.79</v>
          </cell>
        </row>
        <row r="2878">
          <cell r="A2878">
            <v>414</v>
          </cell>
          <cell r="B2878">
            <v>13.3</v>
          </cell>
          <cell r="C2878">
            <v>6.78</v>
          </cell>
        </row>
        <row r="2879">
          <cell r="A2879">
            <v>414</v>
          </cell>
          <cell r="B2879">
            <v>13.3</v>
          </cell>
          <cell r="C2879">
            <v>6.78</v>
          </cell>
        </row>
        <row r="2880">
          <cell r="A2880">
            <v>414</v>
          </cell>
          <cell r="B2880">
            <v>13.3</v>
          </cell>
          <cell r="C2880">
            <v>6.77</v>
          </cell>
        </row>
        <row r="2881">
          <cell r="A2881">
            <v>414</v>
          </cell>
          <cell r="B2881">
            <v>13.3</v>
          </cell>
          <cell r="C2881">
            <v>6.77</v>
          </cell>
        </row>
        <row r="2882">
          <cell r="A2882">
            <v>414</v>
          </cell>
          <cell r="B2882">
            <v>13.3</v>
          </cell>
          <cell r="C2882">
            <v>6.77</v>
          </cell>
        </row>
        <row r="2883">
          <cell r="A2883">
            <v>414</v>
          </cell>
          <cell r="B2883">
            <v>13.3</v>
          </cell>
          <cell r="C2883">
            <v>6.76</v>
          </cell>
        </row>
        <row r="2884">
          <cell r="A2884">
            <v>414</v>
          </cell>
          <cell r="B2884">
            <v>13.3</v>
          </cell>
          <cell r="C2884">
            <v>6.76</v>
          </cell>
        </row>
        <row r="2885">
          <cell r="A2885">
            <v>415</v>
          </cell>
          <cell r="B2885">
            <v>13.2</v>
          </cell>
          <cell r="C2885">
            <v>6.75</v>
          </cell>
        </row>
        <row r="2886">
          <cell r="A2886">
            <v>415</v>
          </cell>
          <cell r="B2886">
            <v>13.2</v>
          </cell>
          <cell r="C2886">
            <v>6.75</v>
          </cell>
        </row>
        <row r="2887">
          <cell r="A2887">
            <v>415</v>
          </cell>
          <cell r="B2887">
            <v>13.2</v>
          </cell>
          <cell r="C2887">
            <v>6.74</v>
          </cell>
        </row>
        <row r="2888">
          <cell r="A2888">
            <v>415</v>
          </cell>
          <cell r="B2888">
            <v>13.2</v>
          </cell>
          <cell r="C2888">
            <v>6.74</v>
          </cell>
        </row>
        <row r="2889">
          <cell r="A2889">
            <v>415</v>
          </cell>
          <cell r="B2889">
            <v>13.2</v>
          </cell>
          <cell r="C2889">
            <v>6.74</v>
          </cell>
        </row>
        <row r="2890">
          <cell r="A2890">
            <v>415</v>
          </cell>
          <cell r="B2890">
            <v>13.2</v>
          </cell>
          <cell r="C2890">
            <v>6.73</v>
          </cell>
        </row>
        <row r="2891">
          <cell r="A2891">
            <v>415</v>
          </cell>
          <cell r="B2891">
            <v>13.2</v>
          </cell>
          <cell r="C2891">
            <v>6.73</v>
          </cell>
        </row>
        <row r="2892">
          <cell r="A2892">
            <v>416</v>
          </cell>
          <cell r="B2892">
            <v>13.2</v>
          </cell>
          <cell r="C2892">
            <v>6.72</v>
          </cell>
        </row>
        <row r="2893">
          <cell r="A2893">
            <v>416</v>
          </cell>
          <cell r="B2893">
            <v>13.2</v>
          </cell>
          <cell r="C2893">
            <v>6.72</v>
          </cell>
        </row>
        <row r="2894">
          <cell r="A2894">
            <v>416</v>
          </cell>
          <cell r="B2894">
            <v>13.2</v>
          </cell>
          <cell r="C2894">
            <v>6.71</v>
          </cell>
        </row>
        <row r="2895">
          <cell r="A2895">
            <v>416</v>
          </cell>
          <cell r="B2895">
            <v>13.2</v>
          </cell>
          <cell r="C2895">
            <v>6.71</v>
          </cell>
        </row>
        <row r="2896">
          <cell r="A2896">
            <v>416</v>
          </cell>
          <cell r="B2896">
            <v>13.2</v>
          </cell>
          <cell r="C2896">
            <v>6.7</v>
          </cell>
        </row>
        <row r="2897">
          <cell r="A2897">
            <v>416</v>
          </cell>
          <cell r="B2897">
            <v>13.1</v>
          </cell>
          <cell r="C2897">
            <v>6.7</v>
          </cell>
        </row>
        <row r="2898">
          <cell r="A2898">
            <v>416</v>
          </cell>
          <cell r="B2898">
            <v>13.1</v>
          </cell>
          <cell r="C2898">
            <v>6.7</v>
          </cell>
        </row>
        <row r="2899">
          <cell r="A2899">
            <v>417</v>
          </cell>
          <cell r="B2899">
            <v>13.1</v>
          </cell>
          <cell r="C2899">
            <v>6.69</v>
          </cell>
        </row>
        <row r="2900">
          <cell r="A2900">
            <v>417</v>
          </cell>
          <cell r="B2900">
            <v>13.1</v>
          </cell>
          <cell r="C2900">
            <v>6.69</v>
          </cell>
        </row>
        <row r="2901">
          <cell r="A2901">
            <v>417</v>
          </cell>
          <cell r="B2901">
            <v>13.1</v>
          </cell>
          <cell r="C2901">
            <v>6.68</v>
          </cell>
        </row>
        <row r="2902">
          <cell r="A2902">
            <v>417</v>
          </cell>
          <cell r="B2902">
            <v>13.1</v>
          </cell>
          <cell r="C2902">
            <v>6.68</v>
          </cell>
        </row>
        <row r="2903">
          <cell r="A2903">
            <v>417</v>
          </cell>
          <cell r="B2903">
            <v>13.1</v>
          </cell>
          <cell r="C2903">
            <v>6.67</v>
          </cell>
        </row>
        <row r="2904">
          <cell r="A2904">
            <v>417</v>
          </cell>
          <cell r="B2904">
            <v>13.1</v>
          </cell>
          <cell r="C2904">
            <v>6.67</v>
          </cell>
        </row>
        <row r="2905">
          <cell r="A2905">
            <v>417</v>
          </cell>
          <cell r="B2905">
            <v>13.1</v>
          </cell>
          <cell r="C2905">
            <v>6.67</v>
          </cell>
        </row>
        <row r="2906">
          <cell r="A2906">
            <v>418</v>
          </cell>
          <cell r="B2906">
            <v>13.1</v>
          </cell>
          <cell r="C2906">
            <v>6.66</v>
          </cell>
        </row>
        <row r="2907">
          <cell r="A2907">
            <v>418</v>
          </cell>
          <cell r="B2907">
            <v>13.1</v>
          </cell>
          <cell r="C2907">
            <v>6.66</v>
          </cell>
        </row>
        <row r="2908">
          <cell r="A2908">
            <v>418</v>
          </cell>
          <cell r="B2908">
            <v>13.1</v>
          </cell>
          <cell r="C2908">
            <v>6.65</v>
          </cell>
        </row>
        <row r="2909">
          <cell r="A2909">
            <v>418</v>
          </cell>
          <cell r="B2909">
            <v>13</v>
          </cell>
          <cell r="C2909">
            <v>6.65</v>
          </cell>
        </row>
        <row r="2910">
          <cell r="A2910">
            <v>418</v>
          </cell>
          <cell r="B2910">
            <v>13</v>
          </cell>
          <cell r="C2910">
            <v>6.64</v>
          </cell>
        </row>
        <row r="2911">
          <cell r="A2911">
            <v>418</v>
          </cell>
          <cell r="B2911">
            <v>13</v>
          </cell>
          <cell r="C2911">
            <v>6.64</v>
          </cell>
        </row>
        <row r="2912">
          <cell r="A2912">
            <v>418</v>
          </cell>
          <cell r="B2912">
            <v>13</v>
          </cell>
          <cell r="C2912">
            <v>6.64</v>
          </cell>
        </row>
        <row r="2913">
          <cell r="A2913">
            <v>419</v>
          </cell>
          <cell r="B2913">
            <v>13</v>
          </cell>
          <cell r="C2913">
            <v>6.63</v>
          </cell>
        </row>
        <row r="2914">
          <cell r="A2914">
            <v>419</v>
          </cell>
          <cell r="B2914">
            <v>13</v>
          </cell>
          <cell r="C2914">
            <v>6.63</v>
          </cell>
        </row>
        <row r="2915">
          <cell r="A2915">
            <v>419</v>
          </cell>
          <cell r="B2915">
            <v>13</v>
          </cell>
          <cell r="C2915">
            <v>6.62</v>
          </cell>
        </row>
        <row r="2916">
          <cell r="A2916">
            <v>419</v>
          </cell>
          <cell r="B2916">
            <v>13</v>
          </cell>
          <cell r="C2916">
            <v>6.62</v>
          </cell>
        </row>
        <row r="2917">
          <cell r="A2917">
            <v>419</v>
          </cell>
          <cell r="B2917">
            <v>13</v>
          </cell>
          <cell r="C2917">
            <v>6.61</v>
          </cell>
        </row>
        <row r="2918">
          <cell r="A2918">
            <v>419</v>
          </cell>
          <cell r="B2918">
            <v>13</v>
          </cell>
          <cell r="C2918">
            <v>6.61</v>
          </cell>
        </row>
        <row r="2919">
          <cell r="A2919">
            <v>419</v>
          </cell>
          <cell r="B2919">
            <v>13</v>
          </cell>
          <cell r="C2919">
            <v>6.61</v>
          </cell>
        </row>
        <row r="2920">
          <cell r="A2920">
            <v>420</v>
          </cell>
          <cell r="B2920">
            <v>13</v>
          </cell>
          <cell r="C2920">
            <v>6.6</v>
          </cell>
        </row>
        <row r="2921">
          <cell r="A2921">
            <v>420</v>
          </cell>
          <cell r="B2921">
            <v>12.9</v>
          </cell>
          <cell r="C2921">
            <v>6.6</v>
          </cell>
        </row>
        <row r="2922">
          <cell r="A2922">
            <v>420</v>
          </cell>
          <cell r="B2922">
            <v>12.9</v>
          </cell>
          <cell r="C2922">
            <v>6.59</v>
          </cell>
        </row>
        <row r="2923">
          <cell r="A2923">
            <v>420</v>
          </cell>
          <cell r="B2923">
            <v>12.9</v>
          </cell>
          <cell r="C2923">
            <v>6.59</v>
          </cell>
        </row>
        <row r="2924">
          <cell r="A2924">
            <v>420</v>
          </cell>
          <cell r="B2924">
            <v>12.9</v>
          </cell>
          <cell r="C2924">
            <v>6.58</v>
          </cell>
        </row>
        <row r="2925">
          <cell r="A2925">
            <v>420</v>
          </cell>
          <cell r="B2925">
            <v>12.9</v>
          </cell>
          <cell r="C2925">
            <v>6.58</v>
          </cell>
        </row>
        <row r="2926">
          <cell r="A2926">
            <v>420</v>
          </cell>
          <cell r="B2926">
            <v>12.9</v>
          </cell>
          <cell r="C2926">
            <v>6.58</v>
          </cell>
        </row>
        <row r="2927">
          <cell r="A2927">
            <v>421</v>
          </cell>
          <cell r="B2927">
            <v>12.9</v>
          </cell>
          <cell r="C2927">
            <v>6.57</v>
          </cell>
        </row>
        <row r="2928">
          <cell r="A2928">
            <v>421</v>
          </cell>
          <cell r="B2928">
            <v>12.9</v>
          </cell>
          <cell r="C2928">
            <v>6.57</v>
          </cell>
        </row>
        <row r="2929">
          <cell r="A2929">
            <v>421</v>
          </cell>
          <cell r="B2929">
            <v>12.9</v>
          </cell>
          <cell r="C2929">
            <v>6.56</v>
          </cell>
        </row>
        <row r="2930">
          <cell r="A2930">
            <v>421</v>
          </cell>
          <cell r="B2930">
            <v>12.9</v>
          </cell>
          <cell r="C2930">
            <v>6.56</v>
          </cell>
        </row>
        <row r="2931">
          <cell r="A2931">
            <v>421</v>
          </cell>
          <cell r="B2931">
            <v>12.9</v>
          </cell>
          <cell r="C2931">
            <v>6.56</v>
          </cell>
        </row>
        <row r="2932">
          <cell r="A2932">
            <v>421</v>
          </cell>
          <cell r="B2932">
            <v>12.9</v>
          </cell>
          <cell r="C2932">
            <v>6.55</v>
          </cell>
        </row>
        <row r="2933">
          <cell r="A2933">
            <v>421</v>
          </cell>
          <cell r="B2933">
            <v>12.8</v>
          </cell>
          <cell r="C2933">
            <v>6.55</v>
          </cell>
        </row>
        <row r="2934">
          <cell r="A2934">
            <v>422</v>
          </cell>
          <cell r="B2934">
            <v>12.8</v>
          </cell>
          <cell r="C2934">
            <v>6.54</v>
          </cell>
        </row>
        <row r="2935">
          <cell r="A2935">
            <v>422</v>
          </cell>
          <cell r="B2935">
            <v>12.8</v>
          </cell>
          <cell r="C2935">
            <v>6.54</v>
          </cell>
        </row>
        <row r="2936">
          <cell r="A2936">
            <v>422</v>
          </cell>
          <cell r="B2936">
            <v>12.8</v>
          </cell>
          <cell r="C2936">
            <v>6.53</v>
          </cell>
        </row>
        <row r="2937">
          <cell r="A2937">
            <v>422</v>
          </cell>
          <cell r="B2937">
            <v>12.8</v>
          </cell>
          <cell r="C2937">
            <v>6.53</v>
          </cell>
        </row>
        <row r="2938">
          <cell r="A2938">
            <v>422</v>
          </cell>
          <cell r="B2938">
            <v>12.8</v>
          </cell>
          <cell r="C2938">
            <v>6.53</v>
          </cell>
        </row>
        <row r="2939">
          <cell r="A2939">
            <v>422</v>
          </cell>
          <cell r="B2939">
            <v>12.8</v>
          </cell>
          <cell r="C2939">
            <v>6.52</v>
          </cell>
        </row>
        <row r="2940">
          <cell r="A2940">
            <v>422</v>
          </cell>
          <cell r="B2940">
            <v>12.8</v>
          </cell>
          <cell r="C2940">
            <v>6.52</v>
          </cell>
        </row>
        <row r="2941">
          <cell r="A2941">
            <v>423</v>
          </cell>
          <cell r="B2941">
            <v>12.8</v>
          </cell>
          <cell r="C2941">
            <v>6.51</v>
          </cell>
        </row>
        <row r="2942">
          <cell r="A2942">
            <v>423</v>
          </cell>
          <cell r="B2942">
            <v>12.8</v>
          </cell>
          <cell r="C2942">
            <v>6.51</v>
          </cell>
        </row>
        <row r="2943">
          <cell r="A2943">
            <v>423</v>
          </cell>
          <cell r="B2943">
            <v>12.8</v>
          </cell>
          <cell r="C2943">
            <v>6.5</v>
          </cell>
        </row>
        <row r="2944">
          <cell r="A2944">
            <v>423</v>
          </cell>
          <cell r="B2944">
            <v>12.8</v>
          </cell>
          <cell r="C2944">
            <v>6.5</v>
          </cell>
        </row>
        <row r="2945">
          <cell r="A2945">
            <v>423</v>
          </cell>
          <cell r="B2945">
            <v>12.7</v>
          </cell>
          <cell r="C2945">
            <v>6.5</v>
          </cell>
        </row>
        <row r="2946">
          <cell r="A2946">
            <v>423</v>
          </cell>
          <cell r="B2946">
            <v>12.7</v>
          </cell>
          <cell r="C2946">
            <v>6.49</v>
          </cell>
        </row>
        <row r="2947">
          <cell r="A2947">
            <v>424</v>
          </cell>
          <cell r="B2947">
            <v>12.7</v>
          </cell>
          <cell r="C2947">
            <v>6.49</v>
          </cell>
        </row>
        <row r="2948">
          <cell r="A2948">
            <v>424</v>
          </cell>
          <cell r="B2948">
            <v>12.7</v>
          </cell>
          <cell r="C2948">
            <v>6.48</v>
          </cell>
        </row>
        <row r="2949">
          <cell r="A2949">
            <v>424</v>
          </cell>
          <cell r="B2949">
            <v>12.7</v>
          </cell>
          <cell r="C2949">
            <v>6.48</v>
          </cell>
        </row>
        <row r="2950">
          <cell r="A2950">
            <v>424</v>
          </cell>
          <cell r="B2950">
            <v>12.7</v>
          </cell>
          <cell r="C2950">
            <v>6.48</v>
          </cell>
        </row>
        <row r="2951">
          <cell r="A2951">
            <v>424</v>
          </cell>
          <cell r="B2951">
            <v>12.7</v>
          </cell>
          <cell r="C2951">
            <v>6.47</v>
          </cell>
        </row>
        <row r="2952">
          <cell r="A2952">
            <v>424</v>
          </cell>
          <cell r="B2952">
            <v>12.7</v>
          </cell>
          <cell r="C2952">
            <v>6.47</v>
          </cell>
        </row>
        <row r="2953">
          <cell r="A2953">
            <v>424</v>
          </cell>
          <cell r="B2953">
            <v>12.7</v>
          </cell>
          <cell r="C2953">
            <v>6.46</v>
          </cell>
        </row>
        <row r="2954">
          <cell r="A2954">
            <v>425</v>
          </cell>
          <cell r="B2954">
            <v>12.7</v>
          </cell>
          <cell r="C2954">
            <v>6.46</v>
          </cell>
        </row>
        <row r="2955">
          <cell r="A2955">
            <v>425</v>
          </cell>
          <cell r="B2955">
            <v>12.7</v>
          </cell>
          <cell r="C2955">
            <v>6.45</v>
          </cell>
        </row>
        <row r="2956">
          <cell r="A2956">
            <v>425</v>
          </cell>
          <cell r="B2956">
            <v>12.7</v>
          </cell>
          <cell r="C2956">
            <v>6.45</v>
          </cell>
        </row>
        <row r="2957">
          <cell r="A2957">
            <v>425</v>
          </cell>
          <cell r="B2957">
            <v>12.6</v>
          </cell>
          <cell r="C2957">
            <v>6.45</v>
          </cell>
        </row>
        <row r="2958">
          <cell r="A2958">
            <v>425</v>
          </cell>
          <cell r="B2958">
            <v>12.6</v>
          </cell>
          <cell r="C2958">
            <v>6.44</v>
          </cell>
        </row>
        <row r="2959">
          <cell r="A2959">
            <v>425</v>
          </cell>
          <cell r="B2959">
            <v>12.6</v>
          </cell>
          <cell r="C2959">
            <v>6.44</v>
          </cell>
        </row>
        <row r="2960">
          <cell r="A2960">
            <v>425</v>
          </cell>
          <cell r="B2960">
            <v>12.6</v>
          </cell>
          <cell r="C2960">
            <v>6.43</v>
          </cell>
        </row>
        <row r="2961">
          <cell r="A2961">
            <v>426</v>
          </cell>
          <cell r="B2961">
            <v>12.6</v>
          </cell>
          <cell r="C2961">
            <v>6.43</v>
          </cell>
        </row>
        <row r="2962">
          <cell r="A2962">
            <v>426</v>
          </cell>
          <cell r="B2962">
            <v>12.6</v>
          </cell>
          <cell r="C2962">
            <v>6.43</v>
          </cell>
        </row>
        <row r="2963">
          <cell r="A2963">
            <v>426</v>
          </cell>
          <cell r="B2963">
            <v>12.6</v>
          </cell>
          <cell r="C2963">
            <v>6.42</v>
          </cell>
        </row>
        <row r="2964">
          <cell r="A2964">
            <v>426</v>
          </cell>
          <cell r="B2964">
            <v>12.6</v>
          </cell>
          <cell r="C2964">
            <v>6.42</v>
          </cell>
        </row>
        <row r="2965">
          <cell r="A2965">
            <v>426</v>
          </cell>
          <cell r="B2965">
            <v>12.6</v>
          </cell>
          <cell r="C2965">
            <v>6.41</v>
          </cell>
        </row>
        <row r="2966">
          <cell r="A2966">
            <v>426</v>
          </cell>
          <cell r="B2966">
            <v>12.6</v>
          </cell>
          <cell r="C2966">
            <v>6.41</v>
          </cell>
        </row>
        <row r="2967">
          <cell r="A2967">
            <v>426</v>
          </cell>
          <cell r="B2967">
            <v>12.6</v>
          </cell>
          <cell r="C2967">
            <v>6.41</v>
          </cell>
        </row>
        <row r="2968">
          <cell r="A2968">
            <v>427</v>
          </cell>
          <cell r="B2968">
            <v>12.6</v>
          </cell>
          <cell r="C2968">
            <v>6.4</v>
          </cell>
        </row>
        <row r="2969">
          <cell r="A2969">
            <v>427</v>
          </cell>
          <cell r="B2969">
            <v>12.5</v>
          </cell>
          <cell r="C2969">
            <v>6.4</v>
          </cell>
        </row>
        <row r="2970">
          <cell r="A2970">
            <v>427</v>
          </cell>
          <cell r="B2970">
            <v>12.5</v>
          </cell>
          <cell r="C2970">
            <v>6.39</v>
          </cell>
        </row>
        <row r="2971">
          <cell r="A2971">
            <v>427</v>
          </cell>
          <cell r="B2971">
            <v>12.5</v>
          </cell>
          <cell r="C2971">
            <v>6.39</v>
          </cell>
        </row>
        <row r="2972">
          <cell r="A2972">
            <v>427</v>
          </cell>
          <cell r="B2972">
            <v>12.5</v>
          </cell>
          <cell r="C2972">
            <v>6.38</v>
          </cell>
        </row>
        <row r="2973">
          <cell r="A2973">
            <v>427</v>
          </cell>
          <cell r="B2973">
            <v>12.5</v>
          </cell>
          <cell r="C2973">
            <v>6.38</v>
          </cell>
        </row>
        <row r="2974">
          <cell r="A2974">
            <v>427</v>
          </cell>
          <cell r="B2974">
            <v>12.5</v>
          </cell>
          <cell r="C2974">
            <v>6.38</v>
          </cell>
        </row>
        <row r="2975">
          <cell r="A2975">
            <v>428</v>
          </cell>
          <cell r="B2975">
            <v>12.5</v>
          </cell>
          <cell r="C2975">
            <v>6.37</v>
          </cell>
        </row>
        <row r="2976">
          <cell r="A2976">
            <v>428</v>
          </cell>
          <cell r="B2976">
            <v>12.5</v>
          </cell>
          <cell r="C2976">
            <v>6.37</v>
          </cell>
        </row>
        <row r="2977">
          <cell r="A2977">
            <v>428</v>
          </cell>
          <cell r="B2977">
            <v>12.5</v>
          </cell>
          <cell r="C2977">
            <v>6.36</v>
          </cell>
        </row>
        <row r="2978">
          <cell r="A2978">
            <v>428</v>
          </cell>
          <cell r="B2978">
            <v>12.5</v>
          </cell>
          <cell r="C2978">
            <v>6.36</v>
          </cell>
        </row>
        <row r="2979">
          <cell r="A2979">
            <v>428</v>
          </cell>
          <cell r="B2979">
            <v>12.5</v>
          </cell>
          <cell r="C2979">
            <v>6.36</v>
          </cell>
        </row>
        <row r="2980">
          <cell r="A2980">
            <v>428</v>
          </cell>
          <cell r="B2980">
            <v>12.5</v>
          </cell>
          <cell r="C2980">
            <v>6.35</v>
          </cell>
        </row>
        <row r="2981">
          <cell r="A2981">
            <v>428</v>
          </cell>
          <cell r="B2981">
            <v>12.5</v>
          </cell>
          <cell r="C2981">
            <v>6.35</v>
          </cell>
        </row>
        <row r="2982">
          <cell r="A2982">
            <v>429</v>
          </cell>
          <cell r="B2982">
            <v>12.4</v>
          </cell>
          <cell r="C2982">
            <v>6.34</v>
          </cell>
        </row>
        <row r="2983">
          <cell r="A2983">
            <v>429</v>
          </cell>
          <cell r="B2983">
            <v>12.4</v>
          </cell>
          <cell r="C2983">
            <v>6.34</v>
          </cell>
        </row>
        <row r="2984">
          <cell r="A2984">
            <v>429</v>
          </cell>
          <cell r="B2984">
            <v>12.4</v>
          </cell>
          <cell r="C2984">
            <v>6.34</v>
          </cell>
        </row>
        <row r="2985">
          <cell r="A2985">
            <v>429</v>
          </cell>
          <cell r="B2985">
            <v>12.4</v>
          </cell>
          <cell r="C2985">
            <v>6.33</v>
          </cell>
        </row>
        <row r="2986">
          <cell r="A2986">
            <v>429</v>
          </cell>
          <cell r="B2986">
            <v>12.4</v>
          </cell>
          <cell r="C2986">
            <v>6.33</v>
          </cell>
        </row>
        <row r="2987">
          <cell r="A2987">
            <v>429</v>
          </cell>
          <cell r="B2987">
            <v>12.4</v>
          </cell>
          <cell r="C2987">
            <v>6.32</v>
          </cell>
        </row>
        <row r="2988">
          <cell r="A2988">
            <v>429</v>
          </cell>
          <cell r="B2988">
            <v>12.4</v>
          </cell>
          <cell r="C2988">
            <v>6.32</v>
          </cell>
        </row>
        <row r="2989">
          <cell r="A2989">
            <v>430</v>
          </cell>
          <cell r="B2989">
            <v>12.4</v>
          </cell>
          <cell r="C2989">
            <v>6.32</v>
          </cell>
        </row>
        <row r="2990">
          <cell r="A2990">
            <v>430</v>
          </cell>
          <cell r="B2990">
            <v>12.4</v>
          </cell>
          <cell r="C2990">
            <v>6.31</v>
          </cell>
        </row>
        <row r="2991">
          <cell r="A2991">
            <v>430</v>
          </cell>
          <cell r="B2991">
            <v>12.4</v>
          </cell>
          <cell r="C2991">
            <v>6.31</v>
          </cell>
        </row>
        <row r="2992">
          <cell r="A2992">
            <v>430</v>
          </cell>
          <cell r="B2992">
            <v>12.4</v>
          </cell>
          <cell r="C2992">
            <v>6.3</v>
          </cell>
        </row>
        <row r="2993">
          <cell r="A2993">
            <v>430</v>
          </cell>
          <cell r="B2993">
            <v>12.4</v>
          </cell>
          <cell r="C2993">
            <v>6.3</v>
          </cell>
        </row>
        <row r="2994">
          <cell r="A2994">
            <v>430</v>
          </cell>
          <cell r="B2994">
            <v>12.3</v>
          </cell>
          <cell r="C2994">
            <v>6.29</v>
          </cell>
        </row>
        <row r="2995">
          <cell r="A2995">
            <v>430</v>
          </cell>
          <cell r="B2995">
            <v>12.3</v>
          </cell>
          <cell r="C2995">
            <v>6.29</v>
          </cell>
        </row>
        <row r="2996">
          <cell r="A2996">
            <v>431</v>
          </cell>
          <cell r="B2996">
            <v>12.3</v>
          </cell>
          <cell r="C2996">
            <v>6.29</v>
          </cell>
        </row>
        <row r="2997">
          <cell r="A2997">
            <v>431</v>
          </cell>
          <cell r="B2997">
            <v>12.3</v>
          </cell>
          <cell r="C2997">
            <v>6.28</v>
          </cell>
        </row>
        <row r="2998">
          <cell r="A2998">
            <v>431</v>
          </cell>
          <cell r="B2998">
            <v>12.3</v>
          </cell>
          <cell r="C2998">
            <v>6.28</v>
          </cell>
        </row>
        <row r="2999">
          <cell r="A2999">
            <v>431</v>
          </cell>
          <cell r="B2999">
            <v>12.3</v>
          </cell>
          <cell r="C2999">
            <v>6.27</v>
          </cell>
        </row>
        <row r="3000">
          <cell r="A3000">
            <v>431</v>
          </cell>
          <cell r="B3000">
            <v>12.3</v>
          </cell>
          <cell r="C3000">
            <v>6.27</v>
          </cell>
        </row>
        <row r="3001">
          <cell r="A3001">
            <v>431</v>
          </cell>
          <cell r="B3001">
            <v>12.3</v>
          </cell>
          <cell r="C3001">
            <v>6.27</v>
          </cell>
        </row>
        <row r="3002">
          <cell r="A3002">
            <v>431</v>
          </cell>
          <cell r="B3002">
            <v>12.3</v>
          </cell>
          <cell r="C3002">
            <v>6.26</v>
          </cell>
        </row>
        <row r="3003">
          <cell r="A3003">
            <v>432</v>
          </cell>
          <cell r="B3003">
            <v>12.3</v>
          </cell>
          <cell r="C3003">
            <v>6.26</v>
          </cell>
        </row>
        <row r="3004">
          <cell r="A3004">
            <v>432</v>
          </cell>
          <cell r="B3004">
            <v>12.3</v>
          </cell>
          <cell r="C3004">
            <v>6.25</v>
          </cell>
        </row>
        <row r="3005">
          <cell r="A3005">
            <v>432</v>
          </cell>
          <cell r="B3005">
            <v>12.3</v>
          </cell>
          <cell r="C3005">
            <v>6.25</v>
          </cell>
        </row>
        <row r="3006">
          <cell r="A3006">
            <v>432</v>
          </cell>
          <cell r="B3006">
            <v>12.3</v>
          </cell>
          <cell r="C3006">
            <v>6.25</v>
          </cell>
        </row>
        <row r="3007">
          <cell r="A3007">
            <v>432</v>
          </cell>
          <cell r="B3007">
            <v>12.2</v>
          </cell>
          <cell r="C3007">
            <v>6.24</v>
          </cell>
        </row>
        <row r="3008">
          <cell r="A3008">
            <v>432</v>
          </cell>
          <cell r="B3008">
            <v>12.2</v>
          </cell>
          <cell r="C3008">
            <v>6.24</v>
          </cell>
        </row>
        <row r="3009">
          <cell r="A3009">
            <v>432</v>
          </cell>
          <cell r="B3009">
            <v>12.2</v>
          </cell>
          <cell r="C3009">
            <v>6.23</v>
          </cell>
        </row>
        <row r="3010">
          <cell r="A3010">
            <v>433</v>
          </cell>
          <cell r="B3010">
            <v>12.2</v>
          </cell>
          <cell r="C3010">
            <v>6.23</v>
          </cell>
        </row>
        <row r="3011">
          <cell r="A3011">
            <v>433</v>
          </cell>
          <cell r="B3011">
            <v>12.2</v>
          </cell>
          <cell r="C3011">
            <v>6.23</v>
          </cell>
        </row>
        <row r="3012">
          <cell r="A3012">
            <v>433</v>
          </cell>
          <cell r="B3012">
            <v>12.2</v>
          </cell>
          <cell r="C3012">
            <v>6.22</v>
          </cell>
        </row>
        <row r="3013">
          <cell r="A3013">
            <v>433</v>
          </cell>
          <cell r="B3013">
            <v>12.2</v>
          </cell>
          <cell r="C3013">
            <v>6.22</v>
          </cell>
        </row>
        <row r="3014">
          <cell r="A3014">
            <v>433</v>
          </cell>
          <cell r="B3014">
            <v>12.2</v>
          </cell>
          <cell r="C3014">
            <v>6.21</v>
          </cell>
        </row>
        <row r="3015">
          <cell r="A3015">
            <v>433</v>
          </cell>
          <cell r="B3015">
            <v>12.2</v>
          </cell>
          <cell r="C3015">
            <v>6.21</v>
          </cell>
        </row>
        <row r="3016">
          <cell r="A3016">
            <v>433</v>
          </cell>
          <cell r="B3016">
            <v>12.2</v>
          </cell>
          <cell r="C3016">
            <v>6.21</v>
          </cell>
        </row>
        <row r="3017">
          <cell r="A3017">
            <v>434</v>
          </cell>
          <cell r="B3017">
            <v>12.2</v>
          </cell>
          <cell r="C3017">
            <v>6.2</v>
          </cell>
        </row>
        <row r="3018">
          <cell r="A3018">
            <v>434</v>
          </cell>
          <cell r="B3018">
            <v>12.2</v>
          </cell>
          <cell r="C3018">
            <v>6.2</v>
          </cell>
        </row>
        <row r="3019">
          <cell r="A3019">
            <v>434</v>
          </cell>
          <cell r="B3019">
            <v>12.2</v>
          </cell>
          <cell r="C3019">
            <v>6.19</v>
          </cell>
        </row>
        <row r="3020">
          <cell r="A3020">
            <v>434</v>
          </cell>
          <cell r="B3020">
            <v>12.1</v>
          </cell>
          <cell r="C3020">
            <v>6.19</v>
          </cell>
        </row>
        <row r="3021">
          <cell r="A3021">
            <v>434</v>
          </cell>
          <cell r="B3021">
            <v>12.1</v>
          </cell>
          <cell r="C3021">
            <v>6.19</v>
          </cell>
        </row>
        <row r="3022">
          <cell r="A3022">
            <v>434</v>
          </cell>
          <cell r="B3022">
            <v>12.1</v>
          </cell>
          <cell r="C3022">
            <v>6.18</v>
          </cell>
        </row>
        <row r="3023">
          <cell r="A3023">
            <v>434</v>
          </cell>
          <cell r="B3023">
            <v>12.1</v>
          </cell>
          <cell r="C3023">
            <v>6.18</v>
          </cell>
        </row>
        <row r="3024">
          <cell r="A3024">
            <v>435</v>
          </cell>
          <cell r="B3024">
            <v>12.1</v>
          </cell>
          <cell r="C3024">
            <v>6.17</v>
          </cell>
        </row>
        <row r="3025">
          <cell r="A3025">
            <v>435</v>
          </cell>
          <cell r="B3025">
            <v>12.1</v>
          </cell>
          <cell r="C3025">
            <v>6.17</v>
          </cell>
        </row>
        <row r="3026">
          <cell r="A3026">
            <v>435</v>
          </cell>
          <cell r="B3026">
            <v>12.1</v>
          </cell>
          <cell r="C3026">
            <v>6.17</v>
          </cell>
        </row>
        <row r="3027">
          <cell r="A3027">
            <v>435</v>
          </cell>
          <cell r="B3027">
            <v>12.1</v>
          </cell>
          <cell r="C3027">
            <v>6.16</v>
          </cell>
        </row>
        <row r="3028">
          <cell r="A3028">
            <v>435</v>
          </cell>
          <cell r="B3028">
            <v>12.1</v>
          </cell>
          <cell r="C3028">
            <v>6.16</v>
          </cell>
        </row>
        <row r="3029">
          <cell r="A3029">
            <v>435</v>
          </cell>
          <cell r="B3029">
            <v>12.1</v>
          </cell>
          <cell r="C3029">
            <v>6.15</v>
          </cell>
        </row>
        <row r="3030">
          <cell r="A3030">
            <v>435</v>
          </cell>
          <cell r="B3030">
            <v>12.1</v>
          </cell>
          <cell r="C3030">
            <v>6.15</v>
          </cell>
        </row>
        <row r="3031">
          <cell r="A3031">
            <v>436</v>
          </cell>
          <cell r="B3031">
            <v>12.1</v>
          </cell>
          <cell r="C3031">
            <v>6.15</v>
          </cell>
        </row>
        <row r="3032">
          <cell r="A3032">
            <v>436</v>
          </cell>
          <cell r="B3032">
            <v>12.1</v>
          </cell>
          <cell r="C3032">
            <v>6.14</v>
          </cell>
        </row>
        <row r="3033">
          <cell r="A3033">
            <v>436</v>
          </cell>
          <cell r="B3033">
            <v>12</v>
          </cell>
          <cell r="C3033">
            <v>6.14</v>
          </cell>
        </row>
        <row r="3034">
          <cell r="A3034">
            <v>436</v>
          </cell>
          <cell r="B3034">
            <v>12</v>
          </cell>
          <cell r="C3034">
            <v>6.13</v>
          </cell>
        </row>
        <row r="3035">
          <cell r="A3035">
            <v>436</v>
          </cell>
          <cell r="B3035">
            <v>12</v>
          </cell>
          <cell r="C3035">
            <v>6.13</v>
          </cell>
        </row>
        <row r="3036">
          <cell r="A3036">
            <v>436</v>
          </cell>
          <cell r="B3036">
            <v>12</v>
          </cell>
          <cell r="C3036">
            <v>6.13</v>
          </cell>
        </row>
        <row r="3037">
          <cell r="A3037">
            <v>436</v>
          </cell>
          <cell r="B3037">
            <v>12</v>
          </cell>
          <cell r="C3037">
            <v>6.12</v>
          </cell>
        </row>
        <row r="3038">
          <cell r="A3038">
            <v>437</v>
          </cell>
          <cell r="B3038">
            <v>12</v>
          </cell>
          <cell r="C3038">
            <v>6.12</v>
          </cell>
        </row>
        <row r="3039">
          <cell r="A3039">
            <v>437</v>
          </cell>
          <cell r="B3039">
            <v>12</v>
          </cell>
          <cell r="C3039">
            <v>6.12</v>
          </cell>
        </row>
        <row r="3040">
          <cell r="A3040">
            <v>437</v>
          </cell>
          <cell r="B3040">
            <v>12</v>
          </cell>
          <cell r="C3040">
            <v>6.11</v>
          </cell>
        </row>
        <row r="3041">
          <cell r="A3041">
            <v>437</v>
          </cell>
          <cell r="B3041">
            <v>12</v>
          </cell>
          <cell r="C3041">
            <v>6.11</v>
          </cell>
        </row>
        <row r="3042">
          <cell r="A3042">
            <v>437</v>
          </cell>
          <cell r="B3042">
            <v>12</v>
          </cell>
          <cell r="C3042">
            <v>6.1</v>
          </cell>
        </row>
        <row r="3043">
          <cell r="A3043">
            <v>437</v>
          </cell>
          <cell r="B3043">
            <v>12</v>
          </cell>
          <cell r="C3043">
            <v>6.1</v>
          </cell>
        </row>
        <row r="3044">
          <cell r="A3044">
            <v>437</v>
          </cell>
          <cell r="B3044">
            <v>12</v>
          </cell>
          <cell r="C3044">
            <v>6.1</v>
          </cell>
        </row>
        <row r="3045">
          <cell r="A3045">
            <v>438</v>
          </cell>
          <cell r="B3045">
            <v>11.9</v>
          </cell>
          <cell r="C3045">
            <v>6.09</v>
          </cell>
        </row>
        <row r="3046">
          <cell r="A3046">
            <v>438</v>
          </cell>
          <cell r="B3046">
            <v>11.9</v>
          </cell>
          <cell r="C3046">
            <v>6.09</v>
          </cell>
        </row>
        <row r="3047">
          <cell r="A3047">
            <v>438</v>
          </cell>
          <cell r="B3047">
            <v>11.9</v>
          </cell>
          <cell r="C3047">
            <v>6.08</v>
          </cell>
        </row>
        <row r="3048">
          <cell r="A3048">
            <v>438</v>
          </cell>
          <cell r="B3048">
            <v>11.9</v>
          </cell>
          <cell r="C3048">
            <v>6.08</v>
          </cell>
        </row>
        <row r="3049">
          <cell r="A3049">
            <v>438</v>
          </cell>
          <cell r="B3049">
            <v>11.9</v>
          </cell>
          <cell r="C3049">
            <v>6.08</v>
          </cell>
        </row>
        <row r="3050">
          <cell r="A3050">
            <v>438</v>
          </cell>
          <cell r="B3050">
            <v>11.9</v>
          </cell>
          <cell r="C3050">
            <v>6.07</v>
          </cell>
        </row>
        <row r="3051">
          <cell r="A3051">
            <v>438</v>
          </cell>
          <cell r="B3051">
            <v>11.9</v>
          </cell>
          <cell r="C3051">
            <v>6.07</v>
          </cell>
        </row>
        <row r="3052">
          <cell r="A3052">
            <v>439</v>
          </cell>
          <cell r="B3052">
            <v>11.9</v>
          </cell>
          <cell r="C3052">
            <v>6.06</v>
          </cell>
        </row>
        <row r="3053">
          <cell r="A3053">
            <v>439</v>
          </cell>
          <cell r="B3053">
            <v>11.9</v>
          </cell>
          <cell r="C3053">
            <v>6.06</v>
          </cell>
        </row>
        <row r="3054">
          <cell r="A3054">
            <v>439</v>
          </cell>
          <cell r="B3054">
            <v>11.9</v>
          </cell>
          <cell r="C3054">
            <v>6.06</v>
          </cell>
        </row>
        <row r="3055">
          <cell r="A3055">
            <v>439</v>
          </cell>
          <cell r="B3055">
            <v>11.9</v>
          </cell>
          <cell r="C3055">
            <v>6.05</v>
          </cell>
        </row>
        <row r="3056">
          <cell r="A3056">
            <v>439</v>
          </cell>
          <cell r="B3056">
            <v>11.9</v>
          </cell>
          <cell r="C3056">
            <v>6.05</v>
          </cell>
        </row>
        <row r="3057">
          <cell r="A3057">
            <v>439</v>
          </cell>
          <cell r="B3057">
            <v>11.9</v>
          </cell>
          <cell r="C3057">
            <v>6.04</v>
          </cell>
        </row>
        <row r="3058">
          <cell r="A3058">
            <v>439</v>
          </cell>
          <cell r="B3058">
            <v>11.9</v>
          </cell>
          <cell r="C3058">
            <v>6.04</v>
          </cell>
        </row>
        <row r="3059">
          <cell r="A3059">
            <v>440</v>
          </cell>
          <cell r="B3059">
            <v>11.8</v>
          </cell>
          <cell r="C3059">
            <v>6.04</v>
          </cell>
        </row>
        <row r="3060">
          <cell r="A3060">
            <v>440</v>
          </cell>
          <cell r="B3060">
            <v>11.8</v>
          </cell>
          <cell r="C3060">
            <v>6.03</v>
          </cell>
        </row>
        <row r="3061">
          <cell r="A3061">
            <v>440</v>
          </cell>
          <cell r="B3061">
            <v>11.8</v>
          </cell>
          <cell r="C3061">
            <v>6.03</v>
          </cell>
        </row>
        <row r="3062">
          <cell r="A3062">
            <v>440</v>
          </cell>
          <cell r="B3062">
            <v>11.8</v>
          </cell>
          <cell r="C3062">
            <v>6.03</v>
          </cell>
        </row>
        <row r="3063">
          <cell r="A3063">
            <v>440</v>
          </cell>
          <cell r="B3063">
            <v>11.8</v>
          </cell>
          <cell r="C3063">
            <v>6.02</v>
          </cell>
        </row>
        <row r="3064">
          <cell r="A3064">
            <v>440</v>
          </cell>
          <cell r="B3064">
            <v>11.8</v>
          </cell>
          <cell r="C3064">
            <v>6.02</v>
          </cell>
        </row>
        <row r="3065">
          <cell r="A3065">
            <v>440</v>
          </cell>
          <cell r="B3065">
            <v>11.8</v>
          </cell>
          <cell r="C3065">
            <v>6.01</v>
          </cell>
        </row>
        <row r="3066">
          <cell r="A3066">
            <v>441</v>
          </cell>
          <cell r="B3066">
            <v>11.8</v>
          </cell>
          <cell r="C3066">
            <v>6.01</v>
          </cell>
        </row>
        <row r="3067">
          <cell r="A3067">
            <v>441</v>
          </cell>
          <cell r="B3067">
            <v>11.8</v>
          </cell>
          <cell r="C3067">
            <v>6.01</v>
          </cell>
        </row>
        <row r="3068">
          <cell r="A3068">
            <v>441</v>
          </cell>
          <cell r="B3068">
            <v>11.8</v>
          </cell>
          <cell r="C3068">
            <v>6</v>
          </cell>
        </row>
        <row r="3069">
          <cell r="A3069">
            <v>441</v>
          </cell>
          <cell r="B3069">
            <v>11.8</v>
          </cell>
          <cell r="C3069">
            <v>6</v>
          </cell>
        </row>
        <row r="3070">
          <cell r="A3070">
            <v>441</v>
          </cell>
          <cell r="B3070">
            <v>11.8</v>
          </cell>
          <cell r="C3070">
            <v>5.99</v>
          </cell>
        </row>
        <row r="3071">
          <cell r="A3071">
            <v>441</v>
          </cell>
          <cell r="B3071">
            <v>11.8</v>
          </cell>
          <cell r="C3071">
            <v>5.99</v>
          </cell>
        </row>
        <row r="3072">
          <cell r="A3072">
            <v>442</v>
          </cell>
          <cell r="B3072">
            <v>11.7</v>
          </cell>
          <cell r="C3072">
            <v>5.99</v>
          </cell>
        </row>
        <row r="3073">
          <cell r="A3073">
            <v>442</v>
          </cell>
          <cell r="B3073">
            <v>11.7</v>
          </cell>
          <cell r="C3073">
            <v>5.98</v>
          </cell>
        </row>
        <row r="3074">
          <cell r="A3074">
            <v>442</v>
          </cell>
          <cell r="B3074">
            <v>11.7</v>
          </cell>
          <cell r="C3074">
            <v>5.98</v>
          </cell>
        </row>
        <row r="3075">
          <cell r="A3075">
            <v>442</v>
          </cell>
          <cell r="B3075">
            <v>11.7</v>
          </cell>
          <cell r="C3075">
            <v>5.97</v>
          </cell>
        </row>
        <row r="3076">
          <cell r="A3076">
            <v>442</v>
          </cell>
          <cell r="B3076">
            <v>11.7</v>
          </cell>
          <cell r="C3076">
            <v>5.97</v>
          </cell>
        </row>
        <row r="3077">
          <cell r="A3077">
            <v>442</v>
          </cell>
          <cell r="B3077">
            <v>11.7</v>
          </cell>
          <cell r="C3077">
            <v>5.97</v>
          </cell>
        </row>
        <row r="3078">
          <cell r="A3078">
            <v>442</v>
          </cell>
          <cell r="B3078">
            <v>11.7</v>
          </cell>
          <cell r="C3078">
            <v>5.96</v>
          </cell>
        </row>
        <row r="3079">
          <cell r="A3079">
            <v>443</v>
          </cell>
          <cell r="B3079">
            <v>11.7</v>
          </cell>
          <cell r="C3079">
            <v>5.96</v>
          </cell>
        </row>
        <row r="3080">
          <cell r="A3080">
            <v>443</v>
          </cell>
          <cell r="B3080">
            <v>11.7</v>
          </cell>
          <cell r="C3080">
            <v>5.96</v>
          </cell>
        </row>
        <row r="3081">
          <cell r="A3081">
            <v>443</v>
          </cell>
          <cell r="B3081">
            <v>11.7</v>
          </cell>
          <cell r="C3081">
            <v>5.95</v>
          </cell>
        </row>
        <row r="3082">
          <cell r="A3082">
            <v>443</v>
          </cell>
          <cell r="B3082">
            <v>11.7</v>
          </cell>
          <cell r="C3082">
            <v>5.95</v>
          </cell>
        </row>
        <row r="3083">
          <cell r="A3083">
            <v>443</v>
          </cell>
          <cell r="B3083">
            <v>11.7</v>
          </cell>
          <cell r="C3083">
            <v>5.94</v>
          </cell>
        </row>
        <row r="3084">
          <cell r="A3084">
            <v>443</v>
          </cell>
          <cell r="B3084">
            <v>11.7</v>
          </cell>
          <cell r="C3084">
            <v>5.94</v>
          </cell>
        </row>
        <row r="3085">
          <cell r="A3085">
            <v>443</v>
          </cell>
          <cell r="B3085">
            <v>11.6</v>
          </cell>
          <cell r="C3085">
            <v>5.94</v>
          </cell>
        </row>
        <row r="3086">
          <cell r="A3086">
            <v>444</v>
          </cell>
          <cell r="B3086">
            <v>11.6</v>
          </cell>
          <cell r="C3086">
            <v>5.93</v>
          </cell>
        </row>
        <row r="3087">
          <cell r="A3087">
            <v>444</v>
          </cell>
          <cell r="B3087">
            <v>11.6</v>
          </cell>
          <cell r="C3087">
            <v>5.93</v>
          </cell>
        </row>
        <row r="3088">
          <cell r="A3088">
            <v>444</v>
          </cell>
          <cell r="B3088">
            <v>11.6</v>
          </cell>
          <cell r="C3088">
            <v>5.93</v>
          </cell>
        </row>
        <row r="3089">
          <cell r="A3089">
            <v>444</v>
          </cell>
          <cell r="B3089">
            <v>11.6</v>
          </cell>
          <cell r="C3089">
            <v>5.92</v>
          </cell>
        </row>
        <row r="3090">
          <cell r="A3090">
            <v>444</v>
          </cell>
          <cell r="B3090">
            <v>11.6</v>
          </cell>
          <cell r="C3090">
            <v>5.92</v>
          </cell>
        </row>
        <row r="3091">
          <cell r="A3091">
            <v>444</v>
          </cell>
          <cell r="B3091">
            <v>11.6</v>
          </cell>
          <cell r="C3091">
            <v>5.91</v>
          </cell>
        </row>
        <row r="3092">
          <cell r="A3092">
            <v>444</v>
          </cell>
          <cell r="B3092">
            <v>11.6</v>
          </cell>
          <cell r="C3092">
            <v>5.91</v>
          </cell>
        </row>
        <row r="3093">
          <cell r="A3093">
            <v>445</v>
          </cell>
          <cell r="B3093">
            <v>11.6</v>
          </cell>
          <cell r="C3093">
            <v>5.91</v>
          </cell>
        </row>
        <row r="3094">
          <cell r="A3094">
            <v>445</v>
          </cell>
          <cell r="B3094">
            <v>11.6</v>
          </cell>
          <cell r="C3094">
            <v>5.9</v>
          </cell>
        </row>
        <row r="3095">
          <cell r="A3095">
            <v>445</v>
          </cell>
          <cell r="B3095">
            <v>11.6</v>
          </cell>
          <cell r="C3095">
            <v>5.9</v>
          </cell>
        </row>
        <row r="3096">
          <cell r="A3096">
            <v>445</v>
          </cell>
          <cell r="B3096">
            <v>11.6</v>
          </cell>
          <cell r="C3096">
            <v>5.89</v>
          </cell>
        </row>
        <row r="3097">
          <cell r="A3097">
            <v>445</v>
          </cell>
          <cell r="B3097">
            <v>11.6</v>
          </cell>
          <cell r="C3097">
            <v>5.89</v>
          </cell>
        </row>
        <row r="3098">
          <cell r="A3098">
            <v>445</v>
          </cell>
          <cell r="B3098">
            <v>11.5</v>
          </cell>
          <cell r="C3098">
            <v>5.89</v>
          </cell>
        </row>
        <row r="3099">
          <cell r="A3099">
            <v>445</v>
          </cell>
          <cell r="B3099">
            <v>11.5</v>
          </cell>
          <cell r="C3099">
            <v>5.88</v>
          </cell>
        </row>
        <row r="3100">
          <cell r="A3100">
            <v>446</v>
          </cell>
          <cell r="B3100">
            <v>11.5</v>
          </cell>
          <cell r="C3100">
            <v>5.88</v>
          </cell>
        </row>
        <row r="3101">
          <cell r="A3101">
            <v>446</v>
          </cell>
          <cell r="B3101">
            <v>11.5</v>
          </cell>
          <cell r="C3101">
            <v>5.88</v>
          </cell>
        </row>
        <row r="3102">
          <cell r="A3102">
            <v>446</v>
          </cell>
          <cell r="B3102">
            <v>11.5</v>
          </cell>
          <cell r="C3102">
            <v>5.87</v>
          </cell>
        </row>
        <row r="3103">
          <cell r="A3103">
            <v>446</v>
          </cell>
          <cell r="B3103">
            <v>11.5</v>
          </cell>
          <cell r="C3103">
            <v>5.87</v>
          </cell>
        </row>
        <row r="3104">
          <cell r="A3104">
            <v>446</v>
          </cell>
          <cell r="B3104">
            <v>11.5</v>
          </cell>
          <cell r="C3104">
            <v>5.86</v>
          </cell>
        </row>
        <row r="3105">
          <cell r="A3105">
            <v>446</v>
          </cell>
          <cell r="B3105">
            <v>11.5</v>
          </cell>
          <cell r="C3105">
            <v>5.86</v>
          </cell>
        </row>
        <row r="3106">
          <cell r="A3106">
            <v>446</v>
          </cell>
          <cell r="B3106">
            <v>11.5</v>
          </cell>
          <cell r="C3106">
            <v>5.86</v>
          </cell>
        </row>
        <row r="3107">
          <cell r="A3107">
            <v>447</v>
          </cell>
          <cell r="B3107">
            <v>11.5</v>
          </cell>
          <cell r="C3107">
            <v>5.85</v>
          </cell>
        </row>
        <row r="3108">
          <cell r="A3108">
            <v>447</v>
          </cell>
          <cell r="B3108">
            <v>11.5</v>
          </cell>
          <cell r="C3108">
            <v>5.85</v>
          </cell>
        </row>
        <row r="3109">
          <cell r="A3109">
            <v>447</v>
          </cell>
          <cell r="B3109">
            <v>11.5</v>
          </cell>
          <cell r="C3109">
            <v>5.85</v>
          </cell>
        </row>
        <row r="3110">
          <cell r="A3110">
            <v>447</v>
          </cell>
          <cell r="B3110">
            <v>11.5</v>
          </cell>
          <cell r="C3110">
            <v>5.84</v>
          </cell>
        </row>
        <row r="3111">
          <cell r="A3111">
            <v>447</v>
          </cell>
          <cell r="B3111">
            <v>11.5</v>
          </cell>
          <cell r="C3111">
            <v>5.84</v>
          </cell>
        </row>
        <row r="3112">
          <cell r="A3112">
            <v>447</v>
          </cell>
          <cell r="B3112">
            <v>11.4</v>
          </cell>
          <cell r="C3112">
            <v>5.83</v>
          </cell>
        </row>
        <row r="3113">
          <cell r="A3113">
            <v>447</v>
          </cell>
          <cell r="B3113">
            <v>11.4</v>
          </cell>
          <cell r="C3113">
            <v>5.83</v>
          </cell>
        </row>
        <row r="3114">
          <cell r="A3114">
            <v>448</v>
          </cell>
          <cell r="B3114">
            <v>11.4</v>
          </cell>
          <cell r="C3114">
            <v>5.83</v>
          </cell>
        </row>
        <row r="3115">
          <cell r="A3115">
            <v>448</v>
          </cell>
          <cell r="B3115">
            <v>11.4</v>
          </cell>
          <cell r="C3115">
            <v>5.82</v>
          </cell>
        </row>
        <row r="3116">
          <cell r="A3116">
            <v>448</v>
          </cell>
          <cell r="B3116">
            <v>11.4</v>
          </cell>
          <cell r="C3116">
            <v>5.82</v>
          </cell>
        </row>
        <row r="3117">
          <cell r="A3117">
            <v>448</v>
          </cell>
          <cell r="B3117">
            <v>11.4</v>
          </cell>
          <cell r="C3117">
            <v>5.82</v>
          </cell>
        </row>
        <row r="3118">
          <cell r="A3118">
            <v>448</v>
          </cell>
          <cell r="B3118">
            <v>11.4</v>
          </cell>
          <cell r="C3118">
            <v>5.81</v>
          </cell>
        </row>
        <row r="3119">
          <cell r="A3119">
            <v>448</v>
          </cell>
          <cell r="B3119">
            <v>11.4</v>
          </cell>
          <cell r="C3119">
            <v>5.81</v>
          </cell>
        </row>
        <row r="3120">
          <cell r="A3120">
            <v>448</v>
          </cell>
          <cell r="B3120">
            <v>11.4</v>
          </cell>
          <cell r="C3120">
            <v>5.8</v>
          </cell>
        </row>
        <row r="3121">
          <cell r="A3121">
            <v>449</v>
          </cell>
          <cell r="B3121">
            <v>11.4</v>
          </cell>
          <cell r="C3121">
            <v>5.8</v>
          </cell>
        </row>
        <row r="3122">
          <cell r="A3122">
            <v>449</v>
          </cell>
          <cell r="B3122">
            <v>11.4</v>
          </cell>
          <cell r="C3122">
            <v>5.8</v>
          </cell>
        </row>
        <row r="3123">
          <cell r="A3123">
            <v>449</v>
          </cell>
          <cell r="B3123">
            <v>11.4</v>
          </cell>
          <cell r="C3123">
            <v>5.79</v>
          </cell>
        </row>
        <row r="3124">
          <cell r="A3124">
            <v>449</v>
          </cell>
          <cell r="B3124">
            <v>11.4</v>
          </cell>
          <cell r="C3124">
            <v>5.79</v>
          </cell>
        </row>
        <row r="3125">
          <cell r="A3125">
            <v>449</v>
          </cell>
          <cell r="B3125">
            <v>11.3</v>
          </cell>
          <cell r="C3125">
            <v>5.79</v>
          </cell>
        </row>
        <row r="3126">
          <cell r="A3126">
            <v>449</v>
          </cell>
          <cell r="B3126">
            <v>11.3</v>
          </cell>
          <cell r="C3126">
            <v>5.78</v>
          </cell>
        </row>
        <row r="3127">
          <cell r="A3127">
            <v>449</v>
          </cell>
          <cell r="B3127">
            <v>11.3</v>
          </cell>
          <cell r="C3127">
            <v>5.78</v>
          </cell>
        </row>
        <row r="3128">
          <cell r="A3128">
            <v>450</v>
          </cell>
          <cell r="B3128">
            <v>11.3</v>
          </cell>
          <cell r="C3128">
            <v>5.77</v>
          </cell>
        </row>
        <row r="3129">
          <cell r="A3129">
            <v>450</v>
          </cell>
          <cell r="B3129">
            <v>11.3</v>
          </cell>
          <cell r="C3129">
            <v>5.77</v>
          </cell>
        </row>
        <row r="3130">
          <cell r="A3130">
            <v>450</v>
          </cell>
          <cell r="B3130">
            <v>11.3</v>
          </cell>
          <cell r="C3130">
            <v>5.77</v>
          </cell>
        </row>
        <row r="3131">
          <cell r="A3131">
            <v>450</v>
          </cell>
          <cell r="B3131">
            <v>11.3</v>
          </cell>
          <cell r="C3131">
            <v>5.76</v>
          </cell>
        </row>
        <row r="3132">
          <cell r="A3132">
            <v>450</v>
          </cell>
          <cell r="B3132">
            <v>11.3</v>
          </cell>
          <cell r="C3132">
            <v>5.76</v>
          </cell>
        </row>
        <row r="3133">
          <cell r="A3133">
            <v>450</v>
          </cell>
          <cell r="B3133">
            <v>11.3</v>
          </cell>
          <cell r="C3133">
            <v>5.76</v>
          </cell>
        </row>
        <row r="3134">
          <cell r="A3134">
            <v>450</v>
          </cell>
          <cell r="B3134">
            <v>11.3</v>
          </cell>
          <cell r="C3134">
            <v>5.75</v>
          </cell>
        </row>
        <row r="3135">
          <cell r="A3135">
            <v>451</v>
          </cell>
          <cell r="B3135">
            <v>11.3</v>
          </cell>
          <cell r="C3135">
            <v>5.75</v>
          </cell>
        </row>
        <row r="3136">
          <cell r="A3136">
            <v>451</v>
          </cell>
          <cell r="B3136">
            <v>11.3</v>
          </cell>
          <cell r="C3136">
            <v>5.74</v>
          </cell>
        </row>
        <row r="3137">
          <cell r="A3137">
            <v>451</v>
          </cell>
          <cell r="B3137">
            <v>11.3</v>
          </cell>
          <cell r="C3137">
            <v>5.74</v>
          </cell>
        </row>
        <row r="3138">
          <cell r="A3138">
            <v>451</v>
          </cell>
          <cell r="B3138">
            <v>11.3</v>
          </cell>
          <cell r="C3138">
            <v>5.74</v>
          </cell>
        </row>
        <row r="3139">
          <cell r="A3139">
            <v>451</v>
          </cell>
          <cell r="B3139">
            <v>11.2</v>
          </cell>
          <cell r="C3139">
            <v>5.73</v>
          </cell>
        </row>
        <row r="3140">
          <cell r="A3140">
            <v>451</v>
          </cell>
          <cell r="B3140">
            <v>11.2</v>
          </cell>
          <cell r="C3140">
            <v>5.73</v>
          </cell>
        </row>
        <row r="3141">
          <cell r="A3141">
            <v>451</v>
          </cell>
          <cell r="B3141">
            <v>11.2</v>
          </cell>
          <cell r="C3141">
            <v>5.73</v>
          </cell>
        </row>
        <row r="3142">
          <cell r="A3142">
            <v>452</v>
          </cell>
          <cell r="B3142">
            <v>11.2</v>
          </cell>
          <cell r="C3142">
            <v>5.72</v>
          </cell>
        </row>
        <row r="3143">
          <cell r="A3143">
            <v>452</v>
          </cell>
          <cell r="B3143">
            <v>11.2</v>
          </cell>
          <cell r="C3143">
            <v>5.72</v>
          </cell>
        </row>
        <row r="3144">
          <cell r="A3144">
            <v>452</v>
          </cell>
          <cell r="B3144">
            <v>11.2</v>
          </cell>
          <cell r="C3144">
            <v>5.72</v>
          </cell>
        </row>
        <row r="3145">
          <cell r="A3145">
            <v>452</v>
          </cell>
          <cell r="B3145">
            <v>11.2</v>
          </cell>
          <cell r="C3145">
            <v>5.71</v>
          </cell>
        </row>
        <row r="3146">
          <cell r="A3146">
            <v>452</v>
          </cell>
          <cell r="B3146">
            <v>11.2</v>
          </cell>
          <cell r="C3146">
            <v>5.71</v>
          </cell>
        </row>
        <row r="3147">
          <cell r="A3147">
            <v>452</v>
          </cell>
          <cell r="B3147">
            <v>11.2</v>
          </cell>
          <cell r="C3147">
            <v>5.7</v>
          </cell>
        </row>
        <row r="3148">
          <cell r="A3148">
            <v>452</v>
          </cell>
          <cell r="B3148">
            <v>11.2</v>
          </cell>
          <cell r="C3148">
            <v>5.7</v>
          </cell>
        </row>
        <row r="3149">
          <cell r="A3149">
            <v>453</v>
          </cell>
          <cell r="B3149">
            <v>11.2</v>
          </cell>
          <cell r="C3149">
            <v>5.7</v>
          </cell>
        </row>
        <row r="3150">
          <cell r="A3150">
            <v>453</v>
          </cell>
          <cell r="B3150">
            <v>11.2</v>
          </cell>
          <cell r="C3150">
            <v>5.69</v>
          </cell>
        </row>
        <row r="3151">
          <cell r="A3151">
            <v>453</v>
          </cell>
          <cell r="B3151">
            <v>11.2</v>
          </cell>
          <cell r="C3151">
            <v>5.69</v>
          </cell>
        </row>
        <row r="3152">
          <cell r="A3152">
            <v>453</v>
          </cell>
          <cell r="B3152">
            <v>11.2</v>
          </cell>
          <cell r="C3152">
            <v>5.69</v>
          </cell>
        </row>
        <row r="3153">
          <cell r="A3153">
            <v>453</v>
          </cell>
          <cell r="B3153">
            <v>11.1</v>
          </cell>
          <cell r="C3153">
            <v>5.68</v>
          </cell>
        </row>
        <row r="3154">
          <cell r="A3154">
            <v>453</v>
          </cell>
          <cell r="B3154">
            <v>11.1</v>
          </cell>
          <cell r="C3154">
            <v>5.68</v>
          </cell>
        </row>
        <row r="3155">
          <cell r="A3155">
            <v>453</v>
          </cell>
          <cell r="B3155">
            <v>11.1</v>
          </cell>
          <cell r="C3155">
            <v>5.67</v>
          </cell>
        </row>
        <row r="3156">
          <cell r="A3156">
            <v>454</v>
          </cell>
          <cell r="B3156">
            <v>11.1</v>
          </cell>
          <cell r="C3156">
            <v>5.67</v>
          </cell>
        </row>
        <row r="3157">
          <cell r="A3157">
            <v>454</v>
          </cell>
          <cell r="B3157">
            <v>11.1</v>
          </cell>
          <cell r="C3157">
            <v>5.67</v>
          </cell>
        </row>
        <row r="3158">
          <cell r="A3158">
            <v>454</v>
          </cell>
          <cell r="B3158">
            <v>11.1</v>
          </cell>
          <cell r="C3158">
            <v>5.66</v>
          </cell>
        </row>
        <row r="3159">
          <cell r="A3159">
            <v>454</v>
          </cell>
          <cell r="B3159">
            <v>11.1</v>
          </cell>
          <cell r="C3159">
            <v>5.66</v>
          </cell>
        </row>
        <row r="3160">
          <cell r="A3160">
            <v>454</v>
          </cell>
          <cell r="B3160">
            <v>11.1</v>
          </cell>
          <cell r="C3160">
            <v>5.66</v>
          </cell>
        </row>
        <row r="3161">
          <cell r="A3161">
            <v>454</v>
          </cell>
          <cell r="B3161">
            <v>11.1</v>
          </cell>
          <cell r="C3161">
            <v>5.65</v>
          </cell>
        </row>
        <row r="3162">
          <cell r="A3162">
            <v>454</v>
          </cell>
          <cell r="B3162">
            <v>11.1</v>
          </cell>
          <cell r="C3162">
            <v>5.65</v>
          </cell>
        </row>
        <row r="3163">
          <cell r="A3163">
            <v>455</v>
          </cell>
          <cell r="B3163">
            <v>11.1</v>
          </cell>
          <cell r="C3163">
            <v>5.65</v>
          </cell>
        </row>
        <row r="3164">
          <cell r="A3164">
            <v>455</v>
          </cell>
          <cell r="B3164">
            <v>11.1</v>
          </cell>
          <cell r="C3164">
            <v>5.64</v>
          </cell>
        </row>
        <row r="3165">
          <cell r="A3165">
            <v>455</v>
          </cell>
          <cell r="B3165">
            <v>11.1</v>
          </cell>
          <cell r="C3165">
            <v>5.64</v>
          </cell>
        </row>
        <row r="3166">
          <cell r="A3166">
            <v>455</v>
          </cell>
          <cell r="B3166">
            <v>11.1</v>
          </cell>
          <cell r="C3166">
            <v>5.63</v>
          </cell>
        </row>
        <row r="3167">
          <cell r="A3167">
            <v>455</v>
          </cell>
          <cell r="B3167">
            <v>11</v>
          </cell>
          <cell r="C3167">
            <v>5.63</v>
          </cell>
        </row>
        <row r="3168">
          <cell r="A3168">
            <v>455</v>
          </cell>
          <cell r="B3168">
            <v>11</v>
          </cell>
          <cell r="C3168">
            <v>5.63</v>
          </cell>
        </row>
        <row r="3169">
          <cell r="A3169">
            <v>455</v>
          </cell>
          <cell r="B3169">
            <v>11</v>
          </cell>
          <cell r="C3169">
            <v>5.62</v>
          </cell>
        </row>
        <row r="3170">
          <cell r="A3170">
            <v>456</v>
          </cell>
          <cell r="B3170">
            <v>11</v>
          </cell>
          <cell r="C3170">
            <v>5.62</v>
          </cell>
        </row>
        <row r="3171">
          <cell r="A3171">
            <v>456</v>
          </cell>
          <cell r="B3171">
            <v>11</v>
          </cell>
          <cell r="C3171">
            <v>5.62</v>
          </cell>
        </row>
        <row r="3172">
          <cell r="A3172">
            <v>456</v>
          </cell>
          <cell r="B3172">
            <v>11</v>
          </cell>
          <cell r="C3172">
            <v>5.61</v>
          </cell>
        </row>
        <row r="3173">
          <cell r="A3173">
            <v>456</v>
          </cell>
          <cell r="B3173">
            <v>11</v>
          </cell>
          <cell r="C3173">
            <v>5.61</v>
          </cell>
        </row>
        <row r="3174">
          <cell r="A3174">
            <v>456</v>
          </cell>
          <cell r="B3174">
            <v>11</v>
          </cell>
          <cell r="C3174">
            <v>5.61</v>
          </cell>
        </row>
        <row r="3175">
          <cell r="A3175">
            <v>456</v>
          </cell>
          <cell r="B3175">
            <v>11</v>
          </cell>
          <cell r="C3175">
            <v>5.6</v>
          </cell>
        </row>
        <row r="3176">
          <cell r="A3176">
            <v>456</v>
          </cell>
          <cell r="B3176">
            <v>11</v>
          </cell>
          <cell r="C3176">
            <v>5.6</v>
          </cell>
        </row>
        <row r="3177">
          <cell r="A3177">
            <v>457</v>
          </cell>
          <cell r="B3177">
            <v>11</v>
          </cell>
          <cell r="C3177">
            <v>5.6</v>
          </cell>
        </row>
        <row r="3178">
          <cell r="A3178">
            <v>457</v>
          </cell>
          <cell r="B3178">
            <v>11</v>
          </cell>
          <cell r="C3178">
            <v>5.59</v>
          </cell>
        </row>
        <row r="3179">
          <cell r="A3179">
            <v>457</v>
          </cell>
          <cell r="B3179">
            <v>11</v>
          </cell>
          <cell r="C3179">
            <v>5.59</v>
          </cell>
        </row>
        <row r="3180">
          <cell r="A3180">
            <v>457</v>
          </cell>
          <cell r="B3180">
            <v>11</v>
          </cell>
          <cell r="C3180">
            <v>5.58</v>
          </cell>
        </row>
        <row r="3181">
          <cell r="A3181">
            <v>457</v>
          </cell>
          <cell r="B3181">
            <v>10.9</v>
          </cell>
          <cell r="C3181">
            <v>5.58</v>
          </cell>
        </row>
        <row r="3182">
          <cell r="A3182">
            <v>457</v>
          </cell>
          <cell r="B3182">
            <v>10.9</v>
          </cell>
          <cell r="C3182">
            <v>5.58</v>
          </cell>
        </row>
        <row r="3183">
          <cell r="A3183">
            <v>457</v>
          </cell>
          <cell r="B3183">
            <v>10.9</v>
          </cell>
          <cell r="C3183">
            <v>5.57</v>
          </cell>
        </row>
        <row r="3184">
          <cell r="A3184">
            <v>458</v>
          </cell>
          <cell r="B3184">
            <v>10.9</v>
          </cell>
          <cell r="C3184">
            <v>5.57</v>
          </cell>
        </row>
        <row r="3185">
          <cell r="A3185">
            <v>458</v>
          </cell>
          <cell r="B3185">
            <v>10.9</v>
          </cell>
          <cell r="C3185">
            <v>5.57</v>
          </cell>
        </row>
        <row r="3186">
          <cell r="A3186">
            <v>458</v>
          </cell>
          <cell r="B3186">
            <v>10.9</v>
          </cell>
          <cell r="C3186">
            <v>5.56</v>
          </cell>
        </row>
        <row r="3187">
          <cell r="A3187">
            <v>458</v>
          </cell>
          <cell r="B3187">
            <v>10.9</v>
          </cell>
          <cell r="C3187">
            <v>5.56</v>
          </cell>
        </row>
        <row r="3188">
          <cell r="A3188">
            <v>458</v>
          </cell>
          <cell r="B3188">
            <v>10.9</v>
          </cell>
          <cell r="C3188">
            <v>5.56</v>
          </cell>
        </row>
        <row r="3189">
          <cell r="A3189">
            <v>458</v>
          </cell>
          <cell r="B3189">
            <v>10.9</v>
          </cell>
          <cell r="C3189">
            <v>5.55</v>
          </cell>
        </row>
        <row r="3190">
          <cell r="A3190">
            <v>458</v>
          </cell>
          <cell r="B3190">
            <v>10.9</v>
          </cell>
          <cell r="C3190">
            <v>5.55</v>
          </cell>
        </row>
        <row r="3191">
          <cell r="A3191">
            <v>459</v>
          </cell>
          <cell r="B3191">
            <v>10.9</v>
          </cell>
          <cell r="C3191">
            <v>5.54</v>
          </cell>
        </row>
        <row r="3192">
          <cell r="A3192">
            <v>459</v>
          </cell>
          <cell r="B3192">
            <v>10.9</v>
          </cell>
          <cell r="C3192">
            <v>5.54</v>
          </cell>
        </row>
        <row r="3193">
          <cell r="A3193">
            <v>459</v>
          </cell>
          <cell r="B3193">
            <v>10.9</v>
          </cell>
          <cell r="C3193">
            <v>5.54</v>
          </cell>
        </row>
        <row r="3194">
          <cell r="A3194">
            <v>459</v>
          </cell>
          <cell r="B3194">
            <v>10.9</v>
          </cell>
          <cell r="C3194">
            <v>5.53</v>
          </cell>
        </row>
        <row r="3195">
          <cell r="A3195">
            <v>459</v>
          </cell>
          <cell r="B3195">
            <v>10.8</v>
          </cell>
          <cell r="C3195">
            <v>5.53</v>
          </cell>
        </row>
        <row r="3196">
          <cell r="A3196">
            <v>459</v>
          </cell>
          <cell r="B3196">
            <v>10.8</v>
          </cell>
          <cell r="C3196">
            <v>5.53</v>
          </cell>
        </row>
        <row r="3197">
          <cell r="A3197">
            <v>460</v>
          </cell>
          <cell r="B3197">
            <v>10.8</v>
          </cell>
          <cell r="C3197">
            <v>5.52</v>
          </cell>
        </row>
        <row r="3198">
          <cell r="A3198">
            <v>460</v>
          </cell>
          <cell r="B3198">
            <v>10.8</v>
          </cell>
          <cell r="C3198">
            <v>5.52</v>
          </cell>
        </row>
        <row r="3199">
          <cell r="A3199">
            <v>460</v>
          </cell>
          <cell r="B3199">
            <v>10.8</v>
          </cell>
          <cell r="C3199">
            <v>5.52</v>
          </cell>
        </row>
        <row r="3200">
          <cell r="A3200">
            <v>460</v>
          </cell>
          <cell r="B3200">
            <v>10.8</v>
          </cell>
          <cell r="C3200">
            <v>5.51</v>
          </cell>
        </row>
        <row r="3201">
          <cell r="A3201">
            <v>460</v>
          </cell>
          <cell r="B3201">
            <v>10.8</v>
          </cell>
          <cell r="C3201">
            <v>5.51</v>
          </cell>
        </row>
        <row r="3202">
          <cell r="A3202">
            <v>460</v>
          </cell>
          <cell r="B3202">
            <v>10.8</v>
          </cell>
          <cell r="C3202">
            <v>5.51</v>
          </cell>
        </row>
        <row r="3203">
          <cell r="A3203">
            <v>460</v>
          </cell>
          <cell r="B3203">
            <v>10.8</v>
          </cell>
          <cell r="C3203">
            <v>5.5</v>
          </cell>
        </row>
        <row r="3204">
          <cell r="A3204">
            <v>461</v>
          </cell>
          <cell r="B3204">
            <v>10.8</v>
          </cell>
          <cell r="C3204">
            <v>5.5</v>
          </cell>
        </row>
        <row r="3205">
          <cell r="A3205">
            <v>461</v>
          </cell>
          <cell r="B3205">
            <v>10.8</v>
          </cell>
          <cell r="C3205">
            <v>5.5</v>
          </cell>
        </row>
        <row r="3206">
          <cell r="A3206">
            <v>461</v>
          </cell>
          <cell r="B3206">
            <v>10.8</v>
          </cell>
          <cell r="C3206">
            <v>5.49</v>
          </cell>
        </row>
        <row r="3207">
          <cell r="A3207">
            <v>461</v>
          </cell>
          <cell r="B3207">
            <v>10.8</v>
          </cell>
          <cell r="C3207">
            <v>5.49</v>
          </cell>
        </row>
        <row r="3208">
          <cell r="A3208">
            <v>461</v>
          </cell>
          <cell r="B3208">
            <v>10.8</v>
          </cell>
          <cell r="C3208">
            <v>5.48</v>
          </cell>
        </row>
        <row r="3209">
          <cell r="A3209">
            <v>461</v>
          </cell>
          <cell r="B3209">
            <v>10.8</v>
          </cell>
          <cell r="C3209">
            <v>5.48</v>
          </cell>
        </row>
        <row r="3210">
          <cell r="A3210">
            <v>461</v>
          </cell>
          <cell r="B3210">
            <v>10.7</v>
          </cell>
          <cell r="C3210">
            <v>5.48</v>
          </cell>
        </row>
        <row r="3211">
          <cell r="A3211">
            <v>462</v>
          </cell>
          <cell r="B3211">
            <v>10.7</v>
          </cell>
          <cell r="C3211">
            <v>5.47</v>
          </cell>
        </row>
        <row r="3212">
          <cell r="A3212">
            <v>462</v>
          </cell>
          <cell r="B3212">
            <v>10.7</v>
          </cell>
          <cell r="C3212">
            <v>5.47</v>
          </cell>
        </row>
        <row r="3213">
          <cell r="A3213">
            <v>462</v>
          </cell>
          <cell r="B3213">
            <v>10.7</v>
          </cell>
          <cell r="C3213">
            <v>5.47</v>
          </cell>
        </row>
        <row r="3214">
          <cell r="A3214">
            <v>462</v>
          </cell>
          <cell r="B3214">
            <v>10.7</v>
          </cell>
          <cell r="C3214">
            <v>5.46</v>
          </cell>
        </row>
        <row r="3215">
          <cell r="A3215">
            <v>462</v>
          </cell>
          <cell r="B3215">
            <v>10.7</v>
          </cell>
          <cell r="C3215">
            <v>5.46</v>
          </cell>
        </row>
        <row r="3216">
          <cell r="A3216">
            <v>462</v>
          </cell>
          <cell r="B3216">
            <v>10.7</v>
          </cell>
          <cell r="C3216">
            <v>5.46</v>
          </cell>
        </row>
        <row r="3217">
          <cell r="A3217">
            <v>462</v>
          </cell>
          <cell r="B3217">
            <v>10.7</v>
          </cell>
          <cell r="C3217">
            <v>5.45</v>
          </cell>
        </row>
        <row r="3218">
          <cell r="A3218">
            <v>463</v>
          </cell>
          <cell r="B3218">
            <v>10.7</v>
          </cell>
          <cell r="C3218">
            <v>5.45</v>
          </cell>
        </row>
        <row r="3219">
          <cell r="A3219">
            <v>463</v>
          </cell>
          <cell r="B3219">
            <v>10.7</v>
          </cell>
          <cell r="C3219">
            <v>5.45</v>
          </cell>
        </row>
        <row r="3220">
          <cell r="A3220">
            <v>463</v>
          </cell>
          <cell r="B3220">
            <v>10.7</v>
          </cell>
          <cell r="C3220">
            <v>5.44</v>
          </cell>
        </row>
        <row r="3221">
          <cell r="A3221">
            <v>463</v>
          </cell>
          <cell r="B3221">
            <v>10.7</v>
          </cell>
          <cell r="C3221">
            <v>5.44</v>
          </cell>
        </row>
        <row r="3222">
          <cell r="A3222">
            <v>463</v>
          </cell>
          <cell r="B3222">
            <v>10.7</v>
          </cell>
          <cell r="C3222">
            <v>5.44</v>
          </cell>
        </row>
        <row r="3223">
          <cell r="A3223">
            <v>463</v>
          </cell>
          <cell r="B3223">
            <v>10.7</v>
          </cell>
          <cell r="C3223">
            <v>5.43</v>
          </cell>
        </row>
        <row r="3224">
          <cell r="A3224">
            <v>463</v>
          </cell>
          <cell r="B3224">
            <v>10.6</v>
          </cell>
          <cell r="C3224">
            <v>5.43</v>
          </cell>
        </row>
        <row r="3225">
          <cell r="A3225">
            <v>464</v>
          </cell>
          <cell r="B3225">
            <v>10.6</v>
          </cell>
          <cell r="C3225">
            <v>5.42</v>
          </cell>
        </row>
        <row r="3226">
          <cell r="A3226">
            <v>464</v>
          </cell>
          <cell r="B3226">
            <v>10.6</v>
          </cell>
          <cell r="C3226">
            <v>5.42</v>
          </cell>
        </row>
        <row r="3227">
          <cell r="A3227">
            <v>464</v>
          </cell>
          <cell r="B3227">
            <v>10.6</v>
          </cell>
          <cell r="C3227">
            <v>5.42</v>
          </cell>
        </row>
        <row r="3228">
          <cell r="A3228">
            <v>464</v>
          </cell>
          <cell r="B3228">
            <v>10.6</v>
          </cell>
          <cell r="C3228">
            <v>5.41</v>
          </cell>
        </row>
        <row r="3229">
          <cell r="A3229">
            <v>464</v>
          </cell>
          <cell r="B3229">
            <v>10.6</v>
          </cell>
          <cell r="C3229">
            <v>5.41</v>
          </cell>
        </row>
        <row r="3230">
          <cell r="A3230">
            <v>464</v>
          </cell>
          <cell r="B3230">
            <v>10.6</v>
          </cell>
          <cell r="C3230">
            <v>5.41</v>
          </cell>
        </row>
        <row r="3231">
          <cell r="A3231">
            <v>464</v>
          </cell>
          <cell r="B3231">
            <v>10.6</v>
          </cell>
          <cell r="C3231">
            <v>5.4</v>
          </cell>
        </row>
        <row r="3232">
          <cell r="A3232">
            <v>465</v>
          </cell>
          <cell r="B3232">
            <v>10.6</v>
          </cell>
          <cell r="C3232">
            <v>5.4</v>
          </cell>
        </row>
        <row r="3233">
          <cell r="A3233">
            <v>465</v>
          </cell>
          <cell r="B3233">
            <v>10.6</v>
          </cell>
          <cell r="C3233">
            <v>5.4</v>
          </cell>
        </row>
        <row r="3234">
          <cell r="A3234">
            <v>465</v>
          </cell>
          <cell r="B3234">
            <v>10.6</v>
          </cell>
          <cell r="C3234">
            <v>5.39</v>
          </cell>
        </row>
        <row r="3235">
          <cell r="A3235">
            <v>465</v>
          </cell>
          <cell r="B3235">
            <v>10.6</v>
          </cell>
          <cell r="C3235">
            <v>5.39</v>
          </cell>
        </row>
        <row r="3236">
          <cell r="A3236">
            <v>465</v>
          </cell>
          <cell r="B3236">
            <v>10.6</v>
          </cell>
          <cell r="C3236">
            <v>5.39</v>
          </cell>
        </row>
        <row r="3237">
          <cell r="A3237">
            <v>465</v>
          </cell>
          <cell r="B3237">
            <v>10.6</v>
          </cell>
          <cell r="C3237">
            <v>5.38</v>
          </cell>
        </row>
        <row r="3238">
          <cell r="A3238">
            <v>465</v>
          </cell>
          <cell r="B3238">
            <v>10.6</v>
          </cell>
          <cell r="C3238">
            <v>5.38</v>
          </cell>
        </row>
        <row r="3239">
          <cell r="A3239">
            <v>466</v>
          </cell>
          <cell r="B3239">
            <v>10.5</v>
          </cell>
          <cell r="C3239">
            <v>5.38</v>
          </cell>
        </row>
        <row r="3240">
          <cell r="A3240">
            <v>466</v>
          </cell>
          <cell r="B3240">
            <v>10.5</v>
          </cell>
          <cell r="C3240">
            <v>5.37</v>
          </cell>
        </row>
        <row r="3241">
          <cell r="A3241">
            <v>466</v>
          </cell>
          <cell r="B3241">
            <v>10.5</v>
          </cell>
          <cell r="C3241">
            <v>5.37</v>
          </cell>
        </row>
        <row r="3242">
          <cell r="A3242">
            <v>466</v>
          </cell>
          <cell r="B3242">
            <v>10.5</v>
          </cell>
          <cell r="C3242">
            <v>5.37</v>
          </cell>
        </row>
        <row r="3243">
          <cell r="A3243">
            <v>466</v>
          </cell>
          <cell r="B3243">
            <v>10.5</v>
          </cell>
          <cell r="C3243">
            <v>5.36</v>
          </cell>
        </row>
        <row r="3244">
          <cell r="A3244">
            <v>466</v>
          </cell>
          <cell r="B3244">
            <v>10.5</v>
          </cell>
          <cell r="C3244">
            <v>5.36</v>
          </cell>
        </row>
        <row r="3245">
          <cell r="A3245">
            <v>466</v>
          </cell>
          <cell r="B3245">
            <v>10.5</v>
          </cell>
          <cell r="C3245">
            <v>5.36</v>
          </cell>
        </row>
        <row r="3246">
          <cell r="A3246">
            <v>467</v>
          </cell>
          <cell r="B3246">
            <v>10.5</v>
          </cell>
          <cell r="C3246">
            <v>5.35</v>
          </cell>
        </row>
        <row r="3247">
          <cell r="A3247">
            <v>467</v>
          </cell>
          <cell r="B3247">
            <v>10.5</v>
          </cell>
          <cell r="C3247">
            <v>5.35</v>
          </cell>
        </row>
        <row r="3248">
          <cell r="A3248">
            <v>467</v>
          </cell>
          <cell r="B3248">
            <v>10.5</v>
          </cell>
          <cell r="C3248">
            <v>5.35</v>
          </cell>
        </row>
        <row r="3249">
          <cell r="A3249">
            <v>467</v>
          </cell>
          <cell r="B3249">
            <v>10.5</v>
          </cell>
          <cell r="C3249">
            <v>5.34</v>
          </cell>
        </row>
        <row r="3250">
          <cell r="A3250">
            <v>467</v>
          </cell>
          <cell r="B3250">
            <v>10.5</v>
          </cell>
          <cell r="C3250">
            <v>5.34</v>
          </cell>
        </row>
        <row r="3251">
          <cell r="A3251">
            <v>467</v>
          </cell>
          <cell r="B3251">
            <v>10.5</v>
          </cell>
          <cell r="C3251">
            <v>5.33</v>
          </cell>
        </row>
        <row r="3252">
          <cell r="A3252">
            <v>467</v>
          </cell>
          <cell r="B3252">
            <v>10.5</v>
          </cell>
          <cell r="C3252">
            <v>5.33</v>
          </cell>
        </row>
        <row r="3253">
          <cell r="A3253">
            <v>468</v>
          </cell>
          <cell r="B3253">
            <v>10.5</v>
          </cell>
          <cell r="C3253">
            <v>5.33</v>
          </cell>
        </row>
        <row r="3254">
          <cell r="A3254">
            <v>468</v>
          </cell>
          <cell r="B3254">
            <v>10.4</v>
          </cell>
          <cell r="C3254">
            <v>5.32</v>
          </cell>
        </row>
        <row r="3255">
          <cell r="A3255">
            <v>468</v>
          </cell>
          <cell r="B3255">
            <v>10.4</v>
          </cell>
          <cell r="C3255">
            <v>5.32</v>
          </cell>
        </row>
        <row r="3256">
          <cell r="A3256">
            <v>468</v>
          </cell>
          <cell r="B3256">
            <v>10.4</v>
          </cell>
          <cell r="C3256">
            <v>5.32</v>
          </cell>
        </row>
        <row r="3257">
          <cell r="A3257">
            <v>468</v>
          </cell>
          <cell r="B3257">
            <v>10.4</v>
          </cell>
          <cell r="C3257">
            <v>5.31</v>
          </cell>
        </row>
        <row r="3258">
          <cell r="A3258">
            <v>468</v>
          </cell>
          <cell r="B3258">
            <v>10.4</v>
          </cell>
          <cell r="C3258">
            <v>5.31</v>
          </cell>
        </row>
        <row r="3259">
          <cell r="A3259">
            <v>468</v>
          </cell>
          <cell r="B3259">
            <v>10.4</v>
          </cell>
          <cell r="C3259">
            <v>5.31</v>
          </cell>
        </row>
        <row r="3260">
          <cell r="A3260">
            <v>469</v>
          </cell>
          <cell r="B3260">
            <v>10.4</v>
          </cell>
          <cell r="C3260">
            <v>5.3</v>
          </cell>
        </row>
        <row r="3261">
          <cell r="A3261">
            <v>469</v>
          </cell>
          <cell r="B3261">
            <v>10.4</v>
          </cell>
          <cell r="C3261">
            <v>5.3</v>
          </cell>
        </row>
        <row r="3262">
          <cell r="A3262">
            <v>469</v>
          </cell>
          <cell r="B3262">
            <v>10.4</v>
          </cell>
          <cell r="C3262">
            <v>5.3</v>
          </cell>
        </row>
        <row r="3263">
          <cell r="A3263">
            <v>469</v>
          </cell>
          <cell r="B3263">
            <v>10.4</v>
          </cell>
          <cell r="C3263">
            <v>5.29</v>
          </cell>
        </row>
        <row r="3264">
          <cell r="A3264">
            <v>469</v>
          </cell>
          <cell r="B3264">
            <v>10.4</v>
          </cell>
          <cell r="C3264">
            <v>5.29</v>
          </cell>
        </row>
        <row r="3265">
          <cell r="A3265">
            <v>469</v>
          </cell>
          <cell r="B3265">
            <v>10.4</v>
          </cell>
          <cell r="C3265">
            <v>5.29</v>
          </cell>
        </row>
        <row r="3266">
          <cell r="A3266">
            <v>469</v>
          </cell>
          <cell r="B3266">
            <v>10.4</v>
          </cell>
          <cell r="C3266">
            <v>5.28</v>
          </cell>
        </row>
        <row r="3267">
          <cell r="A3267">
            <v>470</v>
          </cell>
          <cell r="B3267">
            <v>10.4</v>
          </cell>
          <cell r="C3267">
            <v>5.28</v>
          </cell>
        </row>
        <row r="3268">
          <cell r="A3268">
            <v>470</v>
          </cell>
          <cell r="B3268">
            <v>10.4</v>
          </cell>
          <cell r="C3268">
            <v>5.28</v>
          </cell>
        </row>
        <row r="3269">
          <cell r="A3269">
            <v>470</v>
          </cell>
          <cell r="B3269">
            <v>10.3</v>
          </cell>
          <cell r="C3269">
            <v>5.27</v>
          </cell>
        </row>
        <row r="3270">
          <cell r="A3270">
            <v>470</v>
          </cell>
          <cell r="B3270">
            <v>10.3</v>
          </cell>
          <cell r="C3270">
            <v>5.27</v>
          </cell>
        </row>
        <row r="3271">
          <cell r="A3271">
            <v>470</v>
          </cell>
          <cell r="B3271">
            <v>10.3</v>
          </cell>
          <cell r="C3271">
            <v>5.27</v>
          </cell>
        </row>
        <row r="3272">
          <cell r="A3272">
            <v>470</v>
          </cell>
          <cell r="B3272">
            <v>10.3</v>
          </cell>
          <cell r="C3272">
            <v>5.26</v>
          </cell>
        </row>
        <row r="3273">
          <cell r="A3273">
            <v>470</v>
          </cell>
          <cell r="B3273">
            <v>10.3</v>
          </cell>
          <cell r="C3273">
            <v>5.26</v>
          </cell>
        </row>
        <row r="3274">
          <cell r="A3274">
            <v>471</v>
          </cell>
          <cell r="B3274">
            <v>10.3</v>
          </cell>
          <cell r="C3274">
            <v>5.26</v>
          </cell>
        </row>
        <row r="3275">
          <cell r="A3275">
            <v>471</v>
          </cell>
          <cell r="B3275">
            <v>10.3</v>
          </cell>
          <cell r="C3275">
            <v>5.25</v>
          </cell>
        </row>
        <row r="3276">
          <cell r="A3276">
            <v>471</v>
          </cell>
          <cell r="B3276">
            <v>10.3</v>
          </cell>
          <cell r="C3276">
            <v>5.25</v>
          </cell>
        </row>
        <row r="3277">
          <cell r="A3277">
            <v>471</v>
          </cell>
          <cell r="B3277">
            <v>10.3</v>
          </cell>
          <cell r="C3277">
            <v>5.25</v>
          </cell>
        </row>
        <row r="3278">
          <cell r="A3278">
            <v>471</v>
          </cell>
          <cell r="B3278">
            <v>10.3</v>
          </cell>
          <cell r="C3278">
            <v>5.24</v>
          </cell>
        </row>
        <row r="3279">
          <cell r="A3279">
            <v>471</v>
          </cell>
          <cell r="B3279">
            <v>10.3</v>
          </cell>
          <cell r="C3279">
            <v>5.24</v>
          </cell>
        </row>
        <row r="3280">
          <cell r="A3280">
            <v>471</v>
          </cell>
          <cell r="B3280">
            <v>10.3</v>
          </cell>
          <cell r="C3280">
            <v>5.24</v>
          </cell>
        </row>
        <row r="3281">
          <cell r="A3281">
            <v>472</v>
          </cell>
          <cell r="B3281">
            <v>10.3</v>
          </cell>
          <cell r="C3281">
            <v>5.23</v>
          </cell>
        </row>
        <row r="3282">
          <cell r="A3282">
            <v>472</v>
          </cell>
          <cell r="B3282">
            <v>10.3</v>
          </cell>
          <cell r="C3282">
            <v>5.23</v>
          </cell>
        </row>
        <row r="3283">
          <cell r="A3283">
            <v>472</v>
          </cell>
          <cell r="B3283">
            <v>10.3</v>
          </cell>
          <cell r="C3283">
            <v>5.23</v>
          </cell>
        </row>
        <row r="3284">
          <cell r="A3284">
            <v>472</v>
          </cell>
          <cell r="B3284">
            <v>10.199999999999999</v>
          </cell>
          <cell r="C3284">
            <v>5.22</v>
          </cell>
        </row>
        <row r="3285">
          <cell r="A3285">
            <v>472</v>
          </cell>
          <cell r="B3285">
            <v>10.199999999999999</v>
          </cell>
          <cell r="C3285">
            <v>5.22</v>
          </cell>
        </row>
        <row r="3286">
          <cell r="A3286">
            <v>472</v>
          </cell>
          <cell r="B3286">
            <v>10.199999999999999</v>
          </cell>
          <cell r="C3286">
            <v>5.22</v>
          </cell>
        </row>
        <row r="3287">
          <cell r="A3287">
            <v>472</v>
          </cell>
          <cell r="B3287">
            <v>10.199999999999999</v>
          </cell>
          <cell r="C3287">
            <v>5.21</v>
          </cell>
        </row>
        <row r="3288">
          <cell r="A3288">
            <v>473</v>
          </cell>
          <cell r="B3288">
            <v>10.199999999999999</v>
          </cell>
          <cell r="C3288">
            <v>5.21</v>
          </cell>
        </row>
        <row r="3289">
          <cell r="A3289">
            <v>473</v>
          </cell>
          <cell r="B3289">
            <v>10.199999999999999</v>
          </cell>
          <cell r="C3289">
            <v>5.21</v>
          </cell>
        </row>
        <row r="3290">
          <cell r="A3290">
            <v>473</v>
          </cell>
          <cell r="B3290">
            <v>10.199999999999999</v>
          </cell>
          <cell r="C3290">
            <v>5.2</v>
          </cell>
        </row>
        <row r="3291">
          <cell r="A3291">
            <v>473</v>
          </cell>
          <cell r="B3291">
            <v>10.199999999999999</v>
          </cell>
          <cell r="C3291">
            <v>5.2</v>
          </cell>
        </row>
        <row r="3292">
          <cell r="A3292">
            <v>473</v>
          </cell>
          <cell r="B3292">
            <v>10.199999999999999</v>
          </cell>
          <cell r="C3292">
            <v>5.2</v>
          </cell>
        </row>
        <row r="3293">
          <cell r="A3293">
            <v>473</v>
          </cell>
          <cell r="B3293">
            <v>10.199999999999999</v>
          </cell>
          <cell r="C3293">
            <v>5.19</v>
          </cell>
        </row>
        <row r="3294">
          <cell r="A3294">
            <v>473</v>
          </cell>
          <cell r="B3294">
            <v>10.199999999999999</v>
          </cell>
          <cell r="C3294">
            <v>5.19</v>
          </cell>
        </row>
        <row r="3295">
          <cell r="A3295">
            <v>474</v>
          </cell>
          <cell r="B3295">
            <v>10.199999999999999</v>
          </cell>
          <cell r="C3295">
            <v>5.19</v>
          </cell>
        </row>
        <row r="3296">
          <cell r="A3296">
            <v>474</v>
          </cell>
          <cell r="B3296">
            <v>10.199999999999999</v>
          </cell>
          <cell r="C3296">
            <v>5.18</v>
          </cell>
        </row>
        <row r="3297">
          <cell r="A3297">
            <v>474</v>
          </cell>
          <cell r="B3297">
            <v>10.199999999999999</v>
          </cell>
          <cell r="C3297">
            <v>5.18</v>
          </cell>
        </row>
        <row r="3298">
          <cell r="A3298">
            <v>474</v>
          </cell>
          <cell r="B3298">
            <v>10.199999999999999</v>
          </cell>
          <cell r="C3298">
            <v>5.18</v>
          </cell>
        </row>
        <row r="3299">
          <cell r="A3299">
            <v>474</v>
          </cell>
          <cell r="B3299">
            <v>10.1</v>
          </cell>
          <cell r="C3299">
            <v>5.17</v>
          </cell>
        </row>
        <row r="3300">
          <cell r="A3300">
            <v>474</v>
          </cell>
          <cell r="B3300">
            <v>10.1</v>
          </cell>
          <cell r="C3300">
            <v>5.17</v>
          </cell>
        </row>
        <row r="3301">
          <cell r="A3301">
            <v>474</v>
          </cell>
          <cell r="B3301">
            <v>10.1</v>
          </cell>
          <cell r="C3301">
            <v>5.17</v>
          </cell>
        </row>
        <row r="3302">
          <cell r="A3302">
            <v>475</v>
          </cell>
          <cell r="B3302">
            <v>10.1</v>
          </cell>
          <cell r="C3302">
            <v>5.16</v>
          </cell>
        </row>
        <row r="3303">
          <cell r="A3303">
            <v>475</v>
          </cell>
          <cell r="B3303">
            <v>10.1</v>
          </cell>
          <cell r="C3303">
            <v>5.16</v>
          </cell>
        </row>
        <row r="3304">
          <cell r="A3304">
            <v>475</v>
          </cell>
          <cell r="B3304">
            <v>10.1</v>
          </cell>
          <cell r="C3304">
            <v>5.16</v>
          </cell>
        </row>
        <row r="3305">
          <cell r="A3305">
            <v>475</v>
          </cell>
          <cell r="B3305">
            <v>10.1</v>
          </cell>
          <cell r="C3305">
            <v>5.15</v>
          </cell>
        </row>
        <row r="3306">
          <cell r="A3306">
            <v>475</v>
          </cell>
          <cell r="B3306">
            <v>10.1</v>
          </cell>
          <cell r="C3306">
            <v>5.15</v>
          </cell>
        </row>
        <row r="3307">
          <cell r="A3307">
            <v>475</v>
          </cell>
          <cell r="B3307">
            <v>10.1</v>
          </cell>
          <cell r="C3307">
            <v>5.15</v>
          </cell>
        </row>
        <row r="3308">
          <cell r="A3308">
            <v>475</v>
          </cell>
          <cell r="B3308">
            <v>10.1</v>
          </cell>
          <cell r="C3308">
            <v>5.14</v>
          </cell>
        </row>
        <row r="3309">
          <cell r="A3309">
            <v>476</v>
          </cell>
          <cell r="B3309">
            <v>10.1</v>
          </cell>
          <cell r="C3309">
            <v>5.14</v>
          </cell>
        </row>
        <row r="3310">
          <cell r="A3310">
            <v>476</v>
          </cell>
          <cell r="B3310">
            <v>10.1</v>
          </cell>
          <cell r="C3310">
            <v>5.14</v>
          </cell>
        </row>
        <row r="3311">
          <cell r="A3311">
            <v>476</v>
          </cell>
          <cell r="B3311">
            <v>10.1</v>
          </cell>
          <cell r="C3311">
            <v>5.13</v>
          </cell>
        </row>
        <row r="3312">
          <cell r="A3312">
            <v>476</v>
          </cell>
          <cell r="B3312">
            <v>10.1</v>
          </cell>
          <cell r="C3312">
            <v>5.13</v>
          </cell>
        </row>
        <row r="3313">
          <cell r="A3313">
            <v>476</v>
          </cell>
          <cell r="B3313">
            <v>10.1</v>
          </cell>
          <cell r="C3313">
            <v>5.13</v>
          </cell>
        </row>
        <row r="3314">
          <cell r="A3314">
            <v>476</v>
          </cell>
          <cell r="B3314">
            <v>10</v>
          </cell>
          <cell r="C3314">
            <v>5.12</v>
          </cell>
        </row>
        <row r="3315">
          <cell r="A3315">
            <v>476</v>
          </cell>
          <cell r="B3315">
            <v>10</v>
          </cell>
          <cell r="C3315">
            <v>5.12</v>
          </cell>
        </row>
        <row r="3316">
          <cell r="A3316">
            <v>477</v>
          </cell>
          <cell r="B3316">
            <v>10</v>
          </cell>
          <cell r="C3316">
            <v>5.12</v>
          </cell>
        </row>
        <row r="3317">
          <cell r="A3317">
            <v>477</v>
          </cell>
          <cell r="B3317">
            <v>10</v>
          </cell>
          <cell r="C3317">
            <v>5.1100000000000003</v>
          </cell>
        </row>
        <row r="3318">
          <cell r="A3318">
            <v>477</v>
          </cell>
          <cell r="B3318">
            <v>10</v>
          </cell>
          <cell r="C3318">
            <v>5.1100000000000003</v>
          </cell>
        </row>
        <row r="3319">
          <cell r="A3319">
            <v>477</v>
          </cell>
          <cell r="B3319">
            <v>10</v>
          </cell>
          <cell r="C3319">
            <v>5.1100000000000003</v>
          </cell>
        </row>
        <row r="3320">
          <cell r="A3320">
            <v>477</v>
          </cell>
          <cell r="B3320">
            <v>10</v>
          </cell>
          <cell r="C3320">
            <v>5.0999999999999996</v>
          </cell>
        </row>
        <row r="3321">
          <cell r="A3321">
            <v>477</v>
          </cell>
          <cell r="B3321">
            <v>10</v>
          </cell>
          <cell r="C3321">
            <v>5.0999999999999996</v>
          </cell>
        </row>
        <row r="3322">
          <cell r="A3322">
            <v>478</v>
          </cell>
          <cell r="B3322">
            <v>10</v>
          </cell>
          <cell r="C3322">
            <v>5.0999999999999996</v>
          </cell>
        </row>
        <row r="3323">
          <cell r="A3323">
            <v>478</v>
          </cell>
          <cell r="B3323">
            <v>9.99</v>
          </cell>
          <cell r="C3323">
            <v>5.09</v>
          </cell>
        </row>
        <row r="3324">
          <cell r="A3324">
            <v>478</v>
          </cell>
          <cell r="B3324">
            <v>9.99</v>
          </cell>
          <cell r="C3324">
            <v>5.09</v>
          </cell>
        </row>
        <row r="3325">
          <cell r="A3325">
            <v>478</v>
          </cell>
          <cell r="B3325">
            <v>9.98</v>
          </cell>
          <cell r="C3325">
            <v>5.09</v>
          </cell>
        </row>
        <row r="3326">
          <cell r="A3326">
            <v>478</v>
          </cell>
          <cell r="B3326">
            <v>9.9700000000000006</v>
          </cell>
          <cell r="C3326">
            <v>5.08</v>
          </cell>
        </row>
        <row r="3327">
          <cell r="A3327">
            <v>478</v>
          </cell>
          <cell r="B3327">
            <v>9.9700000000000006</v>
          </cell>
          <cell r="C3327">
            <v>5.08</v>
          </cell>
        </row>
        <row r="3328">
          <cell r="A3328">
            <v>478</v>
          </cell>
          <cell r="B3328">
            <v>9.9600000000000009</v>
          </cell>
          <cell r="C3328">
            <v>5.08</v>
          </cell>
        </row>
        <row r="3329">
          <cell r="A3329">
            <v>479</v>
          </cell>
          <cell r="B3329">
            <v>9.9499999999999993</v>
          </cell>
          <cell r="C3329">
            <v>5.07</v>
          </cell>
        </row>
        <row r="3330">
          <cell r="A3330">
            <v>479</v>
          </cell>
          <cell r="B3330">
            <v>9.9499999999999993</v>
          </cell>
          <cell r="C3330">
            <v>5.07</v>
          </cell>
        </row>
        <row r="3331">
          <cell r="A3331">
            <v>479</v>
          </cell>
          <cell r="B3331">
            <v>9.94</v>
          </cell>
          <cell r="C3331">
            <v>5.07</v>
          </cell>
        </row>
        <row r="3332">
          <cell r="A3332">
            <v>479</v>
          </cell>
          <cell r="B3332">
            <v>9.93</v>
          </cell>
          <cell r="C3332">
            <v>5.0599999999999996</v>
          </cell>
        </row>
        <row r="3333">
          <cell r="A3333">
            <v>479</v>
          </cell>
          <cell r="B3333">
            <v>9.93</v>
          </cell>
          <cell r="C3333">
            <v>5.0599999999999996</v>
          </cell>
        </row>
        <row r="3334">
          <cell r="A3334">
            <v>479</v>
          </cell>
          <cell r="B3334">
            <v>9.92</v>
          </cell>
          <cell r="C3334">
            <v>5.0599999999999996</v>
          </cell>
        </row>
        <row r="3335">
          <cell r="A3335">
            <v>479</v>
          </cell>
          <cell r="B3335">
            <v>9.91</v>
          </cell>
          <cell r="C3335">
            <v>5.05</v>
          </cell>
        </row>
        <row r="3336">
          <cell r="A3336">
            <v>480</v>
          </cell>
          <cell r="B3336">
            <v>9.91</v>
          </cell>
          <cell r="C3336">
            <v>5.05</v>
          </cell>
        </row>
        <row r="3337">
          <cell r="A3337">
            <v>480</v>
          </cell>
          <cell r="B3337">
            <v>9.9</v>
          </cell>
          <cell r="C3337">
            <v>5.05</v>
          </cell>
        </row>
        <row r="3338">
          <cell r="A3338">
            <v>480</v>
          </cell>
          <cell r="B3338">
            <v>9.9</v>
          </cell>
          <cell r="C3338">
            <v>5.04</v>
          </cell>
        </row>
        <row r="3339">
          <cell r="A3339">
            <v>480</v>
          </cell>
          <cell r="B3339">
            <v>9.89</v>
          </cell>
          <cell r="C3339">
            <v>5.04</v>
          </cell>
        </row>
        <row r="3340">
          <cell r="A3340">
            <v>480</v>
          </cell>
          <cell r="B3340">
            <v>9.8800000000000008</v>
          </cell>
          <cell r="C3340">
            <v>5.04</v>
          </cell>
        </row>
        <row r="3341">
          <cell r="A3341">
            <v>480</v>
          </cell>
          <cell r="B3341">
            <v>9.8800000000000008</v>
          </cell>
          <cell r="C3341">
            <v>5.03</v>
          </cell>
        </row>
        <row r="3342">
          <cell r="A3342">
            <v>480</v>
          </cell>
          <cell r="B3342">
            <v>9.8699999999999992</v>
          </cell>
          <cell r="C3342">
            <v>5.03</v>
          </cell>
        </row>
        <row r="3343">
          <cell r="A3343">
            <v>481</v>
          </cell>
          <cell r="B3343">
            <v>9.86</v>
          </cell>
          <cell r="C3343">
            <v>5.03</v>
          </cell>
        </row>
        <row r="3344">
          <cell r="A3344">
            <v>481</v>
          </cell>
          <cell r="B3344">
            <v>9.86</v>
          </cell>
          <cell r="C3344">
            <v>5.0199999999999996</v>
          </cell>
        </row>
        <row r="3345">
          <cell r="A3345">
            <v>481</v>
          </cell>
          <cell r="B3345">
            <v>9.85</v>
          </cell>
          <cell r="C3345">
            <v>5.0199999999999996</v>
          </cell>
        </row>
        <row r="3346">
          <cell r="A3346">
            <v>481</v>
          </cell>
          <cell r="B3346">
            <v>9.84</v>
          </cell>
          <cell r="C3346">
            <v>5.0199999999999996</v>
          </cell>
        </row>
        <row r="3347">
          <cell r="A3347">
            <v>481</v>
          </cell>
          <cell r="B3347">
            <v>9.84</v>
          </cell>
          <cell r="C3347">
            <v>5.0199999999999996</v>
          </cell>
        </row>
        <row r="3348">
          <cell r="A3348">
            <v>481</v>
          </cell>
          <cell r="B3348">
            <v>9.83</v>
          </cell>
          <cell r="C3348">
            <v>5.01</v>
          </cell>
        </row>
        <row r="3349">
          <cell r="A3349">
            <v>481</v>
          </cell>
          <cell r="B3349">
            <v>9.83</v>
          </cell>
          <cell r="C3349">
            <v>5.01</v>
          </cell>
        </row>
        <row r="3350">
          <cell r="A3350">
            <v>482</v>
          </cell>
          <cell r="B3350">
            <v>9.82</v>
          </cell>
          <cell r="C3350">
            <v>5.01</v>
          </cell>
        </row>
        <row r="3351">
          <cell r="A3351">
            <v>482</v>
          </cell>
          <cell r="B3351">
            <v>9.81</v>
          </cell>
          <cell r="C3351">
            <v>5</v>
          </cell>
        </row>
        <row r="3352">
          <cell r="A3352">
            <v>482</v>
          </cell>
          <cell r="B3352">
            <v>9.81</v>
          </cell>
          <cell r="C3352">
            <v>5</v>
          </cell>
        </row>
        <row r="3353">
          <cell r="A3353">
            <v>482</v>
          </cell>
          <cell r="B3353">
            <v>9.8000000000000007</v>
          </cell>
          <cell r="C3353">
            <v>5</v>
          </cell>
        </row>
        <row r="3354">
          <cell r="A3354">
            <v>482</v>
          </cell>
          <cell r="B3354">
            <v>9.7899999999999991</v>
          </cell>
          <cell r="C3354">
            <v>4.99</v>
          </cell>
        </row>
        <row r="3355">
          <cell r="A3355">
            <v>482</v>
          </cell>
          <cell r="B3355">
            <v>9.7899999999999991</v>
          </cell>
          <cell r="C3355">
            <v>4.99</v>
          </cell>
        </row>
        <row r="3356">
          <cell r="A3356">
            <v>482</v>
          </cell>
          <cell r="B3356">
            <v>9.7799999999999994</v>
          </cell>
          <cell r="C3356">
            <v>4.99</v>
          </cell>
        </row>
        <row r="3357">
          <cell r="A3357">
            <v>483</v>
          </cell>
          <cell r="B3357">
            <v>9.7799999999999994</v>
          </cell>
          <cell r="C3357">
            <v>4.9800000000000004</v>
          </cell>
        </row>
        <row r="3358">
          <cell r="A3358">
            <v>483</v>
          </cell>
          <cell r="B3358">
            <v>9.77</v>
          </cell>
          <cell r="C3358">
            <v>4.9800000000000004</v>
          </cell>
        </row>
        <row r="3359">
          <cell r="A3359">
            <v>483</v>
          </cell>
          <cell r="B3359">
            <v>9.76</v>
          </cell>
          <cell r="C3359">
            <v>4.9800000000000004</v>
          </cell>
        </row>
        <row r="3360">
          <cell r="A3360">
            <v>483</v>
          </cell>
          <cell r="B3360">
            <v>9.76</v>
          </cell>
          <cell r="C3360">
            <v>4.97</v>
          </cell>
        </row>
        <row r="3361">
          <cell r="A3361">
            <v>483</v>
          </cell>
          <cell r="B3361">
            <v>9.75</v>
          </cell>
          <cell r="C3361">
            <v>4.97</v>
          </cell>
        </row>
        <row r="3362">
          <cell r="A3362">
            <v>483</v>
          </cell>
          <cell r="B3362">
            <v>9.74</v>
          </cell>
          <cell r="C3362">
            <v>4.97</v>
          </cell>
        </row>
        <row r="3363">
          <cell r="A3363">
            <v>483</v>
          </cell>
          <cell r="B3363">
            <v>9.74</v>
          </cell>
          <cell r="C3363">
            <v>4.96</v>
          </cell>
        </row>
        <row r="3364">
          <cell r="A3364">
            <v>484</v>
          </cell>
          <cell r="B3364">
            <v>9.73</v>
          </cell>
          <cell r="C3364">
            <v>4.96</v>
          </cell>
        </row>
        <row r="3365">
          <cell r="A3365">
            <v>484</v>
          </cell>
          <cell r="B3365">
            <v>9.7200000000000006</v>
          </cell>
          <cell r="C3365">
            <v>4.96</v>
          </cell>
        </row>
        <row r="3366">
          <cell r="A3366">
            <v>484</v>
          </cell>
          <cell r="B3366">
            <v>9.7200000000000006</v>
          </cell>
          <cell r="C3366">
            <v>4.95</v>
          </cell>
        </row>
        <row r="3367">
          <cell r="A3367">
            <v>484</v>
          </cell>
          <cell r="B3367">
            <v>9.7100000000000009</v>
          </cell>
          <cell r="C3367">
            <v>4.95</v>
          </cell>
        </row>
        <row r="3368">
          <cell r="A3368">
            <v>484</v>
          </cell>
          <cell r="B3368">
            <v>9.7100000000000009</v>
          </cell>
          <cell r="C3368">
            <v>4.95</v>
          </cell>
        </row>
        <row r="3369">
          <cell r="A3369">
            <v>484</v>
          </cell>
          <cell r="B3369">
            <v>9.6999999999999993</v>
          </cell>
          <cell r="C3369">
            <v>4.9400000000000004</v>
          </cell>
        </row>
        <row r="3370">
          <cell r="A3370">
            <v>484</v>
          </cell>
          <cell r="B3370">
            <v>9.69</v>
          </cell>
          <cell r="C3370">
            <v>4.9400000000000004</v>
          </cell>
        </row>
        <row r="3371">
          <cell r="A3371">
            <v>485</v>
          </cell>
          <cell r="B3371">
            <v>9.69</v>
          </cell>
          <cell r="C3371">
            <v>4.9400000000000004</v>
          </cell>
        </row>
        <row r="3372">
          <cell r="A3372">
            <v>485</v>
          </cell>
          <cell r="B3372">
            <v>9.68</v>
          </cell>
          <cell r="C3372">
            <v>4.9400000000000004</v>
          </cell>
        </row>
        <row r="3373">
          <cell r="A3373">
            <v>485</v>
          </cell>
          <cell r="B3373">
            <v>9.68</v>
          </cell>
          <cell r="C3373">
            <v>4.93</v>
          </cell>
        </row>
        <row r="3374">
          <cell r="A3374">
            <v>485</v>
          </cell>
          <cell r="B3374">
            <v>9.67</v>
          </cell>
          <cell r="C3374">
            <v>4.93</v>
          </cell>
        </row>
        <row r="3375">
          <cell r="A3375">
            <v>485</v>
          </cell>
          <cell r="B3375">
            <v>9.66</v>
          </cell>
          <cell r="C3375">
            <v>4.93</v>
          </cell>
        </row>
        <row r="3376">
          <cell r="A3376">
            <v>485</v>
          </cell>
          <cell r="B3376">
            <v>9.66</v>
          </cell>
          <cell r="C3376">
            <v>4.92</v>
          </cell>
        </row>
        <row r="3377">
          <cell r="A3377">
            <v>485</v>
          </cell>
          <cell r="B3377">
            <v>9.65</v>
          </cell>
          <cell r="C3377">
            <v>4.92</v>
          </cell>
        </row>
        <row r="3378">
          <cell r="A3378">
            <v>486</v>
          </cell>
          <cell r="B3378">
            <v>9.64</v>
          </cell>
          <cell r="C3378">
            <v>4.92</v>
          </cell>
        </row>
        <row r="3379">
          <cell r="A3379">
            <v>486</v>
          </cell>
          <cell r="B3379">
            <v>9.64</v>
          </cell>
          <cell r="C3379">
            <v>4.91</v>
          </cell>
        </row>
        <row r="3380">
          <cell r="A3380">
            <v>486</v>
          </cell>
          <cell r="B3380">
            <v>9.6300000000000008</v>
          </cell>
          <cell r="C3380">
            <v>4.91</v>
          </cell>
        </row>
        <row r="3381">
          <cell r="A3381">
            <v>486</v>
          </cell>
          <cell r="B3381">
            <v>9.6300000000000008</v>
          </cell>
          <cell r="C3381">
            <v>4.91</v>
          </cell>
        </row>
        <row r="3382">
          <cell r="A3382">
            <v>486</v>
          </cell>
          <cell r="B3382">
            <v>9.6199999999999992</v>
          </cell>
          <cell r="C3382">
            <v>4.9000000000000004</v>
          </cell>
        </row>
        <row r="3383">
          <cell r="A3383">
            <v>486</v>
          </cell>
          <cell r="B3383">
            <v>9.61</v>
          </cell>
          <cell r="C3383">
            <v>4.9000000000000004</v>
          </cell>
        </row>
        <row r="3384">
          <cell r="A3384">
            <v>486</v>
          </cell>
          <cell r="B3384">
            <v>9.61</v>
          </cell>
          <cell r="C3384">
            <v>4.9000000000000004</v>
          </cell>
        </row>
        <row r="3385">
          <cell r="A3385">
            <v>487</v>
          </cell>
          <cell r="B3385">
            <v>9.6</v>
          </cell>
          <cell r="C3385">
            <v>4.8899999999999997</v>
          </cell>
        </row>
        <row r="3386">
          <cell r="A3386">
            <v>487</v>
          </cell>
          <cell r="B3386">
            <v>9.59</v>
          </cell>
          <cell r="C3386">
            <v>4.8899999999999997</v>
          </cell>
        </row>
        <row r="3387">
          <cell r="A3387">
            <v>487</v>
          </cell>
          <cell r="B3387">
            <v>9.59</v>
          </cell>
          <cell r="C3387">
            <v>4.8899999999999997</v>
          </cell>
        </row>
        <row r="3388">
          <cell r="A3388">
            <v>487</v>
          </cell>
          <cell r="B3388">
            <v>9.58</v>
          </cell>
          <cell r="C3388">
            <v>4.88</v>
          </cell>
        </row>
        <row r="3389">
          <cell r="A3389">
            <v>487</v>
          </cell>
          <cell r="B3389">
            <v>9.58</v>
          </cell>
          <cell r="C3389">
            <v>4.88</v>
          </cell>
        </row>
        <row r="3390">
          <cell r="A3390">
            <v>487</v>
          </cell>
          <cell r="B3390">
            <v>9.57</v>
          </cell>
          <cell r="C3390">
            <v>4.88</v>
          </cell>
        </row>
        <row r="3391">
          <cell r="A3391">
            <v>487</v>
          </cell>
          <cell r="B3391">
            <v>9.56</v>
          </cell>
          <cell r="C3391">
            <v>4.88</v>
          </cell>
        </row>
        <row r="3392">
          <cell r="A3392">
            <v>488</v>
          </cell>
          <cell r="B3392">
            <v>9.56</v>
          </cell>
          <cell r="C3392">
            <v>4.87</v>
          </cell>
        </row>
        <row r="3393">
          <cell r="A3393">
            <v>488</v>
          </cell>
          <cell r="B3393">
            <v>9.5500000000000007</v>
          </cell>
          <cell r="C3393">
            <v>4.87</v>
          </cell>
        </row>
        <row r="3394">
          <cell r="A3394">
            <v>488</v>
          </cell>
          <cell r="B3394">
            <v>9.5500000000000007</v>
          </cell>
          <cell r="C3394">
            <v>4.87</v>
          </cell>
        </row>
        <row r="3395">
          <cell r="A3395">
            <v>488</v>
          </cell>
          <cell r="B3395">
            <v>9.5399999999999991</v>
          </cell>
          <cell r="C3395">
            <v>4.8600000000000003</v>
          </cell>
        </row>
        <row r="3396">
          <cell r="A3396">
            <v>488</v>
          </cell>
          <cell r="B3396">
            <v>9.5299999999999994</v>
          </cell>
          <cell r="C3396">
            <v>4.8600000000000003</v>
          </cell>
        </row>
        <row r="3397">
          <cell r="A3397">
            <v>488</v>
          </cell>
          <cell r="B3397">
            <v>9.5299999999999994</v>
          </cell>
          <cell r="C3397">
            <v>4.8600000000000003</v>
          </cell>
        </row>
        <row r="3398">
          <cell r="A3398">
            <v>488</v>
          </cell>
          <cell r="B3398">
            <v>9.52</v>
          </cell>
          <cell r="C3398">
            <v>4.8499999999999996</v>
          </cell>
        </row>
        <row r="3399">
          <cell r="A3399">
            <v>489</v>
          </cell>
          <cell r="B3399">
            <v>9.51</v>
          </cell>
          <cell r="C3399">
            <v>4.8499999999999996</v>
          </cell>
        </row>
        <row r="3400">
          <cell r="A3400">
            <v>489</v>
          </cell>
          <cell r="B3400">
            <v>9.51</v>
          </cell>
          <cell r="C3400">
            <v>4.8499999999999996</v>
          </cell>
        </row>
        <row r="3401">
          <cell r="A3401">
            <v>489</v>
          </cell>
          <cell r="B3401">
            <v>9.5</v>
          </cell>
          <cell r="C3401">
            <v>4.84</v>
          </cell>
        </row>
        <row r="3402">
          <cell r="A3402">
            <v>489</v>
          </cell>
          <cell r="B3402">
            <v>9.5</v>
          </cell>
          <cell r="C3402">
            <v>4.84</v>
          </cell>
        </row>
        <row r="3403">
          <cell r="A3403">
            <v>489</v>
          </cell>
          <cell r="B3403">
            <v>9.49</v>
          </cell>
          <cell r="C3403">
            <v>4.84</v>
          </cell>
        </row>
        <row r="3404">
          <cell r="A3404">
            <v>489</v>
          </cell>
          <cell r="B3404">
            <v>9.48</v>
          </cell>
          <cell r="C3404">
            <v>4.83</v>
          </cell>
        </row>
        <row r="3405">
          <cell r="A3405">
            <v>489</v>
          </cell>
          <cell r="B3405">
            <v>9.48</v>
          </cell>
          <cell r="C3405">
            <v>4.83</v>
          </cell>
        </row>
        <row r="3406">
          <cell r="A3406">
            <v>490</v>
          </cell>
          <cell r="B3406">
            <v>9.4700000000000006</v>
          </cell>
          <cell r="C3406">
            <v>4.83</v>
          </cell>
        </row>
        <row r="3407">
          <cell r="A3407">
            <v>490</v>
          </cell>
          <cell r="B3407">
            <v>9.4700000000000006</v>
          </cell>
          <cell r="C3407">
            <v>4.83</v>
          </cell>
        </row>
        <row r="3408">
          <cell r="A3408">
            <v>490</v>
          </cell>
          <cell r="B3408">
            <v>9.4600000000000009</v>
          </cell>
          <cell r="C3408">
            <v>4.82</v>
          </cell>
        </row>
        <row r="3409">
          <cell r="A3409">
            <v>490</v>
          </cell>
          <cell r="B3409">
            <v>9.4499999999999993</v>
          </cell>
          <cell r="C3409">
            <v>4.82</v>
          </cell>
        </row>
        <row r="3410">
          <cell r="A3410">
            <v>490</v>
          </cell>
          <cell r="B3410">
            <v>9.4499999999999993</v>
          </cell>
          <cell r="C3410">
            <v>4.82</v>
          </cell>
        </row>
        <row r="3411">
          <cell r="A3411">
            <v>490</v>
          </cell>
          <cell r="B3411">
            <v>9.44</v>
          </cell>
          <cell r="C3411">
            <v>4.8099999999999996</v>
          </cell>
        </row>
        <row r="3412">
          <cell r="A3412">
            <v>490</v>
          </cell>
          <cell r="B3412">
            <v>9.44</v>
          </cell>
          <cell r="C3412">
            <v>4.8099999999999996</v>
          </cell>
        </row>
        <row r="3413">
          <cell r="A3413">
            <v>491</v>
          </cell>
          <cell r="B3413">
            <v>9.43</v>
          </cell>
          <cell r="C3413">
            <v>4.8099999999999996</v>
          </cell>
        </row>
        <row r="3414">
          <cell r="A3414">
            <v>491</v>
          </cell>
          <cell r="B3414">
            <v>9.42</v>
          </cell>
          <cell r="C3414">
            <v>4.8</v>
          </cell>
        </row>
        <row r="3415">
          <cell r="A3415">
            <v>491</v>
          </cell>
          <cell r="B3415">
            <v>9.42</v>
          </cell>
          <cell r="C3415">
            <v>4.8</v>
          </cell>
        </row>
        <row r="3416">
          <cell r="A3416">
            <v>491</v>
          </cell>
          <cell r="B3416">
            <v>9.41</v>
          </cell>
          <cell r="C3416">
            <v>4.8</v>
          </cell>
        </row>
        <row r="3417">
          <cell r="A3417">
            <v>491</v>
          </cell>
          <cell r="B3417">
            <v>9.4</v>
          </cell>
          <cell r="C3417">
            <v>4.79</v>
          </cell>
        </row>
        <row r="3418">
          <cell r="A3418">
            <v>491</v>
          </cell>
          <cell r="B3418">
            <v>9.4</v>
          </cell>
          <cell r="C3418">
            <v>4.79</v>
          </cell>
        </row>
        <row r="3419">
          <cell r="A3419">
            <v>491</v>
          </cell>
          <cell r="B3419">
            <v>9.39</v>
          </cell>
          <cell r="C3419">
            <v>4.79</v>
          </cell>
        </row>
        <row r="3420">
          <cell r="A3420">
            <v>492</v>
          </cell>
          <cell r="B3420">
            <v>9.39</v>
          </cell>
          <cell r="C3420">
            <v>4.78</v>
          </cell>
        </row>
        <row r="3421">
          <cell r="A3421">
            <v>492</v>
          </cell>
          <cell r="B3421">
            <v>9.3800000000000008</v>
          </cell>
          <cell r="C3421">
            <v>4.78</v>
          </cell>
        </row>
        <row r="3422">
          <cell r="A3422">
            <v>492</v>
          </cell>
          <cell r="B3422">
            <v>9.3699999999999992</v>
          </cell>
          <cell r="C3422">
            <v>4.78</v>
          </cell>
        </row>
        <row r="3423">
          <cell r="A3423">
            <v>492</v>
          </cell>
          <cell r="B3423">
            <v>9.3699999999999992</v>
          </cell>
          <cell r="C3423">
            <v>4.78</v>
          </cell>
        </row>
        <row r="3424">
          <cell r="A3424">
            <v>492</v>
          </cell>
          <cell r="B3424">
            <v>9.36</v>
          </cell>
          <cell r="C3424">
            <v>4.7699999999999996</v>
          </cell>
        </row>
        <row r="3425">
          <cell r="A3425">
            <v>492</v>
          </cell>
          <cell r="B3425">
            <v>9.36</v>
          </cell>
          <cell r="C3425">
            <v>4.7699999999999996</v>
          </cell>
        </row>
        <row r="3426">
          <cell r="A3426">
            <v>492</v>
          </cell>
          <cell r="B3426">
            <v>9.35</v>
          </cell>
          <cell r="C3426">
            <v>4.7699999999999996</v>
          </cell>
        </row>
        <row r="3427">
          <cell r="A3427">
            <v>493</v>
          </cell>
          <cell r="B3427">
            <v>9.34</v>
          </cell>
          <cell r="C3427">
            <v>4.76</v>
          </cell>
        </row>
        <row r="3428">
          <cell r="A3428">
            <v>493</v>
          </cell>
          <cell r="B3428">
            <v>9.34</v>
          </cell>
          <cell r="C3428">
            <v>4.76</v>
          </cell>
        </row>
        <row r="3429">
          <cell r="A3429">
            <v>493</v>
          </cell>
          <cell r="B3429">
            <v>9.33</v>
          </cell>
          <cell r="C3429">
            <v>4.76</v>
          </cell>
        </row>
        <row r="3430">
          <cell r="A3430">
            <v>493</v>
          </cell>
          <cell r="B3430">
            <v>9.33</v>
          </cell>
          <cell r="C3430">
            <v>4.75</v>
          </cell>
        </row>
        <row r="3431">
          <cell r="A3431">
            <v>493</v>
          </cell>
          <cell r="B3431">
            <v>9.32</v>
          </cell>
          <cell r="C3431">
            <v>4.75</v>
          </cell>
        </row>
        <row r="3432">
          <cell r="A3432">
            <v>493</v>
          </cell>
          <cell r="B3432">
            <v>9.31</v>
          </cell>
          <cell r="C3432">
            <v>4.75</v>
          </cell>
        </row>
        <row r="3433">
          <cell r="A3433">
            <v>493</v>
          </cell>
          <cell r="B3433">
            <v>9.31</v>
          </cell>
          <cell r="C3433">
            <v>4.74</v>
          </cell>
        </row>
        <row r="3434">
          <cell r="A3434">
            <v>494</v>
          </cell>
          <cell r="B3434">
            <v>9.3000000000000007</v>
          </cell>
          <cell r="C3434">
            <v>4.74</v>
          </cell>
        </row>
        <row r="3435">
          <cell r="A3435">
            <v>494</v>
          </cell>
          <cell r="B3435">
            <v>9.3000000000000007</v>
          </cell>
          <cell r="C3435">
            <v>4.74</v>
          </cell>
        </row>
        <row r="3436">
          <cell r="A3436">
            <v>494</v>
          </cell>
          <cell r="B3436">
            <v>9.2899999999999991</v>
          </cell>
          <cell r="C3436">
            <v>4.74</v>
          </cell>
        </row>
        <row r="3437">
          <cell r="A3437">
            <v>494</v>
          </cell>
          <cell r="B3437">
            <v>9.2799999999999994</v>
          </cell>
          <cell r="C3437">
            <v>4.7300000000000004</v>
          </cell>
        </row>
        <row r="3438">
          <cell r="A3438">
            <v>494</v>
          </cell>
          <cell r="B3438">
            <v>9.2799999999999994</v>
          </cell>
          <cell r="C3438">
            <v>4.7300000000000004</v>
          </cell>
        </row>
        <row r="3439">
          <cell r="A3439">
            <v>494</v>
          </cell>
          <cell r="B3439">
            <v>9.27</v>
          </cell>
          <cell r="C3439">
            <v>4.7300000000000004</v>
          </cell>
        </row>
        <row r="3440">
          <cell r="A3440">
            <v>494</v>
          </cell>
          <cell r="B3440">
            <v>9.27</v>
          </cell>
          <cell r="C3440">
            <v>4.72</v>
          </cell>
        </row>
        <row r="3441">
          <cell r="A3441">
            <v>495</v>
          </cell>
          <cell r="B3441">
            <v>9.26</v>
          </cell>
          <cell r="C3441">
            <v>4.72</v>
          </cell>
        </row>
        <row r="3442">
          <cell r="A3442">
            <v>495</v>
          </cell>
          <cell r="B3442">
            <v>9.25</v>
          </cell>
          <cell r="C3442">
            <v>4.72</v>
          </cell>
        </row>
        <row r="3443">
          <cell r="A3443">
            <v>495</v>
          </cell>
          <cell r="B3443">
            <v>9.25</v>
          </cell>
          <cell r="C3443">
            <v>4.71</v>
          </cell>
        </row>
        <row r="3444">
          <cell r="A3444">
            <v>495</v>
          </cell>
          <cell r="B3444">
            <v>9.24</v>
          </cell>
          <cell r="C3444">
            <v>4.71</v>
          </cell>
        </row>
        <row r="3445">
          <cell r="A3445">
            <v>495</v>
          </cell>
          <cell r="B3445">
            <v>9.24</v>
          </cell>
          <cell r="C3445">
            <v>4.71</v>
          </cell>
        </row>
        <row r="3446">
          <cell r="A3446">
            <v>495</v>
          </cell>
          <cell r="B3446">
            <v>9.23</v>
          </cell>
          <cell r="C3446">
            <v>4.71</v>
          </cell>
        </row>
        <row r="3447">
          <cell r="A3447">
            <v>496</v>
          </cell>
          <cell r="B3447">
            <v>9.2200000000000006</v>
          </cell>
          <cell r="C3447">
            <v>4.7</v>
          </cell>
        </row>
        <row r="3448">
          <cell r="A3448">
            <v>496</v>
          </cell>
          <cell r="B3448">
            <v>9.2200000000000006</v>
          </cell>
          <cell r="C3448">
            <v>4.7</v>
          </cell>
        </row>
        <row r="3449">
          <cell r="A3449">
            <v>496</v>
          </cell>
          <cell r="B3449">
            <v>9.2100000000000009</v>
          </cell>
          <cell r="C3449">
            <v>4.7</v>
          </cell>
        </row>
        <row r="3450">
          <cell r="A3450">
            <v>496</v>
          </cell>
          <cell r="B3450">
            <v>9.2100000000000009</v>
          </cell>
          <cell r="C3450">
            <v>4.6900000000000004</v>
          </cell>
        </row>
        <row r="3451">
          <cell r="A3451">
            <v>496</v>
          </cell>
          <cell r="B3451">
            <v>9.1999999999999993</v>
          </cell>
          <cell r="C3451">
            <v>4.6900000000000004</v>
          </cell>
        </row>
        <row r="3452">
          <cell r="A3452">
            <v>496</v>
          </cell>
          <cell r="B3452">
            <v>9.1999999999999993</v>
          </cell>
          <cell r="C3452">
            <v>4.6900000000000004</v>
          </cell>
        </row>
        <row r="3453">
          <cell r="A3453">
            <v>496</v>
          </cell>
          <cell r="B3453">
            <v>9.19</v>
          </cell>
          <cell r="C3453">
            <v>4.68</v>
          </cell>
        </row>
        <row r="3454">
          <cell r="A3454">
            <v>497</v>
          </cell>
          <cell r="B3454">
            <v>9.18</v>
          </cell>
          <cell r="C3454">
            <v>4.68</v>
          </cell>
        </row>
        <row r="3455">
          <cell r="A3455">
            <v>497</v>
          </cell>
          <cell r="B3455">
            <v>9.18</v>
          </cell>
          <cell r="C3455">
            <v>4.68</v>
          </cell>
        </row>
        <row r="3456">
          <cell r="A3456">
            <v>497</v>
          </cell>
          <cell r="B3456">
            <v>9.17</v>
          </cell>
          <cell r="C3456">
            <v>4.68</v>
          </cell>
        </row>
        <row r="3457">
          <cell r="A3457">
            <v>497</v>
          </cell>
          <cell r="B3457">
            <v>9.17</v>
          </cell>
          <cell r="C3457">
            <v>4.67</v>
          </cell>
        </row>
        <row r="3458">
          <cell r="A3458">
            <v>497</v>
          </cell>
          <cell r="B3458">
            <v>9.16</v>
          </cell>
          <cell r="C3458">
            <v>4.67</v>
          </cell>
        </row>
        <row r="3459">
          <cell r="A3459">
            <v>497</v>
          </cell>
          <cell r="B3459">
            <v>9.15</v>
          </cell>
          <cell r="C3459">
            <v>4.67</v>
          </cell>
        </row>
        <row r="3460">
          <cell r="A3460">
            <v>497</v>
          </cell>
          <cell r="B3460">
            <v>9.15</v>
          </cell>
          <cell r="C3460">
            <v>4.66</v>
          </cell>
        </row>
        <row r="3461">
          <cell r="A3461">
            <v>498</v>
          </cell>
          <cell r="B3461">
            <v>9.14</v>
          </cell>
          <cell r="C3461">
            <v>4.66</v>
          </cell>
        </row>
        <row r="3462">
          <cell r="A3462">
            <v>498</v>
          </cell>
          <cell r="B3462">
            <v>9.14</v>
          </cell>
          <cell r="C3462">
            <v>4.66</v>
          </cell>
        </row>
        <row r="3463">
          <cell r="A3463">
            <v>498</v>
          </cell>
          <cell r="B3463">
            <v>9.1300000000000008</v>
          </cell>
          <cell r="C3463">
            <v>4.6500000000000004</v>
          </cell>
        </row>
        <row r="3464">
          <cell r="A3464">
            <v>498</v>
          </cell>
          <cell r="B3464">
            <v>9.1199999999999992</v>
          </cell>
          <cell r="C3464">
            <v>4.6500000000000004</v>
          </cell>
        </row>
        <row r="3465">
          <cell r="A3465">
            <v>498</v>
          </cell>
          <cell r="B3465">
            <v>9.1199999999999992</v>
          </cell>
          <cell r="C3465">
            <v>4.6500000000000004</v>
          </cell>
        </row>
        <row r="3466">
          <cell r="A3466">
            <v>498</v>
          </cell>
          <cell r="B3466">
            <v>9.11</v>
          </cell>
          <cell r="C3466">
            <v>4.6500000000000004</v>
          </cell>
        </row>
        <row r="3467">
          <cell r="A3467">
            <v>498</v>
          </cell>
          <cell r="B3467">
            <v>9.11</v>
          </cell>
          <cell r="C3467">
            <v>4.6399999999999997</v>
          </cell>
        </row>
        <row r="3468">
          <cell r="A3468">
            <v>499</v>
          </cell>
          <cell r="B3468">
            <v>9.1</v>
          </cell>
          <cell r="C3468">
            <v>4.6399999999999997</v>
          </cell>
        </row>
        <row r="3469">
          <cell r="A3469">
            <v>499</v>
          </cell>
          <cell r="B3469">
            <v>9.1</v>
          </cell>
          <cell r="C3469">
            <v>4.6399999999999997</v>
          </cell>
        </row>
        <row r="3470">
          <cell r="A3470">
            <v>499</v>
          </cell>
          <cell r="B3470">
            <v>9.09</v>
          </cell>
          <cell r="C3470">
            <v>4.63</v>
          </cell>
        </row>
        <row r="3471">
          <cell r="A3471">
            <v>499</v>
          </cell>
          <cell r="B3471">
            <v>9.08</v>
          </cell>
          <cell r="C3471">
            <v>4.63</v>
          </cell>
        </row>
        <row r="3472">
          <cell r="A3472">
            <v>499</v>
          </cell>
          <cell r="B3472">
            <v>9.08</v>
          </cell>
          <cell r="C3472">
            <v>4.63</v>
          </cell>
        </row>
        <row r="3473">
          <cell r="A3473">
            <v>499</v>
          </cell>
          <cell r="B3473">
            <v>9.07</v>
          </cell>
          <cell r="C3473">
            <v>4.62</v>
          </cell>
        </row>
        <row r="3474">
          <cell r="A3474">
            <v>499</v>
          </cell>
          <cell r="B3474">
            <v>9.07</v>
          </cell>
          <cell r="C3474">
            <v>4.62</v>
          </cell>
        </row>
        <row r="3475">
          <cell r="A3475">
            <v>500</v>
          </cell>
          <cell r="B3475">
            <v>9.06</v>
          </cell>
          <cell r="C3475">
            <v>4.62</v>
          </cell>
        </row>
        <row r="3476">
          <cell r="A3476">
            <v>500</v>
          </cell>
          <cell r="B3476">
            <v>9.0500000000000007</v>
          </cell>
          <cell r="C3476">
            <v>4.62</v>
          </cell>
        </row>
        <row r="3477">
          <cell r="A3477">
            <v>500</v>
          </cell>
          <cell r="B3477">
            <v>9.0500000000000007</v>
          </cell>
          <cell r="C3477">
            <v>4.6100000000000003</v>
          </cell>
        </row>
        <row r="3478">
          <cell r="A3478">
            <v>500</v>
          </cell>
          <cell r="B3478">
            <v>9.0399999999999991</v>
          </cell>
          <cell r="C3478">
            <v>4.6100000000000003</v>
          </cell>
        </row>
        <row r="3479">
          <cell r="A3479">
            <v>500</v>
          </cell>
          <cell r="B3479">
            <v>9.0399999999999991</v>
          </cell>
          <cell r="C3479">
            <v>4.6100000000000003</v>
          </cell>
        </row>
        <row r="3480">
          <cell r="A3480">
            <v>500</v>
          </cell>
          <cell r="B3480">
            <v>9.0299999999999994</v>
          </cell>
          <cell r="C3480">
            <v>4.5999999999999996</v>
          </cell>
        </row>
        <row r="3481">
          <cell r="A3481">
            <v>500</v>
          </cell>
          <cell r="B3481">
            <v>9.0299999999999994</v>
          </cell>
          <cell r="C3481">
            <v>4.5999999999999996</v>
          </cell>
        </row>
        <row r="3482">
          <cell r="A3482">
            <v>501</v>
          </cell>
          <cell r="B3482">
            <v>9.02</v>
          </cell>
          <cell r="C3482">
            <v>4.5999999999999996</v>
          </cell>
        </row>
        <row r="3483">
          <cell r="A3483">
            <v>501</v>
          </cell>
          <cell r="B3483">
            <v>9.01</v>
          </cell>
          <cell r="C3483">
            <v>4.59</v>
          </cell>
        </row>
        <row r="3484">
          <cell r="A3484">
            <v>501</v>
          </cell>
          <cell r="B3484">
            <v>9.01</v>
          </cell>
          <cell r="C3484">
            <v>4.59</v>
          </cell>
        </row>
        <row r="3485">
          <cell r="A3485">
            <v>501</v>
          </cell>
          <cell r="B3485">
            <v>9</v>
          </cell>
          <cell r="C3485">
            <v>4.59</v>
          </cell>
        </row>
        <row r="3486">
          <cell r="A3486">
            <v>501</v>
          </cell>
          <cell r="B3486">
            <v>9</v>
          </cell>
          <cell r="C3486">
            <v>4.59</v>
          </cell>
        </row>
        <row r="3487">
          <cell r="A3487">
            <v>501</v>
          </cell>
          <cell r="B3487">
            <v>8.99</v>
          </cell>
          <cell r="C3487">
            <v>4.58</v>
          </cell>
        </row>
        <row r="3488">
          <cell r="A3488">
            <v>501</v>
          </cell>
          <cell r="B3488">
            <v>8.98</v>
          </cell>
          <cell r="C3488">
            <v>4.58</v>
          </cell>
        </row>
        <row r="3489">
          <cell r="A3489">
            <v>502</v>
          </cell>
          <cell r="B3489">
            <v>8.98</v>
          </cell>
          <cell r="C3489">
            <v>4.58</v>
          </cell>
        </row>
        <row r="3490">
          <cell r="A3490">
            <v>502</v>
          </cell>
          <cell r="B3490">
            <v>8.9700000000000006</v>
          </cell>
          <cell r="C3490">
            <v>4.57</v>
          </cell>
        </row>
        <row r="3491">
          <cell r="A3491">
            <v>502</v>
          </cell>
          <cell r="B3491">
            <v>8.9700000000000006</v>
          </cell>
          <cell r="C3491">
            <v>4.57</v>
          </cell>
        </row>
        <row r="3492">
          <cell r="A3492">
            <v>502</v>
          </cell>
          <cell r="B3492">
            <v>8.9600000000000009</v>
          </cell>
          <cell r="C3492">
            <v>4.57</v>
          </cell>
        </row>
        <row r="3493">
          <cell r="A3493">
            <v>502</v>
          </cell>
          <cell r="B3493">
            <v>8.9600000000000009</v>
          </cell>
          <cell r="C3493">
            <v>4.57</v>
          </cell>
        </row>
        <row r="3494">
          <cell r="A3494">
            <v>502</v>
          </cell>
          <cell r="B3494">
            <v>8.9499999999999993</v>
          </cell>
          <cell r="C3494">
            <v>4.5599999999999996</v>
          </cell>
        </row>
        <row r="3495">
          <cell r="A3495">
            <v>502</v>
          </cell>
          <cell r="B3495">
            <v>8.94</v>
          </cell>
          <cell r="C3495">
            <v>4.5599999999999996</v>
          </cell>
        </row>
        <row r="3496">
          <cell r="A3496">
            <v>503</v>
          </cell>
          <cell r="B3496">
            <v>8.94</v>
          </cell>
          <cell r="C3496">
            <v>4.5599999999999996</v>
          </cell>
        </row>
        <row r="3497">
          <cell r="A3497">
            <v>503</v>
          </cell>
          <cell r="B3497">
            <v>8.93</v>
          </cell>
          <cell r="C3497">
            <v>4.55</v>
          </cell>
        </row>
        <row r="3498">
          <cell r="A3498">
            <v>503</v>
          </cell>
          <cell r="B3498">
            <v>8.93</v>
          </cell>
          <cell r="C3498">
            <v>4.55</v>
          </cell>
        </row>
        <row r="3499">
          <cell r="A3499">
            <v>503</v>
          </cell>
          <cell r="B3499">
            <v>8.92</v>
          </cell>
          <cell r="C3499">
            <v>4.55</v>
          </cell>
        </row>
        <row r="3500">
          <cell r="A3500">
            <v>503</v>
          </cell>
          <cell r="B3500">
            <v>8.92</v>
          </cell>
          <cell r="C3500">
            <v>4.54</v>
          </cell>
        </row>
        <row r="3501">
          <cell r="A3501">
            <v>503</v>
          </cell>
          <cell r="B3501">
            <v>8.91</v>
          </cell>
          <cell r="C3501">
            <v>4.54</v>
          </cell>
        </row>
        <row r="3502">
          <cell r="A3502">
            <v>503</v>
          </cell>
          <cell r="B3502">
            <v>8.9</v>
          </cell>
          <cell r="C3502">
            <v>4.54</v>
          </cell>
        </row>
        <row r="3503">
          <cell r="A3503">
            <v>504</v>
          </cell>
          <cell r="B3503">
            <v>8.9</v>
          </cell>
          <cell r="C3503">
            <v>4.54</v>
          </cell>
        </row>
        <row r="3504">
          <cell r="A3504">
            <v>504</v>
          </cell>
          <cell r="B3504">
            <v>8.89</v>
          </cell>
          <cell r="C3504">
            <v>4.53</v>
          </cell>
        </row>
        <row r="3505">
          <cell r="A3505">
            <v>504</v>
          </cell>
          <cell r="B3505">
            <v>8.89</v>
          </cell>
          <cell r="C3505">
            <v>4.53</v>
          </cell>
        </row>
        <row r="3506">
          <cell r="A3506">
            <v>504</v>
          </cell>
          <cell r="B3506">
            <v>8.8800000000000008</v>
          </cell>
          <cell r="C3506">
            <v>4.53</v>
          </cell>
        </row>
        <row r="3507">
          <cell r="A3507">
            <v>504</v>
          </cell>
          <cell r="B3507">
            <v>8.8800000000000008</v>
          </cell>
          <cell r="C3507">
            <v>4.5199999999999996</v>
          </cell>
        </row>
        <row r="3508">
          <cell r="A3508">
            <v>504</v>
          </cell>
          <cell r="B3508">
            <v>8.8699999999999992</v>
          </cell>
          <cell r="C3508">
            <v>4.5199999999999996</v>
          </cell>
        </row>
        <row r="3509">
          <cell r="A3509">
            <v>504</v>
          </cell>
          <cell r="B3509">
            <v>8.86</v>
          </cell>
          <cell r="C3509">
            <v>4.5199999999999996</v>
          </cell>
        </row>
        <row r="3510">
          <cell r="A3510">
            <v>505</v>
          </cell>
          <cell r="B3510">
            <v>8.86</v>
          </cell>
          <cell r="C3510">
            <v>4.5199999999999996</v>
          </cell>
        </row>
        <row r="3511">
          <cell r="A3511">
            <v>505</v>
          </cell>
          <cell r="B3511">
            <v>8.85</v>
          </cell>
          <cell r="C3511">
            <v>4.51</v>
          </cell>
        </row>
        <row r="3512">
          <cell r="A3512">
            <v>505</v>
          </cell>
          <cell r="B3512">
            <v>8.85</v>
          </cell>
          <cell r="C3512">
            <v>4.51</v>
          </cell>
        </row>
        <row r="3513">
          <cell r="A3513">
            <v>505</v>
          </cell>
          <cell r="B3513">
            <v>8.84</v>
          </cell>
          <cell r="C3513">
            <v>4.51</v>
          </cell>
        </row>
        <row r="3514">
          <cell r="A3514">
            <v>505</v>
          </cell>
          <cell r="B3514">
            <v>8.84</v>
          </cell>
          <cell r="C3514">
            <v>4.5</v>
          </cell>
        </row>
        <row r="3515">
          <cell r="A3515">
            <v>505</v>
          </cell>
          <cell r="B3515">
            <v>8.83</v>
          </cell>
          <cell r="C3515">
            <v>4.5</v>
          </cell>
        </row>
        <row r="3516">
          <cell r="A3516">
            <v>505</v>
          </cell>
          <cell r="B3516">
            <v>8.82</v>
          </cell>
          <cell r="C3516">
            <v>4.5</v>
          </cell>
        </row>
        <row r="3517">
          <cell r="A3517">
            <v>506</v>
          </cell>
          <cell r="B3517">
            <v>8.82</v>
          </cell>
          <cell r="C3517">
            <v>4.5</v>
          </cell>
        </row>
        <row r="3518">
          <cell r="A3518">
            <v>506</v>
          </cell>
          <cell r="B3518">
            <v>8.81</v>
          </cell>
          <cell r="C3518">
            <v>4.49</v>
          </cell>
        </row>
        <row r="3519">
          <cell r="A3519">
            <v>506</v>
          </cell>
          <cell r="B3519">
            <v>8.81</v>
          </cell>
          <cell r="C3519">
            <v>4.49</v>
          </cell>
        </row>
        <row r="3520">
          <cell r="A3520">
            <v>506</v>
          </cell>
          <cell r="B3520">
            <v>8.8000000000000007</v>
          </cell>
          <cell r="C3520">
            <v>4.49</v>
          </cell>
        </row>
        <row r="3521">
          <cell r="A3521">
            <v>506</v>
          </cell>
          <cell r="B3521">
            <v>8.8000000000000007</v>
          </cell>
          <cell r="C3521">
            <v>4.4800000000000004</v>
          </cell>
        </row>
        <row r="3522">
          <cell r="A3522">
            <v>506</v>
          </cell>
          <cell r="B3522">
            <v>8.7899999999999991</v>
          </cell>
          <cell r="C3522">
            <v>4.4800000000000004</v>
          </cell>
        </row>
        <row r="3523">
          <cell r="A3523">
            <v>506</v>
          </cell>
          <cell r="B3523">
            <v>8.7799999999999994</v>
          </cell>
          <cell r="C3523">
            <v>4.4800000000000004</v>
          </cell>
        </row>
        <row r="3524">
          <cell r="A3524">
            <v>507</v>
          </cell>
          <cell r="B3524">
            <v>8.7799999999999994</v>
          </cell>
          <cell r="C3524">
            <v>4.47</v>
          </cell>
        </row>
        <row r="3525">
          <cell r="A3525">
            <v>507</v>
          </cell>
          <cell r="B3525">
            <v>8.77</v>
          </cell>
          <cell r="C3525">
            <v>4.47</v>
          </cell>
        </row>
        <row r="3526">
          <cell r="A3526">
            <v>507</v>
          </cell>
          <cell r="B3526">
            <v>8.77</v>
          </cell>
          <cell r="C3526">
            <v>4.47</v>
          </cell>
        </row>
        <row r="3527">
          <cell r="A3527">
            <v>507</v>
          </cell>
          <cell r="B3527">
            <v>8.76</v>
          </cell>
          <cell r="C3527">
            <v>4.47</v>
          </cell>
        </row>
        <row r="3528">
          <cell r="A3528">
            <v>507</v>
          </cell>
          <cell r="B3528">
            <v>8.76</v>
          </cell>
          <cell r="C3528">
            <v>4.46</v>
          </cell>
        </row>
        <row r="3529">
          <cell r="A3529">
            <v>507</v>
          </cell>
          <cell r="B3529">
            <v>8.75</v>
          </cell>
          <cell r="C3529">
            <v>4.46</v>
          </cell>
        </row>
        <row r="3530">
          <cell r="A3530">
            <v>507</v>
          </cell>
          <cell r="B3530">
            <v>8.74</v>
          </cell>
          <cell r="C3530">
            <v>4.46</v>
          </cell>
        </row>
        <row r="3531">
          <cell r="A3531">
            <v>508</v>
          </cell>
          <cell r="B3531">
            <v>8.74</v>
          </cell>
          <cell r="C3531">
            <v>4.45</v>
          </cell>
        </row>
        <row r="3532">
          <cell r="A3532">
            <v>508</v>
          </cell>
          <cell r="B3532">
            <v>8.73</v>
          </cell>
          <cell r="C3532">
            <v>4.45</v>
          </cell>
        </row>
        <row r="3533">
          <cell r="A3533">
            <v>508</v>
          </cell>
          <cell r="B3533">
            <v>8.73</v>
          </cell>
          <cell r="C3533">
            <v>4.45</v>
          </cell>
        </row>
        <row r="3534">
          <cell r="A3534">
            <v>508</v>
          </cell>
          <cell r="B3534">
            <v>8.7200000000000006</v>
          </cell>
          <cell r="C3534">
            <v>4.45</v>
          </cell>
        </row>
        <row r="3535">
          <cell r="A3535">
            <v>508</v>
          </cell>
          <cell r="B3535">
            <v>8.7200000000000006</v>
          </cell>
          <cell r="C3535">
            <v>4.4400000000000004</v>
          </cell>
        </row>
        <row r="3536">
          <cell r="A3536">
            <v>508</v>
          </cell>
          <cell r="B3536">
            <v>8.7100000000000009</v>
          </cell>
          <cell r="C3536">
            <v>4.4400000000000004</v>
          </cell>
        </row>
        <row r="3537">
          <cell r="A3537">
            <v>508</v>
          </cell>
          <cell r="B3537">
            <v>8.7100000000000009</v>
          </cell>
          <cell r="C3537">
            <v>4.4400000000000004</v>
          </cell>
        </row>
        <row r="3538">
          <cell r="A3538">
            <v>509</v>
          </cell>
          <cell r="B3538">
            <v>8.6999999999999993</v>
          </cell>
          <cell r="C3538">
            <v>4.43</v>
          </cell>
        </row>
        <row r="3539">
          <cell r="A3539">
            <v>509</v>
          </cell>
          <cell r="B3539">
            <v>8.69</v>
          </cell>
          <cell r="C3539">
            <v>4.43</v>
          </cell>
        </row>
        <row r="3540">
          <cell r="A3540">
            <v>509</v>
          </cell>
          <cell r="B3540">
            <v>8.69</v>
          </cell>
          <cell r="C3540">
            <v>4.43</v>
          </cell>
        </row>
        <row r="3541">
          <cell r="A3541">
            <v>509</v>
          </cell>
          <cell r="B3541">
            <v>8.68</v>
          </cell>
          <cell r="C3541">
            <v>4.43</v>
          </cell>
        </row>
        <row r="3542">
          <cell r="A3542">
            <v>509</v>
          </cell>
          <cell r="B3542">
            <v>8.68</v>
          </cell>
          <cell r="C3542">
            <v>4.42</v>
          </cell>
        </row>
        <row r="3543">
          <cell r="A3543">
            <v>509</v>
          </cell>
          <cell r="B3543">
            <v>8.67</v>
          </cell>
          <cell r="C3543">
            <v>4.42</v>
          </cell>
        </row>
        <row r="3544">
          <cell r="A3544">
            <v>509</v>
          </cell>
          <cell r="B3544">
            <v>8.67</v>
          </cell>
          <cell r="C3544">
            <v>4.42</v>
          </cell>
        </row>
        <row r="3545">
          <cell r="A3545">
            <v>510</v>
          </cell>
          <cell r="B3545">
            <v>8.66</v>
          </cell>
          <cell r="C3545">
            <v>4.41</v>
          </cell>
        </row>
        <row r="3546">
          <cell r="A3546">
            <v>510</v>
          </cell>
          <cell r="B3546">
            <v>8.66</v>
          </cell>
          <cell r="C3546">
            <v>4.41</v>
          </cell>
        </row>
        <row r="3547">
          <cell r="A3547">
            <v>510</v>
          </cell>
          <cell r="B3547">
            <v>8.65</v>
          </cell>
          <cell r="C3547">
            <v>4.41</v>
          </cell>
        </row>
        <row r="3548">
          <cell r="A3548">
            <v>510</v>
          </cell>
          <cell r="B3548">
            <v>8.64</v>
          </cell>
          <cell r="C3548">
            <v>4.41</v>
          </cell>
        </row>
        <row r="3549">
          <cell r="A3549">
            <v>510</v>
          </cell>
          <cell r="B3549">
            <v>8.64</v>
          </cell>
          <cell r="C3549">
            <v>4.4000000000000004</v>
          </cell>
        </row>
        <row r="3550">
          <cell r="A3550">
            <v>510</v>
          </cell>
          <cell r="B3550">
            <v>8.6300000000000008</v>
          </cell>
          <cell r="C3550">
            <v>4.4000000000000004</v>
          </cell>
        </row>
        <row r="3551">
          <cell r="A3551">
            <v>510</v>
          </cell>
          <cell r="B3551">
            <v>8.6300000000000008</v>
          </cell>
          <cell r="C3551">
            <v>4.4000000000000004</v>
          </cell>
        </row>
        <row r="3552">
          <cell r="A3552">
            <v>511</v>
          </cell>
          <cell r="B3552">
            <v>8.6199999999999992</v>
          </cell>
          <cell r="C3552">
            <v>4.4000000000000004</v>
          </cell>
        </row>
        <row r="3553">
          <cell r="A3553">
            <v>511</v>
          </cell>
          <cell r="B3553">
            <v>8.6199999999999992</v>
          </cell>
          <cell r="C3553">
            <v>4.3899999999999997</v>
          </cell>
        </row>
        <row r="3554">
          <cell r="A3554">
            <v>511</v>
          </cell>
          <cell r="B3554">
            <v>8.61</v>
          </cell>
          <cell r="C3554">
            <v>4.3899999999999997</v>
          </cell>
        </row>
        <row r="3555">
          <cell r="A3555">
            <v>511</v>
          </cell>
          <cell r="B3555">
            <v>8.61</v>
          </cell>
          <cell r="C3555">
            <v>4.3899999999999997</v>
          </cell>
        </row>
        <row r="3556">
          <cell r="A3556">
            <v>511</v>
          </cell>
          <cell r="B3556">
            <v>8.6</v>
          </cell>
          <cell r="C3556">
            <v>4.38</v>
          </cell>
        </row>
        <row r="3557">
          <cell r="A3557">
            <v>511</v>
          </cell>
          <cell r="B3557">
            <v>8.59</v>
          </cell>
          <cell r="C3557">
            <v>4.38</v>
          </cell>
        </row>
        <row r="3558">
          <cell r="A3558">
            <v>511</v>
          </cell>
          <cell r="B3558">
            <v>8.59</v>
          </cell>
          <cell r="C3558">
            <v>4.38</v>
          </cell>
        </row>
        <row r="3559">
          <cell r="A3559">
            <v>512</v>
          </cell>
          <cell r="B3559">
            <v>8.58</v>
          </cell>
          <cell r="C3559">
            <v>4.38</v>
          </cell>
        </row>
        <row r="3560">
          <cell r="A3560">
            <v>512</v>
          </cell>
          <cell r="B3560">
            <v>8.58</v>
          </cell>
          <cell r="C3560">
            <v>4.37</v>
          </cell>
        </row>
        <row r="3561">
          <cell r="A3561">
            <v>512</v>
          </cell>
          <cell r="B3561">
            <v>8.57</v>
          </cell>
          <cell r="C3561">
            <v>4.37</v>
          </cell>
        </row>
        <row r="3562">
          <cell r="A3562">
            <v>512</v>
          </cell>
          <cell r="B3562">
            <v>8.57</v>
          </cell>
          <cell r="C3562">
            <v>4.37</v>
          </cell>
        </row>
        <row r="3563">
          <cell r="A3563">
            <v>512</v>
          </cell>
          <cell r="B3563">
            <v>8.56</v>
          </cell>
          <cell r="C3563">
            <v>4.3600000000000003</v>
          </cell>
        </row>
        <row r="3564">
          <cell r="A3564">
            <v>512</v>
          </cell>
          <cell r="B3564">
            <v>8.56</v>
          </cell>
          <cell r="C3564">
            <v>4.3600000000000003</v>
          </cell>
        </row>
        <row r="3565">
          <cell r="A3565">
            <v>512</v>
          </cell>
          <cell r="B3565">
            <v>8.5500000000000007</v>
          </cell>
          <cell r="C3565">
            <v>4.3600000000000003</v>
          </cell>
        </row>
        <row r="3566">
          <cell r="A3566">
            <v>513</v>
          </cell>
          <cell r="B3566">
            <v>8.5399999999999991</v>
          </cell>
          <cell r="C3566">
            <v>4.3600000000000003</v>
          </cell>
        </row>
        <row r="3567">
          <cell r="A3567">
            <v>513</v>
          </cell>
          <cell r="B3567">
            <v>8.5399999999999991</v>
          </cell>
          <cell r="C3567">
            <v>4.3499999999999996</v>
          </cell>
        </row>
        <row r="3568">
          <cell r="A3568">
            <v>513</v>
          </cell>
          <cell r="B3568">
            <v>8.5299999999999994</v>
          </cell>
          <cell r="C3568">
            <v>4.3499999999999996</v>
          </cell>
        </row>
        <row r="3569">
          <cell r="A3569">
            <v>513</v>
          </cell>
          <cell r="B3569">
            <v>8.5299999999999994</v>
          </cell>
          <cell r="C3569">
            <v>4.3499999999999996</v>
          </cell>
        </row>
        <row r="3570">
          <cell r="A3570">
            <v>513</v>
          </cell>
          <cell r="B3570">
            <v>8.52</v>
          </cell>
          <cell r="C3570">
            <v>4.34</v>
          </cell>
        </row>
        <row r="3571">
          <cell r="A3571">
            <v>513</v>
          </cell>
          <cell r="B3571">
            <v>8.52</v>
          </cell>
          <cell r="C3571">
            <v>4.34</v>
          </cell>
        </row>
        <row r="3572">
          <cell r="A3572">
            <v>514</v>
          </cell>
          <cell r="B3572">
            <v>8.51</v>
          </cell>
          <cell r="C3572">
            <v>4.34</v>
          </cell>
        </row>
        <row r="3573">
          <cell r="A3573">
            <v>514</v>
          </cell>
          <cell r="B3573">
            <v>8.51</v>
          </cell>
          <cell r="C3573">
            <v>4.34</v>
          </cell>
        </row>
        <row r="3574">
          <cell r="A3574">
            <v>514</v>
          </cell>
          <cell r="B3574">
            <v>8.5</v>
          </cell>
          <cell r="C3574">
            <v>4.33</v>
          </cell>
        </row>
        <row r="3575">
          <cell r="A3575">
            <v>514</v>
          </cell>
          <cell r="B3575">
            <v>8.5</v>
          </cell>
          <cell r="C3575">
            <v>4.33</v>
          </cell>
        </row>
        <row r="3576">
          <cell r="A3576">
            <v>514</v>
          </cell>
          <cell r="B3576">
            <v>8.49</v>
          </cell>
          <cell r="C3576">
            <v>4.33</v>
          </cell>
        </row>
        <row r="3577">
          <cell r="A3577">
            <v>514</v>
          </cell>
          <cell r="B3577">
            <v>8.48</v>
          </cell>
          <cell r="C3577">
            <v>4.32</v>
          </cell>
        </row>
        <row r="3578">
          <cell r="A3578">
            <v>514</v>
          </cell>
          <cell r="B3578">
            <v>8.48</v>
          </cell>
          <cell r="C3578">
            <v>4.32</v>
          </cell>
        </row>
        <row r="3579">
          <cell r="A3579">
            <v>515</v>
          </cell>
          <cell r="B3579">
            <v>8.4700000000000006</v>
          </cell>
          <cell r="C3579">
            <v>4.32</v>
          </cell>
        </row>
        <row r="3580">
          <cell r="A3580">
            <v>515</v>
          </cell>
          <cell r="B3580">
            <v>8.4700000000000006</v>
          </cell>
          <cell r="C3580">
            <v>4.32</v>
          </cell>
        </row>
        <row r="3581">
          <cell r="A3581">
            <v>515</v>
          </cell>
          <cell r="B3581">
            <v>8.4600000000000009</v>
          </cell>
          <cell r="C3581">
            <v>4.3099999999999996</v>
          </cell>
        </row>
        <row r="3582">
          <cell r="A3582">
            <v>515</v>
          </cell>
          <cell r="B3582">
            <v>8.4600000000000009</v>
          </cell>
          <cell r="C3582">
            <v>4.3099999999999996</v>
          </cell>
        </row>
        <row r="3583">
          <cell r="A3583">
            <v>515</v>
          </cell>
          <cell r="B3583">
            <v>8.4499999999999993</v>
          </cell>
          <cell r="C3583">
            <v>4.3099999999999996</v>
          </cell>
        </row>
        <row r="3584">
          <cell r="A3584">
            <v>515</v>
          </cell>
          <cell r="B3584">
            <v>8.4499999999999993</v>
          </cell>
          <cell r="C3584">
            <v>4.3099999999999996</v>
          </cell>
        </row>
        <row r="3585">
          <cell r="A3585">
            <v>515</v>
          </cell>
          <cell r="B3585">
            <v>8.44</v>
          </cell>
          <cell r="C3585">
            <v>4.3</v>
          </cell>
        </row>
        <row r="3586">
          <cell r="A3586">
            <v>516</v>
          </cell>
          <cell r="B3586">
            <v>8.44</v>
          </cell>
          <cell r="C3586">
            <v>4.3</v>
          </cell>
        </row>
        <row r="3587">
          <cell r="A3587">
            <v>516</v>
          </cell>
          <cell r="B3587">
            <v>8.43</v>
          </cell>
          <cell r="C3587">
            <v>4.3</v>
          </cell>
        </row>
        <row r="3588">
          <cell r="A3588">
            <v>516</v>
          </cell>
          <cell r="B3588">
            <v>8.42</v>
          </cell>
          <cell r="C3588">
            <v>4.29</v>
          </cell>
        </row>
        <row r="3589">
          <cell r="A3589">
            <v>516</v>
          </cell>
          <cell r="B3589">
            <v>8.42</v>
          </cell>
          <cell r="C3589">
            <v>4.29</v>
          </cell>
        </row>
        <row r="3590">
          <cell r="A3590">
            <v>516</v>
          </cell>
          <cell r="B3590">
            <v>8.41</v>
          </cell>
          <cell r="C3590">
            <v>4.29</v>
          </cell>
        </row>
        <row r="3591">
          <cell r="A3591">
            <v>516</v>
          </cell>
          <cell r="B3591">
            <v>8.41</v>
          </cell>
          <cell r="C3591">
            <v>4.29</v>
          </cell>
        </row>
        <row r="3592">
          <cell r="A3592">
            <v>516</v>
          </cell>
          <cell r="B3592">
            <v>8.4</v>
          </cell>
          <cell r="C3592">
            <v>4.28</v>
          </cell>
        </row>
        <row r="3593">
          <cell r="A3593">
            <v>517</v>
          </cell>
          <cell r="B3593">
            <v>8.4</v>
          </cell>
          <cell r="C3593">
            <v>4.28</v>
          </cell>
        </row>
        <row r="3594">
          <cell r="A3594">
            <v>517</v>
          </cell>
          <cell r="B3594">
            <v>8.39</v>
          </cell>
          <cell r="C3594">
            <v>4.28</v>
          </cell>
        </row>
        <row r="3595">
          <cell r="A3595">
            <v>517</v>
          </cell>
          <cell r="B3595">
            <v>8.39</v>
          </cell>
          <cell r="C3595">
            <v>4.28</v>
          </cell>
        </row>
        <row r="3596">
          <cell r="A3596">
            <v>517</v>
          </cell>
          <cell r="B3596">
            <v>8.3800000000000008</v>
          </cell>
          <cell r="C3596">
            <v>4.2699999999999996</v>
          </cell>
        </row>
        <row r="3597">
          <cell r="A3597">
            <v>517</v>
          </cell>
          <cell r="B3597">
            <v>8.3800000000000008</v>
          </cell>
          <cell r="C3597">
            <v>4.2699999999999996</v>
          </cell>
        </row>
        <row r="3598">
          <cell r="A3598">
            <v>517</v>
          </cell>
          <cell r="B3598">
            <v>8.3699999999999992</v>
          </cell>
          <cell r="C3598">
            <v>4.2699999999999996</v>
          </cell>
        </row>
        <row r="3599">
          <cell r="A3599">
            <v>517</v>
          </cell>
          <cell r="B3599">
            <v>8.36</v>
          </cell>
          <cell r="C3599">
            <v>4.26</v>
          </cell>
        </row>
        <row r="3600">
          <cell r="A3600">
            <v>518</v>
          </cell>
          <cell r="B3600">
            <v>8.36</v>
          </cell>
          <cell r="C3600">
            <v>4.26</v>
          </cell>
        </row>
        <row r="3601">
          <cell r="A3601">
            <v>518</v>
          </cell>
          <cell r="B3601">
            <v>8.35</v>
          </cell>
          <cell r="C3601">
            <v>4.26</v>
          </cell>
        </row>
        <row r="3602">
          <cell r="A3602">
            <v>518</v>
          </cell>
          <cell r="B3602">
            <v>8.35</v>
          </cell>
          <cell r="C3602">
            <v>4.26</v>
          </cell>
        </row>
        <row r="3603">
          <cell r="A3603">
            <v>518</v>
          </cell>
          <cell r="B3603">
            <v>8.34</v>
          </cell>
          <cell r="C3603">
            <v>4.25</v>
          </cell>
        </row>
        <row r="3604">
          <cell r="A3604">
            <v>518</v>
          </cell>
          <cell r="B3604">
            <v>8.34</v>
          </cell>
          <cell r="C3604">
            <v>4.25</v>
          </cell>
        </row>
        <row r="3605">
          <cell r="A3605">
            <v>518</v>
          </cell>
          <cell r="B3605">
            <v>8.33</v>
          </cell>
          <cell r="C3605">
            <v>4.25</v>
          </cell>
        </row>
        <row r="3606">
          <cell r="A3606">
            <v>518</v>
          </cell>
          <cell r="B3606">
            <v>8.33</v>
          </cell>
          <cell r="C3606">
            <v>4.24</v>
          </cell>
        </row>
        <row r="3607">
          <cell r="A3607">
            <v>519</v>
          </cell>
          <cell r="B3607">
            <v>8.32</v>
          </cell>
          <cell r="C3607">
            <v>4.24</v>
          </cell>
        </row>
        <row r="3608">
          <cell r="A3608">
            <v>519</v>
          </cell>
          <cell r="B3608">
            <v>8.32</v>
          </cell>
          <cell r="C3608">
            <v>4.24</v>
          </cell>
        </row>
        <row r="3609">
          <cell r="A3609">
            <v>519</v>
          </cell>
          <cell r="B3609">
            <v>8.31</v>
          </cell>
          <cell r="C3609">
            <v>4.24</v>
          </cell>
        </row>
        <row r="3610">
          <cell r="A3610">
            <v>519</v>
          </cell>
          <cell r="B3610">
            <v>8.31</v>
          </cell>
          <cell r="C3610">
            <v>4.2300000000000004</v>
          </cell>
        </row>
        <row r="3611">
          <cell r="A3611">
            <v>519</v>
          </cell>
          <cell r="B3611">
            <v>8.3000000000000007</v>
          </cell>
          <cell r="C3611">
            <v>4.2300000000000004</v>
          </cell>
        </row>
        <row r="3612">
          <cell r="A3612">
            <v>519</v>
          </cell>
          <cell r="B3612">
            <v>8.3000000000000007</v>
          </cell>
          <cell r="C3612">
            <v>4.2300000000000004</v>
          </cell>
        </row>
        <row r="3613">
          <cell r="A3613">
            <v>519</v>
          </cell>
          <cell r="B3613">
            <v>8.2899999999999991</v>
          </cell>
          <cell r="C3613">
            <v>4.2300000000000004</v>
          </cell>
        </row>
        <row r="3614">
          <cell r="A3614">
            <v>520</v>
          </cell>
          <cell r="B3614">
            <v>8.2799999999999994</v>
          </cell>
          <cell r="C3614">
            <v>4.22</v>
          </cell>
        </row>
        <row r="3615">
          <cell r="A3615">
            <v>520</v>
          </cell>
          <cell r="B3615">
            <v>8.2799999999999994</v>
          </cell>
          <cell r="C3615">
            <v>4.22</v>
          </cell>
        </row>
        <row r="3616">
          <cell r="A3616">
            <v>520</v>
          </cell>
          <cell r="B3616">
            <v>8.27</v>
          </cell>
          <cell r="C3616">
            <v>4.22</v>
          </cell>
        </row>
        <row r="3617">
          <cell r="A3617">
            <v>520</v>
          </cell>
          <cell r="B3617">
            <v>8.27</v>
          </cell>
          <cell r="C3617">
            <v>4.21</v>
          </cell>
        </row>
        <row r="3618">
          <cell r="A3618">
            <v>520</v>
          </cell>
          <cell r="B3618">
            <v>8.26</v>
          </cell>
          <cell r="C3618">
            <v>4.21</v>
          </cell>
        </row>
        <row r="3619">
          <cell r="A3619">
            <v>520</v>
          </cell>
          <cell r="B3619">
            <v>8.26</v>
          </cell>
          <cell r="C3619">
            <v>4.21</v>
          </cell>
        </row>
        <row r="3620">
          <cell r="A3620">
            <v>520</v>
          </cell>
          <cell r="B3620">
            <v>8.25</v>
          </cell>
          <cell r="C3620">
            <v>4.21</v>
          </cell>
        </row>
        <row r="3621">
          <cell r="A3621">
            <v>521</v>
          </cell>
          <cell r="B3621">
            <v>8.25</v>
          </cell>
          <cell r="C3621">
            <v>4.2</v>
          </cell>
        </row>
        <row r="3622">
          <cell r="A3622">
            <v>521</v>
          </cell>
          <cell r="B3622">
            <v>8.24</v>
          </cell>
          <cell r="C3622">
            <v>4.2</v>
          </cell>
        </row>
        <row r="3623">
          <cell r="A3623">
            <v>521</v>
          </cell>
          <cell r="B3623">
            <v>8.24</v>
          </cell>
          <cell r="C3623">
            <v>4.2</v>
          </cell>
        </row>
        <row r="3624">
          <cell r="A3624">
            <v>521</v>
          </cell>
          <cell r="B3624">
            <v>8.23</v>
          </cell>
          <cell r="C3624">
            <v>4.2</v>
          </cell>
        </row>
        <row r="3625">
          <cell r="A3625">
            <v>521</v>
          </cell>
          <cell r="B3625">
            <v>8.23</v>
          </cell>
          <cell r="C3625">
            <v>4.1900000000000004</v>
          </cell>
        </row>
        <row r="3626">
          <cell r="A3626">
            <v>521</v>
          </cell>
          <cell r="B3626">
            <v>8.2200000000000006</v>
          </cell>
          <cell r="C3626">
            <v>4.1900000000000004</v>
          </cell>
        </row>
        <row r="3627">
          <cell r="A3627">
            <v>521</v>
          </cell>
          <cell r="B3627">
            <v>8.2200000000000006</v>
          </cell>
          <cell r="C3627">
            <v>4.1900000000000004</v>
          </cell>
        </row>
        <row r="3628">
          <cell r="A3628">
            <v>522</v>
          </cell>
          <cell r="B3628">
            <v>8.2100000000000009</v>
          </cell>
          <cell r="C3628">
            <v>4.1900000000000004</v>
          </cell>
        </row>
        <row r="3629">
          <cell r="A3629">
            <v>522</v>
          </cell>
          <cell r="B3629">
            <v>8.1999999999999993</v>
          </cell>
          <cell r="C3629">
            <v>4.18</v>
          </cell>
        </row>
        <row r="3630">
          <cell r="A3630">
            <v>522</v>
          </cell>
          <cell r="B3630">
            <v>8.1999999999999993</v>
          </cell>
          <cell r="C3630">
            <v>4.18</v>
          </cell>
        </row>
        <row r="3631">
          <cell r="A3631">
            <v>522</v>
          </cell>
          <cell r="B3631">
            <v>8.19</v>
          </cell>
          <cell r="C3631">
            <v>4.18</v>
          </cell>
        </row>
        <row r="3632">
          <cell r="A3632">
            <v>522</v>
          </cell>
          <cell r="B3632">
            <v>8.19</v>
          </cell>
          <cell r="C3632">
            <v>4.17</v>
          </cell>
        </row>
        <row r="3633">
          <cell r="A3633">
            <v>522</v>
          </cell>
          <cell r="B3633">
            <v>8.18</v>
          </cell>
          <cell r="C3633">
            <v>4.17</v>
          </cell>
        </row>
        <row r="3634">
          <cell r="A3634">
            <v>522</v>
          </cell>
          <cell r="B3634">
            <v>8.18</v>
          </cell>
          <cell r="C3634">
            <v>4.17</v>
          </cell>
        </row>
        <row r="3635">
          <cell r="A3635">
            <v>523</v>
          </cell>
          <cell r="B3635">
            <v>8.17</v>
          </cell>
          <cell r="C3635">
            <v>4.17</v>
          </cell>
        </row>
        <row r="3636">
          <cell r="A3636">
            <v>523</v>
          </cell>
          <cell r="B3636">
            <v>8.17</v>
          </cell>
          <cell r="C3636">
            <v>4.16</v>
          </cell>
        </row>
        <row r="3637">
          <cell r="A3637">
            <v>523</v>
          </cell>
          <cell r="B3637">
            <v>8.16</v>
          </cell>
          <cell r="C3637">
            <v>4.16</v>
          </cell>
        </row>
        <row r="3638">
          <cell r="A3638">
            <v>523</v>
          </cell>
          <cell r="B3638">
            <v>8.16</v>
          </cell>
          <cell r="C3638">
            <v>4.16</v>
          </cell>
        </row>
        <row r="3639">
          <cell r="A3639">
            <v>523</v>
          </cell>
          <cell r="B3639">
            <v>8.15</v>
          </cell>
          <cell r="C3639">
            <v>4.16</v>
          </cell>
        </row>
        <row r="3640">
          <cell r="A3640">
            <v>523</v>
          </cell>
          <cell r="B3640">
            <v>8.15</v>
          </cell>
          <cell r="C3640">
            <v>4.1500000000000004</v>
          </cell>
        </row>
        <row r="3641">
          <cell r="A3641">
            <v>523</v>
          </cell>
          <cell r="B3641">
            <v>8.14</v>
          </cell>
          <cell r="C3641">
            <v>4.1500000000000004</v>
          </cell>
        </row>
        <row r="3642">
          <cell r="A3642">
            <v>524</v>
          </cell>
          <cell r="B3642">
            <v>8.14</v>
          </cell>
          <cell r="C3642">
            <v>4.1500000000000004</v>
          </cell>
        </row>
        <row r="3643">
          <cell r="A3643">
            <v>524</v>
          </cell>
          <cell r="B3643">
            <v>8.1300000000000008</v>
          </cell>
          <cell r="C3643">
            <v>4.1399999999999997</v>
          </cell>
        </row>
        <row r="3644">
          <cell r="A3644">
            <v>524</v>
          </cell>
          <cell r="B3644">
            <v>8.1300000000000008</v>
          </cell>
          <cell r="C3644">
            <v>4.1399999999999997</v>
          </cell>
        </row>
        <row r="3645">
          <cell r="A3645">
            <v>524</v>
          </cell>
          <cell r="B3645">
            <v>8.1199999999999992</v>
          </cell>
          <cell r="C3645">
            <v>4.1399999999999997</v>
          </cell>
        </row>
        <row r="3646">
          <cell r="A3646">
            <v>524</v>
          </cell>
          <cell r="B3646">
            <v>8.1199999999999992</v>
          </cell>
          <cell r="C3646">
            <v>4.1399999999999997</v>
          </cell>
        </row>
        <row r="3647">
          <cell r="A3647">
            <v>524</v>
          </cell>
          <cell r="B3647">
            <v>8.11</v>
          </cell>
          <cell r="C3647">
            <v>4.13</v>
          </cell>
        </row>
        <row r="3648">
          <cell r="A3648">
            <v>524</v>
          </cell>
          <cell r="B3648">
            <v>8.11</v>
          </cell>
          <cell r="C3648">
            <v>4.13</v>
          </cell>
        </row>
        <row r="3649">
          <cell r="A3649">
            <v>525</v>
          </cell>
          <cell r="B3649">
            <v>8.1</v>
          </cell>
          <cell r="C3649">
            <v>4.13</v>
          </cell>
        </row>
        <row r="3650">
          <cell r="A3650">
            <v>525</v>
          </cell>
          <cell r="B3650">
            <v>8.09</v>
          </cell>
          <cell r="C3650">
            <v>4.13</v>
          </cell>
        </row>
        <row r="3651">
          <cell r="A3651">
            <v>525</v>
          </cell>
          <cell r="B3651">
            <v>8.09</v>
          </cell>
          <cell r="C3651">
            <v>4.12</v>
          </cell>
        </row>
        <row r="3652">
          <cell r="A3652">
            <v>525</v>
          </cell>
          <cell r="B3652">
            <v>8.08</v>
          </cell>
          <cell r="C3652">
            <v>4.12</v>
          </cell>
        </row>
        <row r="3653">
          <cell r="A3653">
            <v>525</v>
          </cell>
          <cell r="B3653">
            <v>8.08</v>
          </cell>
          <cell r="C3653">
            <v>4.12</v>
          </cell>
        </row>
        <row r="3654">
          <cell r="A3654">
            <v>525</v>
          </cell>
          <cell r="B3654">
            <v>8.07</v>
          </cell>
          <cell r="C3654">
            <v>4.12</v>
          </cell>
        </row>
        <row r="3655">
          <cell r="A3655">
            <v>525</v>
          </cell>
          <cell r="B3655">
            <v>8.07</v>
          </cell>
          <cell r="C3655">
            <v>4.1100000000000003</v>
          </cell>
        </row>
        <row r="3656">
          <cell r="A3656">
            <v>526</v>
          </cell>
          <cell r="B3656">
            <v>8.06</v>
          </cell>
          <cell r="C3656">
            <v>4.1100000000000003</v>
          </cell>
        </row>
        <row r="3657">
          <cell r="A3657">
            <v>526</v>
          </cell>
          <cell r="B3657">
            <v>8.06</v>
          </cell>
          <cell r="C3657">
            <v>4.1100000000000003</v>
          </cell>
        </row>
        <row r="3658">
          <cell r="A3658">
            <v>526</v>
          </cell>
          <cell r="B3658">
            <v>8.0500000000000007</v>
          </cell>
          <cell r="C3658">
            <v>4.1100000000000003</v>
          </cell>
        </row>
        <row r="3659">
          <cell r="A3659">
            <v>526</v>
          </cell>
          <cell r="B3659">
            <v>8.0500000000000007</v>
          </cell>
          <cell r="C3659">
            <v>4.0999999999999996</v>
          </cell>
        </row>
        <row r="3660">
          <cell r="A3660">
            <v>526</v>
          </cell>
          <cell r="B3660">
            <v>8.0399999999999991</v>
          </cell>
          <cell r="C3660">
            <v>4.0999999999999996</v>
          </cell>
        </row>
        <row r="3661">
          <cell r="A3661">
            <v>526</v>
          </cell>
          <cell r="B3661">
            <v>8.0399999999999991</v>
          </cell>
          <cell r="C3661">
            <v>4.0999999999999996</v>
          </cell>
        </row>
        <row r="3662">
          <cell r="A3662">
            <v>526</v>
          </cell>
          <cell r="B3662">
            <v>8.0299999999999994</v>
          </cell>
          <cell r="C3662">
            <v>4.09</v>
          </cell>
        </row>
        <row r="3663">
          <cell r="A3663">
            <v>527</v>
          </cell>
          <cell r="B3663">
            <v>8.0299999999999994</v>
          </cell>
          <cell r="C3663">
            <v>4.09</v>
          </cell>
        </row>
        <row r="3664">
          <cell r="A3664">
            <v>527</v>
          </cell>
          <cell r="B3664">
            <v>8.02</v>
          </cell>
          <cell r="C3664">
            <v>4.09</v>
          </cell>
        </row>
        <row r="3665">
          <cell r="A3665">
            <v>527</v>
          </cell>
          <cell r="B3665">
            <v>8.02</v>
          </cell>
          <cell r="C3665">
            <v>4.09</v>
          </cell>
        </row>
        <row r="3666">
          <cell r="A3666">
            <v>527</v>
          </cell>
          <cell r="B3666">
            <v>8.01</v>
          </cell>
          <cell r="C3666">
            <v>4.08</v>
          </cell>
        </row>
        <row r="3667">
          <cell r="A3667">
            <v>527</v>
          </cell>
          <cell r="B3667">
            <v>8.01</v>
          </cell>
          <cell r="C3667">
            <v>4.08</v>
          </cell>
        </row>
        <row r="3668">
          <cell r="A3668">
            <v>527</v>
          </cell>
          <cell r="B3668">
            <v>8</v>
          </cell>
          <cell r="C3668">
            <v>4.08</v>
          </cell>
        </row>
        <row r="3669">
          <cell r="A3669">
            <v>527</v>
          </cell>
          <cell r="B3669">
            <v>8</v>
          </cell>
          <cell r="C3669">
            <v>4.08</v>
          </cell>
        </row>
        <row r="3670">
          <cell r="A3670">
            <v>528</v>
          </cell>
          <cell r="B3670">
            <v>7.99</v>
          </cell>
          <cell r="C3670">
            <v>4.07</v>
          </cell>
        </row>
        <row r="3671">
          <cell r="A3671">
            <v>528</v>
          </cell>
          <cell r="B3671">
            <v>7.99</v>
          </cell>
          <cell r="C3671">
            <v>4.07</v>
          </cell>
        </row>
        <row r="3672">
          <cell r="A3672">
            <v>528</v>
          </cell>
          <cell r="B3672">
            <v>7.98</v>
          </cell>
          <cell r="C3672">
            <v>4.07</v>
          </cell>
        </row>
        <row r="3673">
          <cell r="A3673">
            <v>528</v>
          </cell>
          <cell r="B3673">
            <v>7.98</v>
          </cell>
          <cell r="C3673">
            <v>4.07</v>
          </cell>
        </row>
        <row r="3674">
          <cell r="A3674">
            <v>528</v>
          </cell>
          <cell r="B3674">
            <v>7.97</v>
          </cell>
          <cell r="C3674">
            <v>4.0599999999999996</v>
          </cell>
        </row>
        <row r="3675">
          <cell r="A3675">
            <v>528</v>
          </cell>
          <cell r="B3675">
            <v>7.97</v>
          </cell>
          <cell r="C3675">
            <v>4.0599999999999996</v>
          </cell>
        </row>
        <row r="3676">
          <cell r="A3676">
            <v>528</v>
          </cell>
          <cell r="B3676">
            <v>7.96</v>
          </cell>
          <cell r="C3676">
            <v>4.0599999999999996</v>
          </cell>
        </row>
        <row r="3677">
          <cell r="A3677">
            <v>529</v>
          </cell>
          <cell r="B3677">
            <v>7.96</v>
          </cell>
          <cell r="C3677">
            <v>4.0599999999999996</v>
          </cell>
        </row>
        <row r="3678">
          <cell r="A3678">
            <v>529</v>
          </cell>
          <cell r="B3678">
            <v>7.95</v>
          </cell>
          <cell r="C3678">
            <v>4.05</v>
          </cell>
        </row>
        <row r="3679">
          <cell r="A3679">
            <v>529</v>
          </cell>
          <cell r="B3679">
            <v>7.94</v>
          </cell>
          <cell r="C3679">
            <v>4.05</v>
          </cell>
        </row>
        <row r="3680">
          <cell r="A3680">
            <v>529</v>
          </cell>
          <cell r="B3680">
            <v>7.94</v>
          </cell>
          <cell r="C3680">
            <v>4.05</v>
          </cell>
        </row>
        <row r="3681">
          <cell r="A3681">
            <v>529</v>
          </cell>
          <cell r="B3681">
            <v>7.93</v>
          </cell>
          <cell r="C3681">
            <v>4.04</v>
          </cell>
        </row>
        <row r="3682">
          <cell r="A3682">
            <v>529</v>
          </cell>
          <cell r="B3682">
            <v>7.93</v>
          </cell>
          <cell r="C3682">
            <v>4.04</v>
          </cell>
        </row>
        <row r="3683">
          <cell r="A3683">
            <v>529</v>
          </cell>
          <cell r="B3683">
            <v>7.92</v>
          </cell>
          <cell r="C3683">
            <v>4.04</v>
          </cell>
        </row>
        <row r="3684">
          <cell r="A3684">
            <v>530</v>
          </cell>
          <cell r="B3684">
            <v>7.92</v>
          </cell>
          <cell r="C3684">
            <v>4.04</v>
          </cell>
        </row>
        <row r="3685">
          <cell r="A3685">
            <v>530</v>
          </cell>
          <cell r="B3685">
            <v>7.91</v>
          </cell>
          <cell r="C3685">
            <v>4.03</v>
          </cell>
        </row>
        <row r="3686">
          <cell r="A3686">
            <v>530</v>
          </cell>
          <cell r="B3686">
            <v>7.91</v>
          </cell>
          <cell r="C3686">
            <v>4.03</v>
          </cell>
        </row>
        <row r="3687">
          <cell r="A3687">
            <v>530</v>
          </cell>
          <cell r="B3687">
            <v>7.9</v>
          </cell>
          <cell r="C3687">
            <v>4.03</v>
          </cell>
        </row>
        <row r="3688">
          <cell r="A3688">
            <v>530</v>
          </cell>
          <cell r="B3688">
            <v>7.9</v>
          </cell>
          <cell r="C3688">
            <v>4.03</v>
          </cell>
        </row>
        <row r="3689">
          <cell r="A3689">
            <v>530</v>
          </cell>
          <cell r="B3689">
            <v>7.89</v>
          </cell>
          <cell r="C3689">
            <v>4.0199999999999996</v>
          </cell>
        </row>
        <row r="3690">
          <cell r="A3690">
            <v>530</v>
          </cell>
          <cell r="B3690">
            <v>7.89</v>
          </cell>
          <cell r="C3690">
            <v>4.0199999999999996</v>
          </cell>
        </row>
        <row r="3691">
          <cell r="A3691">
            <v>531</v>
          </cell>
          <cell r="B3691">
            <v>7.88</v>
          </cell>
          <cell r="C3691">
            <v>4.0199999999999996</v>
          </cell>
        </row>
        <row r="3692">
          <cell r="A3692">
            <v>531</v>
          </cell>
          <cell r="B3692">
            <v>7.88</v>
          </cell>
          <cell r="C3692">
            <v>4.0199999999999996</v>
          </cell>
        </row>
        <row r="3693">
          <cell r="A3693">
            <v>531</v>
          </cell>
          <cell r="B3693">
            <v>7.87</v>
          </cell>
          <cell r="C3693">
            <v>4.01</v>
          </cell>
        </row>
        <row r="3694">
          <cell r="A3694">
            <v>531</v>
          </cell>
          <cell r="B3694">
            <v>7.87</v>
          </cell>
          <cell r="C3694">
            <v>4.01</v>
          </cell>
        </row>
        <row r="3695">
          <cell r="A3695">
            <v>531</v>
          </cell>
          <cell r="B3695">
            <v>7.86</v>
          </cell>
          <cell r="C3695">
            <v>4.01</v>
          </cell>
        </row>
        <row r="3696">
          <cell r="A3696">
            <v>531</v>
          </cell>
          <cell r="B3696">
            <v>7.86</v>
          </cell>
          <cell r="C3696">
            <v>4.01</v>
          </cell>
        </row>
        <row r="3697">
          <cell r="A3697">
            <v>532</v>
          </cell>
          <cell r="B3697">
            <v>7.85</v>
          </cell>
          <cell r="C3697">
            <v>4</v>
          </cell>
        </row>
        <row r="3698">
          <cell r="A3698">
            <v>532</v>
          </cell>
          <cell r="B3698">
            <v>7.85</v>
          </cell>
          <cell r="C3698">
            <v>4</v>
          </cell>
        </row>
        <row r="3699">
          <cell r="A3699">
            <v>532</v>
          </cell>
          <cell r="B3699">
            <v>7.84</v>
          </cell>
          <cell r="C3699">
            <v>4</v>
          </cell>
        </row>
        <row r="3700">
          <cell r="A3700">
            <v>532</v>
          </cell>
          <cell r="B3700">
            <v>7.84</v>
          </cell>
          <cell r="C3700">
            <v>4</v>
          </cell>
        </row>
        <row r="3701">
          <cell r="A3701">
            <v>532</v>
          </cell>
          <cell r="B3701">
            <v>7.83</v>
          </cell>
          <cell r="C3701">
            <v>3.99</v>
          </cell>
        </row>
        <row r="3702">
          <cell r="A3702">
            <v>532</v>
          </cell>
          <cell r="B3702">
            <v>7.83</v>
          </cell>
          <cell r="C3702">
            <v>3.99</v>
          </cell>
        </row>
        <row r="3703">
          <cell r="A3703">
            <v>532</v>
          </cell>
          <cell r="B3703">
            <v>7.82</v>
          </cell>
          <cell r="C3703">
            <v>3.99</v>
          </cell>
        </row>
        <row r="3704">
          <cell r="A3704">
            <v>533</v>
          </cell>
          <cell r="B3704">
            <v>7.82</v>
          </cell>
          <cell r="C3704">
            <v>3.99</v>
          </cell>
        </row>
        <row r="3705">
          <cell r="A3705">
            <v>533</v>
          </cell>
          <cell r="B3705">
            <v>7.81</v>
          </cell>
          <cell r="C3705">
            <v>3.98</v>
          </cell>
        </row>
        <row r="3706">
          <cell r="A3706">
            <v>533</v>
          </cell>
          <cell r="B3706">
            <v>7.81</v>
          </cell>
          <cell r="C3706">
            <v>3.98</v>
          </cell>
        </row>
        <row r="3707">
          <cell r="A3707">
            <v>533</v>
          </cell>
          <cell r="B3707">
            <v>7.8</v>
          </cell>
          <cell r="C3707">
            <v>3.98</v>
          </cell>
        </row>
        <row r="3708">
          <cell r="A3708">
            <v>533</v>
          </cell>
          <cell r="B3708">
            <v>7.8</v>
          </cell>
          <cell r="C3708">
            <v>3.98</v>
          </cell>
        </row>
        <row r="3709">
          <cell r="A3709">
            <v>533</v>
          </cell>
          <cell r="B3709">
            <v>7.79</v>
          </cell>
          <cell r="C3709">
            <v>3.97</v>
          </cell>
        </row>
        <row r="3710">
          <cell r="A3710">
            <v>533</v>
          </cell>
          <cell r="B3710">
            <v>7.79</v>
          </cell>
          <cell r="C3710">
            <v>3.97</v>
          </cell>
        </row>
        <row r="3711">
          <cell r="A3711">
            <v>534</v>
          </cell>
          <cell r="B3711">
            <v>7.78</v>
          </cell>
          <cell r="C3711">
            <v>3.97</v>
          </cell>
        </row>
        <row r="3712">
          <cell r="A3712">
            <v>534</v>
          </cell>
          <cell r="B3712">
            <v>7.78</v>
          </cell>
          <cell r="C3712">
            <v>3.96</v>
          </cell>
        </row>
        <row r="3713">
          <cell r="A3713">
            <v>534</v>
          </cell>
          <cell r="B3713">
            <v>7.77</v>
          </cell>
          <cell r="C3713">
            <v>3.96</v>
          </cell>
        </row>
        <row r="3714">
          <cell r="A3714">
            <v>534</v>
          </cell>
          <cell r="B3714">
            <v>7.77</v>
          </cell>
          <cell r="C3714">
            <v>3.96</v>
          </cell>
        </row>
        <row r="3715">
          <cell r="A3715">
            <v>534</v>
          </cell>
          <cell r="B3715">
            <v>7.76</v>
          </cell>
          <cell r="C3715">
            <v>3.96</v>
          </cell>
        </row>
        <row r="3716">
          <cell r="A3716">
            <v>534</v>
          </cell>
          <cell r="B3716">
            <v>7.76</v>
          </cell>
          <cell r="C3716">
            <v>3.95</v>
          </cell>
        </row>
        <row r="3717">
          <cell r="A3717">
            <v>534</v>
          </cell>
          <cell r="B3717">
            <v>7.75</v>
          </cell>
          <cell r="C3717">
            <v>3.95</v>
          </cell>
        </row>
        <row r="3718">
          <cell r="A3718">
            <v>535</v>
          </cell>
          <cell r="B3718">
            <v>7.75</v>
          </cell>
          <cell r="C3718">
            <v>3.95</v>
          </cell>
        </row>
        <row r="3719">
          <cell r="A3719">
            <v>535</v>
          </cell>
          <cell r="B3719">
            <v>7.74</v>
          </cell>
          <cell r="C3719">
            <v>3.95</v>
          </cell>
        </row>
        <row r="3720">
          <cell r="A3720">
            <v>535</v>
          </cell>
          <cell r="B3720">
            <v>7.74</v>
          </cell>
          <cell r="C3720">
            <v>3.94</v>
          </cell>
        </row>
        <row r="3721">
          <cell r="A3721">
            <v>535</v>
          </cell>
          <cell r="B3721">
            <v>7.73</v>
          </cell>
          <cell r="C3721">
            <v>3.94</v>
          </cell>
        </row>
        <row r="3722">
          <cell r="A3722">
            <v>535</v>
          </cell>
          <cell r="B3722">
            <v>7.73</v>
          </cell>
          <cell r="C3722">
            <v>3.94</v>
          </cell>
        </row>
        <row r="3723">
          <cell r="A3723">
            <v>535</v>
          </cell>
          <cell r="B3723">
            <v>7.72</v>
          </cell>
          <cell r="C3723">
            <v>3.94</v>
          </cell>
        </row>
        <row r="3724">
          <cell r="A3724">
            <v>535</v>
          </cell>
          <cell r="B3724">
            <v>7.72</v>
          </cell>
          <cell r="C3724">
            <v>3.93</v>
          </cell>
        </row>
        <row r="3725">
          <cell r="A3725">
            <v>536</v>
          </cell>
          <cell r="B3725">
            <v>7.71</v>
          </cell>
          <cell r="C3725">
            <v>3.93</v>
          </cell>
        </row>
        <row r="3726">
          <cell r="A3726">
            <v>536</v>
          </cell>
          <cell r="B3726">
            <v>7.71</v>
          </cell>
          <cell r="C3726">
            <v>3.93</v>
          </cell>
        </row>
        <row r="3727">
          <cell r="A3727">
            <v>536</v>
          </cell>
          <cell r="B3727">
            <v>7.7</v>
          </cell>
          <cell r="C3727">
            <v>3.93</v>
          </cell>
        </row>
        <row r="3728">
          <cell r="A3728">
            <v>536</v>
          </cell>
          <cell r="B3728">
            <v>7.7</v>
          </cell>
          <cell r="C3728">
            <v>3.92</v>
          </cell>
        </row>
        <row r="3729">
          <cell r="A3729">
            <v>536</v>
          </cell>
          <cell r="B3729">
            <v>7.69</v>
          </cell>
          <cell r="C3729">
            <v>3.92</v>
          </cell>
        </row>
        <row r="3730">
          <cell r="A3730">
            <v>536</v>
          </cell>
          <cell r="B3730">
            <v>7.69</v>
          </cell>
          <cell r="C3730">
            <v>3.92</v>
          </cell>
        </row>
        <row r="3731">
          <cell r="A3731">
            <v>536</v>
          </cell>
          <cell r="B3731">
            <v>7.68</v>
          </cell>
          <cell r="C3731">
            <v>3.92</v>
          </cell>
        </row>
        <row r="3732">
          <cell r="A3732">
            <v>537</v>
          </cell>
          <cell r="B3732">
            <v>7.68</v>
          </cell>
          <cell r="C3732">
            <v>3.91</v>
          </cell>
        </row>
        <row r="3733">
          <cell r="A3733">
            <v>537</v>
          </cell>
          <cell r="B3733">
            <v>7.67</v>
          </cell>
          <cell r="C3733">
            <v>3.91</v>
          </cell>
        </row>
        <row r="3734">
          <cell r="A3734">
            <v>537</v>
          </cell>
          <cell r="B3734">
            <v>7.67</v>
          </cell>
          <cell r="C3734">
            <v>3.91</v>
          </cell>
        </row>
        <row r="3735">
          <cell r="A3735">
            <v>537</v>
          </cell>
          <cell r="B3735">
            <v>7.66</v>
          </cell>
          <cell r="C3735">
            <v>3.91</v>
          </cell>
        </row>
        <row r="3736">
          <cell r="A3736">
            <v>537</v>
          </cell>
          <cell r="B3736">
            <v>7.66</v>
          </cell>
          <cell r="C3736">
            <v>3.9</v>
          </cell>
        </row>
        <row r="3737">
          <cell r="A3737">
            <v>537</v>
          </cell>
          <cell r="B3737">
            <v>7.65</v>
          </cell>
          <cell r="C3737">
            <v>3.9</v>
          </cell>
        </row>
        <row r="3738">
          <cell r="A3738">
            <v>537</v>
          </cell>
          <cell r="B3738">
            <v>7.65</v>
          </cell>
          <cell r="C3738">
            <v>3.9</v>
          </cell>
        </row>
        <row r="3739">
          <cell r="A3739">
            <v>538</v>
          </cell>
          <cell r="B3739">
            <v>7.64</v>
          </cell>
          <cell r="C3739">
            <v>3.9</v>
          </cell>
        </row>
        <row r="3740">
          <cell r="A3740">
            <v>538</v>
          </cell>
          <cell r="B3740">
            <v>7.64</v>
          </cell>
          <cell r="C3740">
            <v>3.89</v>
          </cell>
        </row>
        <row r="3741">
          <cell r="A3741">
            <v>538</v>
          </cell>
          <cell r="B3741">
            <v>7.63</v>
          </cell>
          <cell r="C3741">
            <v>3.89</v>
          </cell>
        </row>
        <row r="3742">
          <cell r="A3742">
            <v>538</v>
          </cell>
          <cell r="B3742">
            <v>7.63</v>
          </cell>
          <cell r="C3742">
            <v>3.89</v>
          </cell>
        </row>
        <row r="3743">
          <cell r="A3743">
            <v>538</v>
          </cell>
          <cell r="B3743">
            <v>7.62</v>
          </cell>
          <cell r="C3743">
            <v>3.89</v>
          </cell>
        </row>
        <row r="3744">
          <cell r="A3744">
            <v>538</v>
          </cell>
          <cell r="B3744">
            <v>7.62</v>
          </cell>
          <cell r="C3744">
            <v>3.88</v>
          </cell>
        </row>
        <row r="3745">
          <cell r="A3745">
            <v>538</v>
          </cell>
          <cell r="B3745">
            <v>7.61</v>
          </cell>
          <cell r="C3745">
            <v>3.88</v>
          </cell>
        </row>
        <row r="3746">
          <cell r="A3746">
            <v>539</v>
          </cell>
          <cell r="B3746">
            <v>7.61</v>
          </cell>
          <cell r="C3746">
            <v>3.88</v>
          </cell>
        </row>
        <row r="3747">
          <cell r="A3747">
            <v>539</v>
          </cell>
          <cell r="B3747">
            <v>7.6</v>
          </cell>
          <cell r="C3747">
            <v>3.88</v>
          </cell>
        </row>
        <row r="3748">
          <cell r="A3748">
            <v>539</v>
          </cell>
          <cell r="B3748">
            <v>7.6</v>
          </cell>
          <cell r="C3748">
            <v>3.87</v>
          </cell>
        </row>
        <row r="3749">
          <cell r="A3749">
            <v>539</v>
          </cell>
          <cell r="B3749">
            <v>7.59</v>
          </cell>
          <cell r="C3749">
            <v>3.87</v>
          </cell>
        </row>
        <row r="3750">
          <cell r="A3750">
            <v>539</v>
          </cell>
          <cell r="B3750">
            <v>7.59</v>
          </cell>
          <cell r="C3750">
            <v>3.87</v>
          </cell>
        </row>
        <row r="3751">
          <cell r="A3751">
            <v>539</v>
          </cell>
          <cell r="B3751">
            <v>7.59</v>
          </cell>
          <cell r="C3751">
            <v>3.87</v>
          </cell>
        </row>
        <row r="3752">
          <cell r="A3752">
            <v>539</v>
          </cell>
          <cell r="B3752">
            <v>7.58</v>
          </cell>
          <cell r="C3752">
            <v>3.86</v>
          </cell>
        </row>
        <row r="3753">
          <cell r="A3753">
            <v>540</v>
          </cell>
          <cell r="B3753">
            <v>7.58</v>
          </cell>
          <cell r="C3753">
            <v>3.86</v>
          </cell>
        </row>
        <row r="3754">
          <cell r="A3754">
            <v>540</v>
          </cell>
          <cell r="B3754">
            <v>7.57</v>
          </cell>
          <cell r="C3754">
            <v>3.86</v>
          </cell>
        </row>
        <row r="3755">
          <cell r="A3755">
            <v>540</v>
          </cell>
          <cell r="B3755">
            <v>7.57</v>
          </cell>
          <cell r="C3755">
            <v>3.86</v>
          </cell>
        </row>
        <row r="3756">
          <cell r="A3756">
            <v>540</v>
          </cell>
          <cell r="B3756">
            <v>7.56</v>
          </cell>
          <cell r="C3756">
            <v>3.85</v>
          </cell>
        </row>
        <row r="3757">
          <cell r="A3757">
            <v>540</v>
          </cell>
          <cell r="B3757">
            <v>7.56</v>
          </cell>
          <cell r="C3757">
            <v>3.85</v>
          </cell>
        </row>
        <row r="3758">
          <cell r="A3758">
            <v>540</v>
          </cell>
          <cell r="B3758">
            <v>7.55</v>
          </cell>
          <cell r="C3758">
            <v>3.85</v>
          </cell>
        </row>
        <row r="3759">
          <cell r="A3759">
            <v>540</v>
          </cell>
          <cell r="B3759">
            <v>7.55</v>
          </cell>
          <cell r="C3759">
            <v>3.85</v>
          </cell>
        </row>
        <row r="3760">
          <cell r="A3760">
            <v>541</v>
          </cell>
          <cell r="B3760">
            <v>7.54</v>
          </cell>
          <cell r="C3760">
            <v>3.84</v>
          </cell>
        </row>
        <row r="3761">
          <cell r="A3761">
            <v>541</v>
          </cell>
          <cell r="B3761">
            <v>7.54</v>
          </cell>
          <cell r="C3761">
            <v>3.84</v>
          </cell>
        </row>
        <row r="3762">
          <cell r="A3762">
            <v>541</v>
          </cell>
          <cell r="B3762">
            <v>7.53</v>
          </cell>
          <cell r="C3762">
            <v>3.84</v>
          </cell>
        </row>
        <row r="3763">
          <cell r="A3763">
            <v>541</v>
          </cell>
          <cell r="B3763">
            <v>7.53</v>
          </cell>
          <cell r="C3763">
            <v>3.84</v>
          </cell>
        </row>
        <row r="3764">
          <cell r="A3764">
            <v>541</v>
          </cell>
          <cell r="B3764">
            <v>7.52</v>
          </cell>
          <cell r="C3764">
            <v>3.83</v>
          </cell>
        </row>
        <row r="3765">
          <cell r="A3765">
            <v>541</v>
          </cell>
          <cell r="B3765">
            <v>7.52</v>
          </cell>
          <cell r="C3765">
            <v>3.83</v>
          </cell>
        </row>
        <row r="3766">
          <cell r="A3766">
            <v>541</v>
          </cell>
          <cell r="B3766">
            <v>7.51</v>
          </cell>
          <cell r="C3766">
            <v>3.83</v>
          </cell>
        </row>
        <row r="3767">
          <cell r="A3767">
            <v>542</v>
          </cell>
          <cell r="B3767">
            <v>7.51</v>
          </cell>
          <cell r="C3767">
            <v>3.83</v>
          </cell>
        </row>
        <row r="3768">
          <cell r="A3768">
            <v>542</v>
          </cell>
          <cell r="B3768">
            <v>7.5</v>
          </cell>
          <cell r="C3768">
            <v>3.82</v>
          </cell>
        </row>
        <row r="3769">
          <cell r="A3769">
            <v>542</v>
          </cell>
          <cell r="B3769">
            <v>7.5</v>
          </cell>
          <cell r="C3769">
            <v>3.82</v>
          </cell>
        </row>
        <row r="3770">
          <cell r="A3770">
            <v>542</v>
          </cell>
          <cell r="B3770">
            <v>7.49</v>
          </cell>
          <cell r="C3770">
            <v>3.82</v>
          </cell>
        </row>
        <row r="3771">
          <cell r="A3771">
            <v>542</v>
          </cell>
          <cell r="B3771">
            <v>7.49</v>
          </cell>
          <cell r="C3771">
            <v>3.82</v>
          </cell>
        </row>
        <row r="3772">
          <cell r="A3772">
            <v>542</v>
          </cell>
          <cell r="B3772">
            <v>7.48</v>
          </cell>
          <cell r="C3772">
            <v>3.81</v>
          </cell>
        </row>
        <row r="3773">
          <cell r="A3773">
            <v>542</v>
          </cell>
          <cell r="B3773">
            <v>7.48</v>
          </cell>
          <cell r="C3773">
            <v>3.81</v>
          </cell>
        </row>
        <row r="3774">
          <cell r="A3774">
            <v>543</v>
          </cell>
          <cell r="B3774">
            <v>7.47</v>
          </cell>
          <cell r="C3774">
            <v>3.81</v>
          </cell>
        </row>
        <row r="3775">
          <cell r="A3775">
            <v>543</v>
          </cell>
          <cell r="B3775">
            <v>7.47</v>
          </cell>
          <cell r="C3775">
            <v>3.81</v>
          </cell>
        </row>
        <row r="3776">
          <cell r="A3776">
            <v>543</v>
          </cell>
          <cell r="B3776">
            <v>7.46</v>
          </cell>
          <cell r="C3776">
            <v>3.8</v>
          </cell>
        </row>
        <row r="3777">
          <cell r="A3777">
            <v>543</v>
          </cell>
          <cell r="B3777">
            <v>7.46</v>
          </cell>
          <cell r="C3777">
            <v>3.8</v>
          </cell>
        </row>
        <row r="3778">
          <cell r="A3778">
            <v>543</v>
          </cell>
          <cell r="B3778">
            <v>7.45</v>
          </cell>
          <cell r="C3778">
            <v>3.8</v>
          </cell>
        </row>
        <row r="3779">
          <cell r="A3779">
            <v>543</v>
          </cell>
          <cell r="B3779">
            <v>7.45</v>
          </cell>
          <cell r="C3779">
            <v>3.8</v>
          </cell>
        </row>
        <row r="3780">
          <cell r="A3780">
            <v>543</v>
          </cell>
          <cell r="B3780">
            <v>7.44</v>
          </cell>
          <cell r="C3780">
            <v>3.79</v>
          </cell>
        </row>
        <row r="3781">
          <cell r="A3781">
            <v>544</v>
          </cell>
          <cell r="B3781">
            <v>7.44</v>
          </cell>
          <cell r="C3781">
            <v>3.79</v>
          </cell>
        </row>
        <row r="3782">
          <cell r="A3782">
            <v>544</v>
          </cell>
          <cell r="B3782">
            <v>7.44</v>
          </cell>
          <cell r="C3782">
            <v>3.79</v>
          </cell>
        </row>
        <row r="3783">
          <cell r="A3783">
            <v>544</v>
          </cell>
          <cell r="B3783">
            <v>7.43</v>
          </cell>
          <cell r="C3783">
            <v>3.79</v>
          </cell>
        </row>
        <row r="3784">
          <cell r="A3784">
            <v>544</v>
          </cell>
          <cell r="B3784">
            <v>7.43</v>
          </cell>
          <cell r="C3784">
            <v>3.79</v>
          </cell>
        </row>
        <row r="3785">
          <cell r="A3785">
            <v>544</v>
          </cell>
          <cell r="B3785">
            <v>7.42</v>
          </cell>
          <cell r="C3785">
            <v>3.78</v>
          </cell>
        </row>
        <row r="3786">
          <cell r="A3786">
            <v>544</v>
          </cell>
          <cell r="B3786">
            <v>7.42</v>
          </cell>
          <cell r="C3786">
            <v>3.78</v>
          </cell>
        </row>
        <row r="3787">
          <cell r="A3787">
            <v>544</v>
          </cell>
          <cell r="B3787">
            <v>7.41</v>
          </cell>
          <cell r="C3787">
            <v>3.78</v>
          </cell>
        </row>
        <row r="3788">
          <cell r="A3788">
            <v>545</v>
          </cell>
          <cell r="B3788">
            <v>7.41</v>
          </cell>
          <cell r="C3788">
            <v>3.78</v>
          </cell>
        </row>
        <row r="3789">
          <cell r="A3789">
            <v>545</v>
          </cell>
          <cell r="B3789">
            <v>7.4</v>
          </cell>
          <cell r="C3789">
            <v>3.77</v>
          </cell>
        </row>
        <row r="3790">
          <cell r="A3790">
            <v>545</v>
          </cell>
          <cell r="B3790">
            <v>7.4</v>
          </cell>
          <cell r="C3790">
            <v>3.77</v>
          </cell>
        </row>
        <row r="3791">
          <cell r="A3791">
            <v>545</v>
          </cell>
          <cell r="B3791">
            <v>7.39</v>
          </cell>
          <cell r="C3791">
            <v>3.77</v>
          </cell>
        </row>
        <row r="3792">
          <cell r="A3792">
            <v>545</v>
          </cell>
          <cell r="B3792">
            <v>7.39</v>
          </cell>
          <cell r="C3792">
            <v>3.77</v>
          </cell>
        </row>
        <row r="3793">
          <cell r="A3793">
            <v>545</v>
          </cell>
          <cell r="B3793">
            <v>7.38</v>
          </cell>
          <cell r="C3793">
            <v>3.76</v>
          </cell>
        </row>
        <row r="3794">
          <cell r="A3794">
            <v>545</v>
          </cell>
          <cell r="B3794">
            <v>7.38</v>
          </cell>
          <cell r="C3794">
            <v>3.76</v>
          </cell>
        </row>
        <row r="3795">
          <cell r="A3795">
            <v>546</v>
          </cell>
          <cell r="B3795">
            <v>7.37</v>
          </cell>
          <cell r="C3795">
            <v>3.76</v>
          </cell>
        </row>
        <row r="3796">
          <cell r="A3796">
            <v>546</v>
          </cell>
          <cell r="B3796">
            <v>7.37</v>
          </cell>
          <cell r="C3796">
            <v>3.76</v>
          </cell>
        </row>
        <row r="3797">
          <cell r="A3797">
            <v>546</v>
          </cell>
          <cell r="B3797">
            <v>7.36</v>
          </cell>
          <cell r="C3797">
            <v>3.75</v>
          </cell>
        </row>
        <row r="3798">
          <cell r="A3798">
            <v>546</v>
          </cell>
          <cell r="B3798">
            <v>7.36</v>
          </cell>
          <cell r="C3798">
            <v>3.75</v>
          </cell>
        </row>
        <row r="3799">
          <cell r="A3799">
            <v>546</v>
          </cell>
          <cell r="B3799">
            <v>7.35</v>
          </cell>
          <cell r="C3799">
            <v>3.75</v>
          </cell>
        </row>
        <row r="3800">
          <cell r="A3800">
            <v>546</v>
          </cell>
          <cell r="B3800">
            <v>7.35</v>
          </cell>
          <cell r="C3800">
            <v>3.75</v>
          </cell>
        </row>
        <row r="3801">
          <cell r="A3801">
            <v>546</v>
          </cell>
          <cell r="B3801">
            <v>7.34</v>
          </cell>
          <cell r="C3801">
            <v>3.74</v>
          </cell>
        </row>
        <row r="3802">
          <cell r="A3802">
            <v>547</v>
          </cell>
          <cell r="B3802">
            <v>7.34</v>
          </cell>
          <cell r="C3802">
            <v>3.74</v>
          </cell>
        </row>
        <row r="3803">
          <cell r="A3803">
            <v>547</v>
          </cell>
          <cell r="B3803">
            <v>7.34</v>
          </cell>
          <cell r="C3803">
            <v>3.74</v>
          </cell>
        </row>
        <row r="3804">
          <cell r="A3804">
            <v>547</v>
          </cell>
          <cell r="B3804">
            <v>7.33</v>
          </cell>
          <cell r="C3804">
            <v>3.74</v>
          </cell>
        </row>
        <row r="3805">
          <cell r="A3805">
            <v>547</v>
          </cell>
          <cell r="B3805">
            <v>7.33</v>
          </cell>
          <cell r="C3805">
            <v>3.73</v>
          </cell>
        </row>
        <row r="3806">
          <cell r="A3806">
            <v>547</v>
          </cell>
          <cell r="B3806">
            <v>7.32</v>
          </cell>
          <cell r="C3806">
            <v>3.73</v>
          </cell>
        </row>
        <row r="3807">
          <cell r="A3807">
            <v>547</v>
          </cell>
          <cell r="B3807">
            <v>7.32</v>
          </cell>
          <cell r="C3807">
            <v>3.73</v>
          </cell>
        </row>
        <row r="3808">
          <cell r="A3808">
            <v>547</v>
          </cell>
          <cell r="B3808">
            <v>7.31</v>
          </cell>
          <cell r="C3808">
            <v>3.73</v>
          </cell>
        </row>
        <row r="3809">
          <cell r="A3809">
            <v>548</v>
          </cell>
          <cell r="B3809">
            <v>7.31</v>
          </cell>
          <cell r="C3809">
            <v>3.72</v>
          </cell>
        </row>
        <row r="3810">
          <cell r="A3810">
            <v>548</v>
          </cell>
          <cell r="B3810">
            <v>7.3</v>
          </cell>
          <cell r="C3810">
            <v>3.72</v>
          </cell>
        </row>
        <row r="3811">
          <cell r="A3811">
            <v>548</v>
          </cell>
          <cell r="B3811">
            <v>7.3</v>
          </cell>
          <cell r="C3811">
            <v>3.72</v>
          </cell>
        </row>
        <row r="3812">
          <cell r="A3812">
            <v>548</v>
          </cell>
          <cell r="B3812">
            <v>7.29</v>
          </cell>
          <cell r="C3812">
            <v>3.72</v>
          </cell>
        </row>
        <row r="3813">
          <cell r="A3813">
            <v>548</v>
          </cell>
          <cell r="B3813">
            <v>7.29</v>
          </cell>
          <cell r="C3813">
            <v>3.72</v>
          </cell>
        </row>
        <row r="3814">
          <cell r="A3814">
            <v>548</v>
          </cell>
          <cell r="B3814">
            <v>7.28</v>
          </cell>
          <cell r="C3814">
            <v>3.71</v>
          </cell>
        </row>
        <row r="3815">
          <cell r="A3815">
            <v>548</v>
          </cell>
          <cell r="B3815">
            <v>7.28</v>
          </cell>
          <cell r="C3815">
            <v>3.71</v>
          </cell>
        </row>
        <row r="3816">
          <cell r="A3816">
            <v>549</v>
          </cell>
          <cell r="B3816">
            <v>7.27</v>
          </cell>
          <cell r="C3816">
            <v>3.71</v>
          </cell>
        </row>
        <row r="3817">
          <cell r="A3817">
            <v>549</v>
          </cell>
          <cell r="B3817">
            <v>7.27</v>
          </cell>
          <cell r="C3817">
            <v>3.71</v>
          </cell>
        </row>
        <row r="3818">
          <cell r="A3818">
            <v>549</v>
          </cell>
          <cell r="B3818">
            <v>7.26</v>
          </cell>
          <cell r="C3818">
            <v>3.7</v>
          </cell>
        </row>
        <row r="3819">
          <cell r="A3819">
            <v>549</v>
          </cell>
          <cell r="B3819">
            <v>7.26</v>
          </cell>
          <cell r="C3819">
            <v>3.7</v>
          </cell>
        </row>
        <row r="3820">
          <cell r="A3820">
            <v>549</v>
          </cell>
          <cell r="B3820">
            <v>7.26</v>
          </cell>
          <cell r="C3820">
            <v>3.7</v>
          </cell>
        </row>
        <row r="3821">
          <cell r="A3821">
            <v>549</v>
          </cell>
          <cell r="B3821">
            <v>7.25</v>
          </cell>
          <cell r="C3821">
            <v>3.7</v>
          </cell>
        </row>
        <row r="3822">
          <cell r="A3822">
            <v>550</v>
          </cell>
          <cell r="B3822">
            <v>7.25</v>
          </cell>
          <cell r="C3822">
            <v>3.69</v>
          </cell>
        </row>
        <row r="3823">
          <cell r="A3823">
            <v>550</v>
          </cell>
          <cell r="B3823">
            <v>7.24</v>
          </cell>
          <cell r="C3823">
            <v>3.69</v>
          </cell>
        </row>
        <row r="3824">
          <cell r="A3824">
            <v>550</v>
          </cell>
          <cell r="B3824">
            <v>7.24</v>
          </cell>
          <cell r="C3824">
            <v>3.69</v>
          </cell>
        </row>
        <row r="3825">
          <cell r="A3825">
            <v>550</v>
          </cell>
          <cell r="B3825">
            <v>7.23</v>
          </cell>
          <cell r="C3825">
            <v>3.69</v>
          </cell>
        </row>
        <row r="3826">
          <cell r="A3826">
            <v>550</v>
          </cell>
          <cell r="B3826">
            <v>7.23</v>
          </cell>
          <cell r="C3826">
            <v>3.68</v>
          </cell>
        </row>
        <row r="3827">
          <cell r="A3827">
            <v>550</v>
          </cell>
          <cell r="B3827">
            <v>7.22</v>
          </cell>
          <cell r="C3827">
            <v>3.68</v>
          </cell>
        </row>
        <row r="3828">
          <cell r="A3828">
            <v>550</v>
          </cell>
          <cell r="B3828">
            <v>7.22</v>
          </cell>
          <cell r="C3828">
            <v>3.68</v>
          </cell>
        </row>
        <row r="3829">
          <cell r="A3829">
            <v>551</v>
          </cell>
          <cell r="B3829">
            <v>7.21</v>
          </cell>
          <cell r="C3829">
            <v>3.68</v>
          </cell>
        </row>
        <row r="3830">
          <cell r="A3830">
            <v>551</v>
          </cell>
          <cell r="B3830">
            <v>7.21</v>
          </cell>
          <cell r="C3830">
            <v>3.67</v>
          </cell>
        </row>
        <row r="3831">
          <cell r="A3831">
            <v>551</v>
          </cell>
          <cell r="B3831">
            <v>7.2</v>
          </cell>
          <cell r="C3831">
            <v>3.67</v>
          </cell>
        </row>
        <row r="3832">
          <cell r="A3832">
            <v>551</v>
          </cell>
          <cell r="B3832">
            <v>7.2</v>
          </cell>
          <cell r="C3832">
            <v>3.67</v>
          </cell>
        </row>
        <row r="3833">
          <cell r="A3833">
            <v>551</v>
          </cell>
          <cell r="B3833">
            <v>7.2</v>
          </cell>
          <cell r="C3833">
            <v>3.67</v>
          </cell>
        </row>
        <row r="3834">
          <cell r="A3834">
            <v>551</v>
          </cell>
          <cell r="B3834">
            <v>7.19</v>
          </cell>
          <cell r="C3834">
            <v>3.67</v>
          </cell>
        </row>
        <row r="3835">
          <cell r="A3835">
            <v>551</v>
          </cell>
          <cell r="B3835">
            <v>7.19</v>
          </cell>
          <cell r="C3835">
            <v>3.66</v>
          </cell>
        </row>
        <row r="3836">
          <cell r="A3836">
            <v>552</v>
          </cell>
          <cell r="B3836">
            <v>7.18</v>
          </cell>
          <cell r="C3836">
            <v>3.66</v>
          </cell>
        </row>
        <row r="3837">
          <cell r="A3837">
            <v>552</v>
          </cell>
          <cell r="B3837">
            <v>7.18</v>
          </cell>
          <cell r="C3837">
            <v>3.66</v>
          </cell>
        </row>
        <row r="3838">
          <cell r="A3838">
            <v>552</v>
          </cell>
          <cell r="B3838">
            <v>7.17</v>
          </cell>
          <cell r="C3838">
            <v>3.66</v>
          </cell>
        </row>
        <row r="3839">
          <cell r="A3839">
            <v>552</v>
          </cell>
          <cell r="B3839">
            <v>7.17</v>
          </cell>
          <cell r="C3839">
            <v>3.65</v>
          </cell>
        </row>
        <row r="3840">
          <cell r="A3840">
            <v>552</v>
          </cell>
          <cell r="B3840">
            <v>7.16</v>
          </cell>
          <cell r="C3840">
            <v>3.65</v>
          </cell>
        </row>
        <row r="3841">
          <cell r="A3841">
            <v>552</v>
          </cell>
          <cell r="B3841">
            <v>7.16</v>
          </cell>
          <cell r="C3841">
            <v>3.65</v>
          </cell>
        </row>
        <row r="3842">
          <cell r="A3842">
            <v>552</v>
          </cell>
          <cell r="B3842">
            <v>7.15</v>
          </cell>
          <cell r="C3842">
            <v>3.65</v>
          </cell>
        </row>
        <row r="3843">
          <cell r="A3843">
            <v>553</v>
          </cell>
          <cell r="B3843">
            <v>7.15</v>
          </cell>
          <cell r="C3843">
            <v>3.64</v>
          </cell>
        </row>
        <row r="3844">
          <cell r="A3844">
            <v>553</v>
          </cell>
          <cell r="B3844">
            <v>7.14</v>
          </cell>
          <cell r="C3844">
            <v>3.64</v>
          </cell>
        </row>
        <row r="3845">
          <cell r="A3845">
            <v>553</v>
          </cell>
          <cell r="B3845">
            <v>7.14</v>
          </cell>
          <cell r="C3845">
            <v>3.64</v>
          </cell>
        </row>
        <row r="3846">
          <cell r="A3846">
            <v>553</v>
          </cell>
          <cell r="B3846">
            <v>7.14</v>
          </cell>
          <cell r="C3846">
            <v>3.64</v>
          </cell>
        </row>
        <row r="3847">
          <cell r="A3847">
            <v>553</v>
          </cell>
          <cell r="B3847">
            <v>7.13</v>
          </cell>
          <cell r="C3847">
            <v>3.63</v>
          </cell>
        </row>
        <row r="3848">
          <cell r="A3848">
            <v>553</v>
          </cell>
          <cell r="B3848">
            <v>7.13</v>
          </cell>
          <cell r="C3848">
            <v>3.63</v>
          </cell>
        </row>
        <row r="3849">
          <cell r="A3849">
            <v>553</v>
          </cell>
          <cell r="B3849">
            <v>7.12</v>
          </cell>
          <cell r="C3849">
            <v>3.63</v>
          </cell>
        </row>
        <row r="3850">
          <cell r="A3850">
            <v>554</v>
          </cell>
          <cell r="B3850">
            <v>7.12</v>
          </cell>
          <cell r="C3850">
            <v>3.63</v>
          </cell>
        </row>
        <row r="3851">
          <cell r="A3851">
            <v>554</v>
          </cell>
          <cell r="B3851">
            <v>7.11</v>
          </cell>
          <cell r="C3851">
            <v>3.63</v>
          </cell>
        </row>
        <row r="3852">
          <cell r="A3852">
            <v>554</v>
          </cell>
          <cell r="B3852">
            <v>7.11</v>
          </cell>
          <cell r="C3852">
            <v>3.62</v>
          </cell>
        </row>
        <row r="3853">
          <cell r="A3853">
            <v>554</v>
          </cell>
          <cell r="B3853">
            <v>7.1</v>
          </cell>
          <cell r="C3853">
            <v>3.62</v>
          </cell>
        </row>
        <row r="3854">
          <cell r="A3854">
            <v>554</v>
          </cell>
          <cell r="B3854">
            <v>7.1</v>
          </cell>
          <cell r="C3854">
            <v>3.62</v>
          </cell>
        </row>
        <row r="3855">
          <cell r="A3855">
            <v>554</v>
          </cell>
          <cell r="B3855">
            <v>7.09</v>
          </cell>
          <cell r="C3855">
            <v>3.62</v>
          </cell>
        </row>
        <row r="3856">
          <cell r="A3856">
            <v>554</v>
          </cell>
          <cell r="B3856">
            <v>7.09</v>
          </cell>
          <cell r="C3856">
            <v>3.61</v>
          </cell>
        </row>
        <row r="3857">
          <cell r="A3857">
            <v>555</v>
          </cell>
          <cell r="B3857">
            <v>7.08</v>
          </cell>
          <cell r="C3857">
            <v>3.61</v>
          </cell>
        </row>
        <row r="3858">
          <cell r="A3858">
            <v>555</v>
          </cell>
          <cell r="B3858">
            <v>7.08</v>
          </cell>
          <cell r="C3858">
            <v>3.61</v>
          </cell>
        </row>
        <row r="3859">
          <cell r="A3859">
            <v>555</v>
          </cell>
          <cell r="B3859">
            <v>7.08</v>
          </cell>
          <cell r="C3859">
            <v>3.61</v>
          </cell>
        </row>
        <row r="3860">
          <cell r="A3860">
            <v>555</v>
          </cell>
          <cell r="B3860">
            <v>7.07</v>
          </cell>
          <cell r="C3860">
            <v>3.6</v>
          </cell>
        </row>
        <row r="3861">
          <cell r="A3861">
            <v>555</v>
          </cell>
          <cell r="B3861">
            <v>7.07</v>
          </cell>
          <cell r="C3861">
            <v>3.6</v>
          </cell>
        </row>
        <row r="3862">
          <cell r="A3862">
            <v>555</v>
          </cell>
          <cell r="B3862">
            <v>7.06</v>
          </cell>
          <cell r="C3862">
            <v>3.6</v>
          </cell>
        </row>
        <row r="3863">
          <cell r="A3863">
            <v>555</v>
          </cell>
          <cell r="B3863">
            <v>7.06</v>
          </cell>
          <cell r="C3863">
            <v>3.6</v>
          </cell>
        </row>
        <row r="3864">
          <cell r="A3864">
            <v>556</v>
          </cell>
          <cell r="B3864">
            <v>7.05</v>
          </cell>
          <cell r="C3864">
            <v>3.6</v>
          </cell>
        </row>
        <row r="3865">
          <cell r="A3865">
            <v>556</v>
          </cell>
          <cell r="B3865">
            <v>7.05</v>
          </cell>
          <cell r="C3865">
            <v>3.59</v>
          </cell>
        </row>
        <row r="3866">
          <cell r="A3866">
            <v>556</v>
          </cell>
          <cell r="B3866">
            <v>7.04</v>
          </cell>
          <cell r="C3866">
            <v>3.59</v>
          </cell>
        </row>
        <row r="3867">
          <cell r="A3867">
            <v>556</v>
          </cell>
          <cell r="B3867">
            <v>7.04</v>
          </cell>
          <cell r="C3867">
            <v>3.59</v>
          </cell>
        </row>
        <row r="3868">
          <cell r="A3868">
            <v>556</v>
          </cell>
          <cell r="B3868">
            <v>7.03</v>
          </cell>
          <cell r="C3868">
            <v>3.59</v>
          </cell>
        </row>
        <row r="3869">
          <cell r="A3869">
            <v>556</v>
          </cell>
          <cell r="B3869">
            <v>7.03</v>
          </cell>
          <cell r="C3869">
            <v>3.58</v>
          </cell>
        </row>
        <row r="3870">
          <cell r="A3870">
            <v>556</v>
          </cell>
          <cell r="B3870">
            <v>7.03</v>
          </cell>
          <cell r="C3870">
            <v>3.58</v>
          </cell>
        </row>
        <row r="3871">
          <cell r="A3871">
            <v>557</v>
          </cell>
          <cell r="B3871">
            <v>7.02</v>
          </cell>
          <cell r="C3871">
            <v>3.58</v>
          </cell>
        </row>
        <row r="3872">
          <cell r="A3872">
            <v>557</v>
          </cell>
          <cell r="B3872">
            <v>7.02</v>
          </cell>
          <cell r="C3872">
            <v>3.58</v>
          </cell>
        </row>
        <row r="3873">
          <cell r="A3873">
            <v>557</v>
          </cell>
          <cell r="B3873">
            <v>7.01</v>
          </cell>
          <cell r="C3873">
            <v>3.57</v>
          </cell>
        </row>
        <row r="3874">
          <cell r="A3874">
            <v>557</v>
          </cell>
          <cell r="B3874">
            <v>7.01</v>
          </cell>
          <cell r="C3874">
            <v>3.57</v>
          </cell>
        </row>
        <row r="3875">
          <cell r="A3875">
            <v>557</v>
          </cell>
          <cell r="B3875">
            <v>7</v>
          </cell>
          <cell r="C3875">
            <v>3.57</v>
          </cell>
        </row>
        <row r="3876">
          <cell r="A3876">
            <v>557</v>
          </cell>
          <cell r="B3876">
            <v>7</v>
          </cell>
          <cell r="C3876">
            <v>3.57</v>
          </cell>
        </row>
        <row r="3877">
          <cell r="A3877">
            <v>557</v>
          </cell>
          <cell r="B3877">
            <v>6.99</v>
          </cell>
          <cell r="C3877">
            <v>3.57</v>
          </cell>
        </row>
        <row r="3878">
          <cell r="A3878">
            <v>558</v>
          </cell>
          <cell r="B3878">
            <v>6.99</v>
          </cell>
          <cell r="C3878">
            <v>3.56</v>
          </cell>
        </row>
        <row r="3879">
          <cell r="A3879">
            <v>558</v>
          </cell>
          <cell r="B3879">
            <v>6.99</v>
          </cell>
          <cell r="C3879">
            <v>3.56</v>
          </cell>
        </row>
        <row r="3880">
          <cell r="A3880">
            <v>558</v>
          </cell>
          <cell r="B3880">
            <v>6.98</v>
          </cell>
          <cell r="C3880">
            <v>3.56</v>
          </cell>
        </row>
        <row r="3881">
          <cell r="A3881">
            <v>558</v>
          </cell>
          <cell r="B3881">
            <v>6.98</v>
          </cell>
          <cell r="C3881">
            <v>3.56</v>
          </cell>
        </row>
        <row r="3882">
          <cell r="A3882">
            <v>558</v>
          </cell>
          <cell r="B3882">
            <v>6.97</v>
          </cell>
          <cell r="C3882">
            <v>3.55</v>
          </cell>
        </row>
        <row r="3883">
          <cell r="A3883">
            <v>558</v>
          </cell>
          <cell r="B3883">
            <v>6.97</v>
          </cell>
          <cell r="C3883">
            <v>3.55</v>
          </cell>
        </row>
        <row r="3884">
          <cell r="A3884">
            <v>558</v>
          </cell>
          <cell r="B3884">
            <v>6.96</v>
          </cell>
          <cell r="C3884">
            <v>3.55</v>
          </cell>
        </row>
        <row r="3885">
          <cell r="A3885">
            <v>559</v>
          </cell>
          <cell r="B3885">
            <v>6.96</v>
          </cell>
          <cell r="C3885">
            <v>3.55</v>
          </cell>
        </row>
        <row r="3886">
          <cell r="A3886">
            <v>559</v>
          </cell>
          <cell r="B3886">
            <v>6.95</v>
          </cell>
          <cell r="C3886">
            <v>3.54</v>
          </cell>
        </row>
        <row r="3887">
          <cell r="A3887">
            <v>559</v>
          </cell>
          <cell r="B3887">
            <v>6.95</v>
          </cell>
          <cell r="C3887">
            <v>3.54</v>
          </cell>
        </row>
        <row r="3888">
          <cell r="A3888">
            <v>559</v>
          </cell>
          <cell r="B3888">
            <v>6.94</v>
          </cell>
          <cell r="C3888">
            <v>3.54</v>
          </cell>
        </row>
        <row r="3889">
          <cell r="A3889">
            <v>559</v>
          </cell>
          <cell r="B3889">
            <v>6.94</v>
          </cell>
          <cell r="C3889">
            <v>3.54</v>
          </cell>
        </row>
        <row r="3890">
          <cell r="A3890">
            <v>559</v>
          </cell>
          <cell r="B3890">
            <v>6.94</v>
          </cell>
          <cell r="C3890">
            <v>3.54</v>
          </cell>
        </row>
        <row r="3891">
          <cell r="A3891">
            <v>559</v>
          </cell>
          <cell r="B3891">
            <v>6.93</v>
          </cell>
          <cell r="C3891">
            <v>3.53</v>
          </cell>
        </row>
        <row r="3892">
          <cell r="A3892">
            <v>560</v>
          </cell>
          <cell r="B3892">
            <v>6.93</v>
          </cell>
          <cell r="C3892">
            <v>3.53</v>
          </cell>
        </row>
        <row r="3893">
          <cell r="A3893">
            <v>560</v>
          </cell>
          <cell r="B3893">
            <v>6.92</v>
          </cell>
          <cell r="C3893">
            <v>3.53</v>
          </cell>
        </row>
        <row r="3894">
          <cell r="A3894">
            <v>560</v>
          </cell>
          <cell r="B3894">
            <v>6.92</v>
          </cell>
          <cell r="C3894">
            <v>3.53</v>
          </cell>
        </row>
        <row r="3895">
          <cell r="A3895">
            <v>560</v>
          </cell>
          <cell r="B3895">
            <v>6.91</v>
          </cell>
          <cell r="C3895">
            <v>3.52</v>
          </cell>
        </row>
        <row r="3896">
          <cell r="A3896">
            <v>560</v>
          </cell>
          <cell r="B3896">
            <v>6.91</v>
          </cell>
          <cell r="C3896">
            <v>3.52</v>
          </cell>
        </row>
        <row r="3897">
          <cell r="A3897">
            <v>560</v>
          </cell>
          <cell r="B3897">
            <v>6.9</v>
          </cell>
          <cell r="C3897">
            <v>3.52</v>
          </cell>
        </row>
        <row r="3898">
          <cell r="A3898">
            <v>560</v>
          </cell>
          <cell r="B3898">
            <v>6.9</v>
          </cell>
          <cell r="C3898">
            <v>3.52</v>
          </cell>
        </row>
        <row r="3899">
          <cell r="A3899">
            <v>561</v>
          </cell>
          <cell r="B3899">
            <v>6.9</v>
          </cell>
          <cell r="C3899">
            <v>3.52</v>
          </cell>
        </row>
        <row r="3900">
          <cell r="A3900">
            <v>561</v>
          </cell>
          <cell r="B3900">
            <v>6.89</v>
          </cell>
          <cell r="C3900">
            <v>3.51</v>
          </cell>
        </row>
        <row r="3901">
          <cell r="A3901">
            <v>561</v>
          </cell>
          <cell r="B3901">
            <v>6.89</v>
          </cell>
          <cell r="C3901">
            <v>3.51</v>
          </cell>
        </row>
        <row r="3902">
          <cell r="A3902">
            <v>561</v>
          </cell>
          <cell r="B3902">
            <v>6.88</v>
          </cell>
          <cell r="C3902">
            <v>3.51</v>
          </cell>
        </row>
        <row r="3903">
          <cell r="A3903">
            <v>561</v>
          </cell>
          <cell r="B3903">
            <v>6.88</v>
          </cell>
          <cell r="C3903">
            <v>3.51</v>
          </cell>
        </row>
        <row r="3904">
          <cell r="A3904">
            <v>561</v>
          </cell>
          <cell r="B3904">
            <v>6.87</v>
          </cell>
          <cell r="C3904">
            <v>3.5</v>
          </cell>
        </row>
        <row r="3905">
          <cell r="A3905">
            <v>561</v>
          </cell>
          <cell r="B3905">
            <v>6.87</v>
          </cell>
          <cell r="C3905">
            <v>3.5</v>
          </cell>
        </row>
        <row r="3906">
          <cell r="A3906">
            <v>562</v>
          </cell>
          <cell r="B3906">
            <v>6.86</v>
          </cell>
          <cell r="C3906">
            <v>3.5</v>
          </cell>
        </row>
        <row r="3907">
          <cell r="A3907">
            <v>562</v>
          </cell>
          <cell r="B3907">
            <v>6.86</v>
          </cell>
          <cell r="C3907">
            <v>3.5</v>
          </cell>
        </row>
        <row r="3908">
          <cell r="A3908">
            <v>562</v>
          </cell>
          <cell r="B3908">
            <v>6.86</v>
          </cell>
          <cell r="C3908">
            <v>3.49</v>
          </cell>
        </row>
        <row r="3909">
          <cell r="A3909">
            <v>562</v>
          </cell>
          <cell r="B3909">
            <v>6.85</v>
          </cell>
          <cell r="C3909">
            <v>3.49</v>
          </cell>
        </row>
        <row r="3910">
          <cell r="A3910">
            <v>562</v>
          </cell>
          <cell r="B3910">
            <v>6.85</v>
          </cell>
          <cell r="C3910">
            <v>3.49</v>
          </cell>
        </row>
        <row r="3911">
          <cell r="A3911">
            <v>562</v>
          </cell>
          <cell r="B3911">
            <v>6.84</v>
          </cell>
          <cell r="C3911">
            <v>3.49</v>
          </cell>
        </row>
        <row r="3912">
          <cell r="A3912">
            <v>562</v>
          </cell>
          <cell r="B3912">
            <v>6.84</v>
          </cell>
          <cell r="C3912">
            <v>3.49</v>
          </cell>
        </row>
        <row r="3913">
          <cell r="A3913">
            <v>563</v>
          </cell>
          <cell r="B3913">
            <v>6.83</v>
          </cell>
          <cell r="C3913">
            <v>3.48</v>
          </cell>
        </row>
        <row r="3914">
          <cell r="A3914">
            <v>563</v>
          </cell>
          <cell r="B3914">
            <v>6.83</v>
          </cell>
          <cell r="C3914">
            <v>3.48</v>
          </cell>
        </row>
        <row r="3915">
          <cell r="A3915">
            <v>563</v>
          </cell>
          <cell r="B3915">
            <v>6.83</v>
          </cell>
          <cell r="C3915">
            <v>3.48</v>
          </cell>
        </row>
        <row r="3916">
          <cell r="A3916">
            <v>563</v>
          </cell>
          <cell r="B3916">
            <v>6.82</v>
          </cell>
          <cell r="C3916">
            <v>3.48</v>
          </cell>
        </row>
        <row r="3917">
          <cell r="A3917">
            <v>563</v>
          </cell>
          <cell r="B3917">
            <v>6.82</v>
          </cell>
          <cell r="C3917">
            <v>3.47</v>
          </cell>
        </row>
        <row r="3918">
          <cell r="A3918">
            <v>563</v>
          </cell>
          <cell r="B3918">
            <v>6.81</v>
          </cell>
          <cell r="C3918">
            <v>3.47</v>
          </cell>
        </row>
        <row r="3919">
          <cell r="A3919">
            <v>563</v>
          </cell>
          <cell r="B3919">
            <v>6.81</v>
          </cell>
          <cell r="C3919">
            <v>3.47</v>
          </cell>
        </row>
        <row r="3920">
          <cell r="A3920">
            <v>564</v>
          </cell>
          <cell r="B3920">
            <v>6.8</v>
          </cell>
          <cell r="C3920">
            <v>3.47</v>
          </cell>
        </row>
        <row r="3921">
          <cell r="A3921">
            <v>564</v>
          </cell>
          <cell r="B3921">
            <v>6.8</v>
          </cell>
          <cell r="C3921">
            <v>3.47</v>
          </cell>
        </row>
        <row r="3922">
          <cell r="A3922">
            <v>564</v>
          </cell>
          <cell r="B3922">
            <v>6.79</v>
          </cell>
          <cell r="C3922">
            <v>3.46</v>
          </cell>
        </row>
        <row r="3923">
          <cell r="A3923">
            <v>564</v>
          </cell>
          <cell r="B3923">
            <v>6.79</v>
          </cell>
          <cell r="C3923">
            <v>3.46</v>
          </cell>
        </row>
        <row r="3924">
          <cell r="A3924">
            <v>564</v>
          </cell>
          <cell r="B3924">
            <v>6.79</v>
          </cell>
          <cell r="C3924">
            <v>3.46</v>
          </cell>
        </row>
        <row r="3925">
          <cell r="A3925">
            <v>564</v>
          </cell>
          <cell r="B3925">
            <v>6.78</v>
          </cell>
          <cell r="C3925">
            <v>3.46</v>
          </cell>
        </row>
        <row r="3926">
          <cell r="A3926">
            <v>564</v>
          </cell>
          <cell r="B3926">
            <v>6.78</v>
          </cell>
          <cell r="C3926">
            <v>3.45</v>
          </cell>
        </row>
        <row r="3927">
          <cell r="A3927">
            <v>565</v>
          </cell>
          <cell r="B3927">
            <v>6.77</v>
          </cell>
          <cell r="C3927">
            <v>3.45</v>
          </cell>
        </row>
        <row r="3928">
          <cell r="A3928">
            <v>565</v>
          </cell>
          <cell r="B3928">
            <v>6.77</v>
          </cell>
          <cell r="C3928">
            <v>3.45</v>
          </cell>
        </row>
        <row r="3929">
          <cell r="A3929">
            <v>565</v>
          </cell>
          <cell r="B3929">
            <v>6.76</v>
          </cell>
          <cell r="C3929">
            <v>3.45</v>
          </cell>
        </row>
        <row r="3930">
          <cell r="A3930">
            <v>565</v>
          </cell>
          <cell r="B3930">
            <v>6.76</v>
          </cell>
          <cell r="C3930">
            <v>3.45</v>
          </cell>
        </row>
        <row r="3931">
          <cell r="A3931">
            <v>565</v>
          </cell>
          <cell r="B3931">
            <v>6.76</v>
          </cell>
          <cell r="C3931">
            <v>3.44</v>
          </cell>
        </row>
        <row r="3932">
          <cell r="A3932">
            <v>565</v>
          </cell>
          <cell r="B3932">
            <v>6.75</v>
          </cell>
          <cell r="C3932">
            <v>3.44</v>
          </cell>
        </row>
        <row r="3933">
          <cell r="A3933">
            <v>565</v>
          </cell>
          <cell r="B3933">
            <v>6.75</v>
          </cell>
          <cell r="C3933">
            <v>3.44</v>
          </cell>
        </row>
        <row r="3934">
          <cell r="A3934">
            <v>566</v>
          </cell>
          <cell r="B3934">
            <v>6.74</v>
          </cell>
          <cell r="C3934">
            <v>3.44</v>
          </cell>
        </row>
        <row r="3935">
          <cell r="A3935">
            <v>566</v>
          </cell>
          <cell r="B3935">
            <v>6.74</v>
          </cell>
          <cell r="C3935">
            <v>3.43</v>
          </cell>
        </row>
        <row r="3936">
          <cell r="A3936">
            <v>566</v>
          </cell>
          <cell r="B3936">
            <v>6.73</v>
          </cell>
          <cell r="C3936">
            <v>3.43</v>
          </cell>
        </row>
        <row r="3937">
          <cell r="A3937">
            <v>566</v>
          </cell>
          <cell r="B3937">
            <v>6.73</v>
          </cell>
          <cell r="C3937">
            <v>3.43</v>
          </cell>
        </row>
        <row r="3938">
          <cell r="A3938">
            <v>566</v>
          </cell>
          <cell r="B3938">
            <v>6.72</v>
          </cell>
          <cell r="C3938">
            <v>3.43</v>
          </cell>
        </row>
        <row r="3939">
          <cell r="A3939">
            <v>566</v>
          </cell>
          <cell r="B3939">
            <v>6.72</v>
          </cell>
          <cell r="C3939">
            <v>3.43</v>
          </cell>
        </row>
        <row r="3940">
          <cell r="A3940">
            <v>566</v>
          </cell>
          <cell r="B3940">
            <v>6.72</v>
          </cell>
          <cell r="C3940">
            <v>3.42</v>
          </cell>
        </row>
        <row r="3941">
          <cell r="A3941">
            <v>567</v>
          </cell>
          <cell r="B3941">
            <v>6.71</v>
          </cell>
          <cell r="C3941">
            <v>3.42</v>
          </cell>
        </row>
        <row r="3942">
          <cell r="A3942">
            <v>567</v>
          </cell>
          <cell r="B3942">
            <v>6.71</v>
          </cell>
          <cell r="C3942">
            <v>3.42</v>
          </cell>
        </row>
        <row r="3943">
          <cell r="A3943">
            <v>567</v>
          </cell>
          <cell r="B3943">
            <v>6.7</v>
          </cell>
          <cell r="C3943">
            <v>3.42</v>
          </cell>
        </row>
        <row r="3944">
          <cell r="A3944">
            <v>567</v>
          </cell>
          <cell r="B3944">
            <v>6.7</v>
          </cell>
          <cell r="C3944">
            <v>3.41</v>
          </cell>
        </row>
        <row r="3945">
          <cell r="A3945">
            <v>567</v>
          </cell>
          <cell r="B3945">
            <v>6.69</v>
          </cell>
          <cell r="C3945">
            <v>3.41</v>
          </cell>
        </row>
        <row r="3946">
          <cell r="A3946">
            <v>567</v>
          </cell>
          <cell r="B3946">
            <v>6.69</v>
          </cell>
          <cell r="C3946">
            <v>3.41</v>
          </cell>
        </row>
        <row r="3947">
          <cell r="A3947">
            <v>568</v>
          </cell>
          <cell r="B3947">
            <v>6.69</v>
          </cell>
          <cell r="C3947">
            <v>3.41</v>
          </cell>
        </row>
        <row r="3948">
          <cell r="A3948">
            <v>568</v>
          </cell>
          <cell r="B3948">
            <v>6.68</v>
          </cell>
          <cell r="C3948">
            <v>3.41</v>
          </cell>
        </row>
        <row r="3949">
          <cell r="A3949">
            <v>568</v>
          </cell>
          <cell r="B3949">
            <v>6.68</v>
          </cell>
          <cell r="C3949">
            <v>3.4</v>
          </cell>
        </row>
        <row r="3950">
          <cell r="A3950">
            <v>568</v>
          </cell>
          <cell r="B3950">
            <v>6.67</v>
          </cell>
          <cell r="C3950">
            <v>3.4</v>
          </cell>
        </row>
        <row r="3951">
          <cell r="A3951">
            <v>568</v>
          </cell>
          <cell r="B3951">
            <v>6.67</v>
          </cell>
          <cell r="C3951">
            <v>3.4</v>
          </cell>
        </row>
        <row r="3952">
          <cell r="A3952">
            <v>568</v>
          </cell>
          <cell r="B3952">
            <v>6.66</v>
          </cell>
          <cell r="C3952">
            <v>3.4</v>
          </cell>
        </row>
        <row r="3953">
          <cell r="A3953">
            <v>568</v>
          </cell>
          <cell r="B3953">
            <v>6.66</v>
          </cell>
          <cell r="C3953">
            <v>3.39</v>
          </cell>
        </row>
        <row r="3954">
          <cell r="A3954">
            <v>569</v>
          </cell>
          <cell r="B3954">
            <v>6.66</v>
          </cell>
          <cell r="C3954">
            <v>3.39</v>
          </cell>
        </row>
        <row r="3955">
          <cell r="A3955">
            <v>569</v>
          </cell>
          <cell r="B3955">
            <v>6.65</v>
          </cell>
          <cell r="C3955">
            <v>3.39</v>
          </cell>
        </row>
        <row r="3956">
          <cell r="A3956">
            <v>569</v>
          </cell>
          <cell r="B3956">
            <v>6.65</v>
          </cell>
          <cell r="C3956">
            <v>3.39</v>
          </cell>
        </row>
        <row r="3957">
          <cell r="A3957">
            <v>569</v>
          </cell>
          <cell r="B3957">
            <v>6.64</v>
          </cell>
          <cell r="C3957">
            <v>3.39</v>
          </cell>
        </row>
        <row r="3958">
          <cell r="A3958">
            <v>569</v>
          </cell>
          <cell r="B3958">
            <v>6.64</v>
          </cell>
          <cell r="C3958">
            <v>3.38</v>
          </cell>
        </row>
        <row r="3959">
          <cell r="A3959">
            <v>569</v>
          </cell>
          <cell r="B3959">
            <v>6.63</v>
          </cell>
          <cell r="C3959">
            <v>3.38</v>
          </cell>
        </row>
        <row r="3960">
          <cell r="A3960">
            <v>569</v>
          </cell>
          <cell r="B3960">
            <v>6.63</v>
          </cell>
          <cell r="C3960">
            <v>3.38</v>
          </cell>
        </row>
        <row r="3961">
          <cell r="A3961">
            <v>570</v>
          </cell>
          <cell r="B3961">
            <v>6.63</v>
          </cell>
          <cell r="C3961">
            <v>3.38</v>
          </cell>
        </row>
        <row r="3962">
          <cell r="A3962">
            <v>570</v>
          </cell>
          <cell r="B3962">
            <v>6.62</v>
          </cell>
          <cell r="C3962">
            <v>3.38</v>
          </cell>
        </row>
        <row r="3963">
          <cell r="A3963">
            <v>570</v>
          </cell>
          <cell r="B3963">
            <v>6.62</v>
          </cell>
          <cell r="C3963">
            <v>3.37</v>
          </cell>
        </row>
        <row r="3964">
          <cell r="A3964">
            <v>570</v>
          </cell>
          <cell r="B3964">
            <v>6.61</v>
          </cell>
          <cell r="C3964">
            <v>3.37</v>
          </cell>
        </row>
        <row r="3965">
          <cell r="A3965">
            <v>570</v>
          </cell>
          <cell r="B3965">
            <v>6.61</v>
          </cell>
          <cell r="C3965">
            <v>3.37</v>
          </cell>
        </row>
        <row r="3966">
          <cell r="A3966">
            <v>570</v>
          </cell>
          <cell r="B3966">
            <v>6.6</v>
          </cell>
          <cell r="C3966">
            <v>3.37</v>
          </cell>
        </row>
        <row r="3967">
          <cell r="A3967">
            <v>570</v>
          </cell>
          <cell r="B3967">
            <v>6.6</v>
          </cell>
          <cell r="C3967">
            <v>3.36</v>
          </cell>
        </row>
        <row r="3968">
          <cell r="A3968">
            <v>571</v>
          </cell>
          <cell r="B3968">
            <v>6.6</v>
          </cell>
          <cell r="C3968">
            <v>3.36</v>
          </cell>
        </row>
        <row r="3969">
          <cell r="A3969">
            <v>571</v>
          </cell>
          <cell r="B3969">
            <v>6.59</v>
          </cell>
          <cell r="C3969">
            <v>3.36</v>
          </cell>
        </row>
        <row r="3970">
          <cell r="A3970">
            <v>571</v>
          </cell>
          <cell r="B3970">
            <v>6.59</v>
          </cell>
          <cell r="C3970">
            <v>3.36</v>
          </cell>
        </row>
        <row r="3971">
          <cell r="A3971">
            <v>571</v>
          </cell>
          <cell r="B3971">
            <v>6.58</v>
          </cell>
          <cell r="C3971">
            <v>3.36</v>
          </cell>
        </row>
        <row r="3972">
          <cell r="A3972">
            <v>571</v>
          </cell>
          <cell r="B3972">
            <v>6.58</v>
          </cell>
          <cell r="C3972">
            <v>3.35</v>
          </cell>
        </row>
        <row r="3973">
          <cell r="A3973">
            <v>571</v>
          </cell>
          <cell r="B3973">
            <v>6.57</v>
          </cell>
          <cell r="C3973">
            <v>3.35</v>
          </cell>
        </row>
        <row r="3974">
          <cell r="A3974">
            <v>571</v>
          </cell>
          <cell r="B3974">
            <v>6.57</v>
          </cell>
          <cell r="C3974">
            <v>3.35</v>
          </cell>
        </row>
        <row r="3975">
          <cell r="A3975">
            <v>572</v>
          </cell>
          <cell r="B3975">
            <v>6.57</v>
          </cell>
          <cell r="C3975">
            <v>3.35</v>
          </cell>
        </row>
        <row r="3976">
          <cell r="A3976">
            <v>572</v>
          </cell>
          <cell r="B3976">
            <v>6.56</v>
          </cell>
          <cell r="C3976">
            <v>3.35</v>
          </cell>
        </row>
        <row r="3977">
          <cell r="A3977">
            <v>572</v>
          </cell>
          <cell r="B3977">
            <v>6.56</v>
          </cell>
          <cell r="C3977">
            <v>3.34</v>
          </cell>
        </row>
        <row r="3978">
          <cell r="A3978">
            <v>572</v>
          </cell>
          <cell r="B3978">
            <v>6.55</v>
          </cell>
          <cell r="C3978">
            <v>3.34</v>
          </cell>
        </row>
        <row r="3979">
          <cell r="A3979">
            <v>572</v>
          </cell>
          <cell r="B3979">
            <v>6.55</v>
          </cell>
          <cell r="C3979">
            <v>3.34</v>
          </cell>
        </row>
        <row r="3980">
          <cell r="A3980">
            <v>572</v>
          </cell>
          <cell r="B3980">
            <v>6.55</v>
          </cell>
          <cell r="C3980">
            <v>3.34</v>
          </cell>
        </row>
        <row r="3981">
          <cell r="A3981">
            <v>572</v>
          </cell>
          <cell r="B3981">
            <v>6.54</v>
          </cell>
          <cell r="C3981">
            <v>3.33</v>
          </cell>
        </row>
        <row r="3982">
          <cell r="A3982">
            <v>573</v>
          </cell>
          <cell r="B3982">
            <v>6.54</v>
          </cell>
          <cell r="C3982">
            <v>3.33</v>
          </cell>
        </row>
        <row r="3983">
          <cell r="A3983">
            <v>573</v>
          </cell>
          <cell r="B3983">
            <v>6.53</v>
          </cell>
          <cell r="C3983">
            <v>3.33</v>
          </cell>
        </row>
        <row r="3984">
          <cell r="A3984">
            <v>573</v>
          </cell>
          <cell r="B3984">
            <v>6.53</v>
          </cell>
          <cell r="C3984">
            <v>3.33</v>
          </cell>
        </row>
        <row r="3985">
          <cell r="A3985">
            <v>573</v>
          </cell>
          <cell r="B3985">
            <v>6.52</v>
          </cell>
          <cell r="C3985">
            <v>3.33</v>
          </cell>
        </row>
        <row r="3986">
          <cell r="A3986">
            <v>573</v>
          </cell>
          <cell r="B3986">
            <v>6.52</v>
          </cell>
          <cell r="C3986">
            <v>3.32</v>
          </cell>
        </row>
        <row r="3987">
          <cell r="A3987">
            <v>573</v>
          </cell>
          <cell r="B3987">
            <v>6.52</v>
          </cell>
          <cell r="C3987">
            <v>3.32</v>
          </cell>
        </row>
        <row r="3988">
          <cell r="A3988">
            <v>573</v>
          </cell>
          <cell r="B3988">
            <v>6.51</v>
          </cell>
          <cell r="C3988">
            <v>3.32</v>
          </cell>
        </row>
        <row r="3989">
          <cell r="A3989">
            <v>574</v>
          </cell>
          <cell r="B3989">
            <v>6.51</v>
          </cell>
          <cell r="C3989">
            <v>3.32</v>
          </cell>
        </row>
        <row r="3990">
          <cell r="A3990">
            <v>574</v>
          </cell>
          <cell r="B3990">
            <v>6.5</v>
          </cell>
          <cell r="C3990">
            <v>3.32</v>
          </cell>
        </row>
        <row r="3991">
          <cell r="A3991">
            <v>574</v>
          </cell>
          <cell r="B3991">
            <v>6.5</v>
          </cell>
          <cell r="C3991">
            <v>3.31</v>
          </cell>
        </row>
        <row r="3992">
          <cell r="A3992">
            <v>574</v>
          </cell>
          <cell r="B3992">
            <v>6.49</v>
          </cell>
          <cell r="C3992">
            <v>3.31</v>
          </cell>
        </row>
        <row r="3993">
          <cell r="A3993">
            <v>574</v>
          </cell>
          <cell r="B3993">
            <v>6.49</v>
          </cell>
          <cell r="C3993">
            <v>3.31</v>
          </cell>
        </row>
        <row r="3994">
          <cell r="A3994">
            <v>574</v>
          </cell>
          <cell r="B3994">
            <v>6.49</v>
          </cell>
          <cell r="C3994">
            <v>3.31</v>
          </cell>
        </row>
        <row r="3995">
          <cell r="A3995">
            <v>574</v>
          </cell>
          <cell r="B3995">
            <v>6.48</v>
          </cell>
          <cell r="C3995">
            <v>3.3</v>
          </cell>
        </row>
        <row r="3996">
          <cell r="A3996">
            <v>575</v>
          </cell>
          <cell r="B3996">
            <v>6.48</v>
          </cell>
          <cell r="C3996">
            <v>3.3</v>
          </cell>
        </row>
        <row r="3997">
          <cell r="A3997">
            <v>575</v>
          </cell>
          <cell r="B3997">
            <v>6.47</v>
          </cell>
          <cell r="C3997">
            <v>3.3</v>
          </cell>
        </row>
        <row r="3998">
          <cell r="A3998">
            <v>575</v>
          </cell>
          <cell r="B3998">
            <v>6.47</v>
          </cell>
          <cell r="C3998">
            <v>3.3</v>
          </cell>
        </row>
        <row r="3999">
          <cell r="A3999">
            <v>575</v>
          </cell>
          <cell r="B3999">
            <v>6.47</v>
          </cell>
          <cell r="C3999">
            <v>3.3</v>
          </cell>
        </row>
        <row r="4000">
          <cell r="A4000">
            <v>575</v>
          </cell>
          <cell r="B4000">
            <v>6.46</v>
          </cell>
          <cell r="C4000">
            <v>3.29</v>
          </cell>
        </row>
        <row r="4001">
          <cell r="A4001">
            <v>575</v>
          </cell>
          <cell r="B4001">
            <v>6.46</v>
          </cell>
          <cell r="C4001">
            <v>3.29</v>
          </cell>
        </row>
        <row r="4002">
          <cell r="A4002">
            <v>575</v>
          </cell>
          <cell r="B4002">
            <v>6.45</v>
          </cell>
          <cell r="C4002">
            <v>3.29</v>
          </cell>
        </row>
        <row r="4003">
          <cell r="A4003">
            <v>576</v>
          </cell>
          <cell r="B4003">
            <v>6.45</v>
          </cell>
          <cell r="C4003">
            <v>3.29</v>
          </cell>
        </row>
        <row r="4004">
          <cell r="A4004">
            <v>576</v>
          </cell>
          <cell r="B4004">
            <v>6.44</v>
          </cell>
          <cell r="C4004">
            <v>3.29</v>
          </cell>
        </row>
        <row r="4005">
          <cell r="A4005">
            <v>576</v>
          </cell>
          <cell r="B4005">
            <v>6.44</v>
          </cell>
          <cell r="C4005">
            <v>3.28</v>
          </cell>
        </row>
        <row r="4006">
          <cell r="A4006">
            <v>576</v>
          </cell>
          <cell r="B4006">
            <v>6.44</v>
          </cell>
          <cell r="C4006">
            <v>3.28</v>
          </cell>
        </row>
        <row r="4007">
          <cell r="A4007">
            <v>576</v>
          </cell>
          <cell r="B4007">
            <v>6.43</v>
          </cell>
          <cell r="C4007">
            <v>3.28</v>
          </cell>
        </row>
        <row r="4008">
          <cell r="A4008">
            <v>576</v>
          </cell>
          <cell r="B4008">
            <v>6.43</v>
          </cell>
          <cell r="C4008">
            <v>3.28</v>
          </cell>
        </row>
        <row r="4009">
          <cell r="A4009">
            <v>576</v>
          </cell>
          <cell r="B4009">
            <v>6.42</v>
          </cell>
          <cell r="C4009">
            <v>3.27</v>
          </cell>
        </row>
        <row r="4010">
          <cell r="A4010">
            <v>577</v>
          </cell>
          <cell r="B4010">
            <v>6.42</v>
          </cell>
          <cell r="C4010">
            <v>3.27</v>
          </cell>
        </row>
        <row r="4011">
          <cell r="A4011">
            <v>577</v>
          </cell>
          <cell r="B4011">
            <v>6.42</v>
          </cell>
          <cell r="C4011">
            <v>3.27</v>
          </cell>
        </row>
        <row r="4012">
          <cell r="A4012">
            <v>577</v>
          </cell>
          <cell r="B4012">
            <v>6.41</v>
          </cell>
          <cell r="C4012">
            <v>3.27</v>
          </cell>
        </row>
        <row r="4013">
          <cell r="A4013">
            <v>577</v>
          </cell>
          <cell r="B4013">
            <v>6.41</v>
          </cell>
          <cell r="C4013">
            <v>3.27</v>
          </cell>
        </row>
        <row r="4014">
          <cell r="A4014">
            <v>577</v>
          </cell>
          <cell r="B4014">
            <v>6.4</v>
          </cell>
          <cell r="C4014">
            <v>3.26</v>
          </cell>
        </row>
        <row r="4015">
          <cell r="A4015">
            <v>577</v>
          </cell>
          <cell r="B4015">
            <v>6.4</v>
          </cell>
          <cell r="C4015">
            <v>3.26</v>
          </cell>
        </row>
        <row r="4016">
          <cell r="A4016">
            <v>577</v>
          </cell>
          <cell r="B4016">
            <v>6.4</v>
          </cell>
          <cell r="C4016">
            <v>3.26</v>
          </cell>
        </row>
        <row r="4017">
          <cell r="A4017">
            <v>578</v>
          </cell>
          <cell r="B4017">
            <v>6.39</v>
          </cell>
          <cell r="C4017">
            <v>3.26</v>
          </cell>
        </row>
        <row r="4018">
          <cell r="A4018">
            <v>578</v>
          </cell>
          <cell r="B4018">
            <v>6.39</v>
          </cell>
          <cell r="C4018">
            <v>3.26</v>
          </cell>
        </row>
        <row r="4019">
          <cell r="A4019">
            <v>578</v>
          </cell>
          <cell r="B4019">
            <v>6.38</v>
          </cell>
          <cell r="C4019">
            <v>3.25</v>
          </cell>
        </row>
        <row r="4020">
          <cell r="A4020">
            <v>578</v>
          </cell>
          <cell r="B4020">
            <v>6.38</v>
          </cell>
          <cell r="C4020">
            <v>3.25</v>
          </cell>
        </row>
        <row r="4021">
          <cell r="A4021">
            <v>578</v>
          </cell>
          <cell r="B4021">
            <v>6.37</v>
          </cell>
          <cell r="C4021">
            <v>3.25</v>
          </cell>
        </row>
        <row r="4022">
          <cell r="A4022">
            <v>578</v>
          </cell>
          <cell r="B4022">
            <v>6.37</v>
          </cell>
          <cell r="C4022">
            <v>3.25</v>
          </cell>
        </row>
        <row r="4023">
          <cell r="A4023">
            <v>578</v>
          </cell>
          <cell r="B4023">
            <v>6.37</v>
          </cell>
          <cell r="C4023">
            <v>3.25</v>
          </cell>
        </row>
        <row r="4024">
          <cell r="A4024">
            <v>579</v>
          </cell>
          <cell r="B4024">
            <v>6.36</v>
          </cell>
          <cell r="C4024">
            <v>3.24</v>
          </cell>
        </row>
        <row r="4025">
          <cell r="A4025">
            <v>579</v>
          </cell>
          <cell r="B4025">
            <v>6.36</v>
          </cell>
          <cell r="C4025">
            <v>3.24</v>
          </cell>
        </row>
        <row r="4026">
          <cell r="A4026">
            <v>579</v>
          </cell>
          <cell r="B4026">
            <v>6.35</v>
          </cell>
          <cell r="C4026">
            <v>3.24</v>
          </cell>
        </row>
        <row r="4027">
          <cell r="A4027">
            <v>579</v>
          </cell>
          <cell r="B4027">
            <v>6.35</v>
          </cell>
          <cell r="C4027">
            <v>3.24</v>
          </cell>
        </row>
        <row r="4028">
          <cell r="A4028">
            <v>579</v>
          </cell>
          <cell r="B4028">
            <v>6.35</v>
          </cell>
          <cell r="C4028">
            <v>3.23</v>
          </cell>
        </row>
        <row r="4029">
          <cell r="A4029">
            <v>579</v>
          </cell>
          <cell r="B4029">
            <v>6.34</v>
          </cell>
          <cell r="C4029">
            <v>3.23</v>
          </cell>
        </row>
        <row r="4030">
          <cell r="A4030">
            <v>579</v>
          </cell>
          <cell r="B4030">
            <v>6.34</v>
          </cell>
          <cell r="C4030">
            <v>3.23</v>
          </cell>
        </row>
        <row r="4031">
          <cell r="A4031">
            <v>580</v>
          </cell>
          <cell r="B4031">
            <v>6.33</v>
          </cell>
          <cell r="C4031">
            <v>3.23</v>
          </cell>
        </row>
        <row r="4032">
          <cell r="A4032">
            <v>580</v>
          </cell>
          <cell r="B4032">
            <v>6.33</v>
          </cell>
          <cell r="C4032">
            <v>3.23</v>
          </cell>
        </row>
        <row r="4033">
          <cell r="A4033">
            <v>580</v>
          </cell>
          <cell r="B4033">
            <v>6.33</v>
          </cell>
          <cell r="C4033">
            <v>3.22</v>
          </cell>
        </row>
        <row r="4034">
          <cell r="A4034">
            <v>580</v>
          </cell>
          <cell r="B4034">
            <v>6.32</v>
          </cell>
          <cell r="C4034">
            <v>3.22</v>
          </cell>
        </row>
        <row r="4035">
          <cell r="A4035">
            <v>580</v>
          </cell>
          <cell r="B4035">
            <v>6.32</v>
          </cell>
          <cell r="C4035">
            <v>3.22</v>
          </cell>
        </row>
        <row r="4036">
          <cell r="A4036">
            <v>580</v>
          </cell>
          <cell r="B4036">
            <v>6.31</v>
          </cell>
          <cell r="C4036">
            <v>3.22</v>
          </cell>
        </row>
        <row r="4037">
          <cell r="A4037">
            <v>580</v>
          </cell>
          <cell r="B4037">
            <v>6.31</v>
          </cell>
          <cell r="C4037">
            <v>3.22</v>
          </cell>
        </row>
        <row r="4038">
          <cell r="A4038">
            <v>581</v>
          </cell>
          <cell r="B4038">
            <v>6.31</v>
          </cell>
          <cell r="C4038">
            <v>3.21</v>
          </cell>
        </row>
        <row r="4039">
          <cell r="A4039">
            <v>581</v>
          </cell>
          <cell r="B4039">
            <v>6.3</v>
          </cell>
          <cell r="C4039">
            <v>3.21</v>
          </cell>
        </row>
        <row r="4040">
          <cell r="A4040">
            <v>581</v>
          </cell>
          <cell r="B4040">
            <v>6.3</v>
          </cell>
          <cell r="C4040">
            <v>3.21</v>
          </cell>
        </row>
        <row r="4041">
          <cell r="A4041">
            <v>581</v>
          </cell>
          <cell r="B4041">
            <v>6.29</v>
          </cell>
          <cell r="C4041">
            <v>3.21</v>
          </cell>
        </row>
        <row r="4042">
          <cell r="A4042">
            <v>581</v>
          </cell>
          <cell r="B4042">
            <v>6.29</v>
          </cell>
          <cell r="C4042">
            <v>3.21</v>
          </cell>
        </row>
        <row r="4043">
          <cell r="A4043">
            <v>581</v>
          </cell>
          <cell r="B4043">
            <v>6.29</v>
          </cell>
          <cell r="C4043">
            <v>3.2</v>
          </cell>
        </row>
        <row r="4044">
          <cell r="A4044">
            <v>581</v>
          </cell>
          <cell r="B4044">
            <v>6.28</v>
          </cell>
          <cell r="C4044">
            <v>3.2</v>
          </cell>
        </row>
        <row r="4045">
          <cell r="A4045">
            <v>582</v>
          </cell>
          <cell r="B4045">
            <v>6.28</v>
          </cell>
          <cell r="C4045">
            <v>3.2</v>
          </cell>
        </row>
        <row r="4046">
          <cell r="A4046">
            <v>582</v>
          </cell>
          <cell r="B4046">
            <v>6.27</v>
          </cell>
          <cell r="C4046">
            <v>3.2</v>
          </cell>
        </row>
        <row r="4047">
          <cell r="A4047">
            <v>582</v>
          </cell>
          <cell r="B4047">
            <v>6.27</v>
          </cell>
          <cell r="C4047">
            <v>3.2</v>
          </cell>
        </row>
        <row r="4048">
          <cell r="A4048">
            <v>582</v>
          </cell>
          <cell r="B4048">
            <v>6.26</v>
          </cell>
          <cell r="C4048">
            <v>3.19</v>
          </cell>
        </row>
        <row r="4049">
          <cell r="A4049">
            <v>582</v>
          </cell>
          <cell r="B4049">
            <v>6.26</v>
          </cell>
          <cell r="C4049">
            <v>3.19</v>
          </cell>
        </row>
        <row r="4050">
          <cell r="A4050">
            <v>582</v>
          </cell>
          <cell r="B4050">
            <v>6.26</v>
          </cell>
          <cell r="C4050">
            <v>3.19</v>
          </cell>
        </row>
        <row r="4051">
          <cell r="A4051">
            <v>582</v>
          </cell>
          <cell r="B4051">
            <v>6.25</v>
          </cell>
          <cell r="C4051">
            <v>3.19</v>
          </cell>
        </row>
        <row r="4052">
          <cell r="A4052">
            <v>583</v>
          </cell>
          <cell r="B4052">
            <v>6.25</v>
          </cell>
          <cell r="C4052">
            <v>3.19</v>
          </cell>
        </row>
        <row r="4053">
          <cell r="A4053">
            <v>583</v>
          </cell>
          <cell r="B4053">
            <v>6.24</v>
          </cell>
          <cell r="C4053">
            <v>3.18</v>
          </cell>
        </row>
        <row r="4054">
          <cell r="A4054">
            <v>583</v>
          </cell>
          <cell r="B4054">
            <v>6.24</v>
          </cell>
          <cell r="C4054">
            <v>3.18</v>
          </cell>
        </row>
        <row r="4055">
          <cell r="A4055">
            <v>583</v>
          </cell>
          <cell r="B4055">
            <v>6.24</v>
          </cell>
          <cell r="C4055">
            <v>3.18</v>
          </cell>
        </row>
        <row r="4056">
          <cell r="A4056">
            <v>583</v>
          </cell>
          <cell r="B4056">
            <v>6.23</v>
          </cell>
          <cell r="C4056">
            <v>3.18</v>
          </cell>
        </row>
        <row r="4057">
          <cell r="A4057">
            <v>583</v>
          </cell>
          <cell r="B4057">
            <v>6.23</v>
          </cell>
          <cell r="C4057">
            <v>3.18</v>
          </cell>
        </row>
        <row r="4058">
          <cell r="A4058">
            <v>583</v>
          </cell>
          <cell r="B4058">
            <v>6.22</v>
          </cell>
          <cell r="C4058">
            <v>3.17</v>
          </cell>
        </row>
        <row r="4059">
          <cell r="A4059">
            <v>584</v>
          </cell>
          <cell r="B4059">
            <v>6.22</v>
          </cell>
          <cell r="C4059">
            <v>3.17</v>
          </cell>
        </row>
        <row r="4060">
          <cell r="A4060">
            <v>584</v>
          </cell>
          <cell r="B4060">
            <v>6.22</v>
          </cell>
          <cell r="C4060">
            <v>3.17</v>
          </cell>
        </row>
        <row r="4061">
          <cell r="A4061">
            <v>584</v>
          </cell>
          <cell r="B4061">
            <v>6.21</v>
          </cell>
          <cell r="C4061">
            <v>3.17</v>
          </cell>
        </row>
        <row r="4062">
          <cell r="A4062">
            <v>584</v>
          </cell>
          <cell r="B4062">
            <v>6.21</v>
          </cell>
          <cell r="C4062">
            <v>3.16</v>
          </cell>
        </row>
        <row r="4063">
          <cell r="A4063">
            <v>584</v>
          </cell>
          <cell r="B4063">
            <v>6.2</v>
          </cell>
          <cell r="C4063">
            <v>3.16</v>
          </cell>
        </row>
        <row r="4064">
          <cell r="A4064">
            <v>584</v>
          </cell>
          <cell r="B4064">
            <v>6.2</v>
          </cell>
          <cell r="C4064">
            <v>3.16</v>
          </cell>
        </row>
        <row r="4065">
          <cell r="A4065">
            <v>584</v>
          </cell>
          <cell r="B4065">
            <v>6.2</v>
          </cell>
          <cell r="C4065">
            <v>3.16</v>
          </cell>
        </row>
        <row r="4066">
          <cell r="A4066">
            <v>585</v>
          </cell>
          <cell r="B4066">
            <v>6.19</v>
          </cell>
          <cell r="C4066">
            <v>3.16</v>
          </cell>
        </row>
        <row r="4067">
          <cell r="A4067">
            <v>585</v>
          </cell>
          <cell r="B4067">
            <v>6.19</v>
          </cell>
          <cell r="C4067">
            <v>3.15</v>
          </cell>
        </row>
        <row r="4068">
          <cell r="A4068">
            <v>585</v>
          </cell>
          <cell r="B4068">
            <v>6.18</v>
          </cell>
          <cell r="C4068">
            <v>3.15</v>
          </cell>
        </row>
        <row r="4069">
          <cell r="A4069">
            <v>585</v>
          </cell>
          <cell r="B4069">
            <v>6.18</v>
          </cell>
          <cell r="C4069">
            <v>3.15</v>
          </cell>
        </row>
        <row r="4070">
          <cell r="A4070">
            <v>585</v>
          </cell>
          <cell r="B4070">
            <v>6.18</v>
          </cell>
          <cell r="C4070">
            <v>3.15</v>
          </cell>
        </row>
        <row r="4071">
          <cell r="A4071">
            <v>585</v>
          </cell>
          <cell r="B4071">
            <v>6.17</v>
          </cell>
          <cell r="C4071">
            <v>3.15</v>
          </cell>
        </row>
        <row r="4072">
          <cell r="A4072">
            <v>586</v>
          </cell>
          <cell r="B4072">
            <v>6.17</v>
          </cell>
          <cell r="C4072">
            <v>3.14</v>
          </cell>
        </row>
        <row r="4073">
          <cell r="A4073">
            <v>586</v>
          </cell>
          <cell r="B4073">
            <v>6.16</v>
          </cell>
          <cell r="C4073">
            <v>3.14</v>
          </cell>
        </row>
        <row r="4074">
          <cell r="A4074">
            <v>586</v>
          </cell>
          <cell r="B4074">
            <v>6.16</v>
          </cell>
          <cell r="C4074">
            <v>3.14</v>
          </cell>
        </row>
        <row r="4075">
          <cell r="A4075">
            <v>586</v>
          </cell>
          <cell r="B4075">
            <v>6.16</v>
          </cell>
          <cell r="C4075">
            <v>3.14</v>
          </cell>
        </row>
        <row r="4076">
          <cell r="A4076">
            <v>586</v>
          </cell>
          <cell r="B4076">
            <v>6.15</v>
          </cell>
          <cell r="C4076">
            <v>3.14</v>
          </cell>
        </row>
        <row r="4077">
          <cell r="A4077">
            <v>586</v>
          </cell>
          <cell r="B4077">
            <v>6.15</v>
          </cell>
          <cell r="C4077">
            <v>3.13</v>
          </cell>
        </row>
        <row r="4078">
          <cell r="A4078">
            <v>586</v>
          </cell>
          <cell r="B4078">
            <v>6.15</v>
          </cell>
          <cell r="C4078">
            <v>3.13</v>
          </cell>
        </row>
        <row r="4079">
          <cell r="A4079">
            <v>587</v>
          </cell>
          <cell r="B4079">
            <v>6.14</v>
          </cell>
          <cell r="C4079">
            <v>3.13</v>
          </cell>
        </row>
        <row r="4080">
          <cell r="A4080">
            <v>587</v>
          </cell>
          <cell r="B4080">
            <v>6.14</v>
          </cell>
          <cell r="C4080">
            <v>3.13</v>
          </cell>
        </row>
        <row r="4081">
          <cell r="A4081">
            <v>587</v>
          </cell>
          <cell r="B4081">
            <v>6.13</v>
          </cell>
          <cell r="C4081">
            <v>3.13</v>
          </cell>
        </row>
        <row r="4082">
          <cell r="A4082">
            <v>587</v>
          </cell>
          <cell r="B4082">
            <v>6.13</v>
          </cell>
          <cell r="C4082">
            <v>3.12</v>
          </cell>
        </row>
        <row r="4083">
          <cell r="A4083">
            <v>587</v>
          </cell>
          <cell r="B4083">
            <v>6.13</v>
          </cell>
          <cell r="C4083">
            <v>3.12</v>
          </cell>
        </row>
        <row r="4084">
          <cell r="A4084">
            <v>587</v>
          </cell>
          <cell r="B4084">
            <v>6.12</v>
          </cell>
          <cell r="C4084">
            <v>3.12</v>
          </cell>
        </row>
        <row r="4085">
          <cell r="A4085">
            <v>587</v>
          </cell>
          <cell r="B4085">
            <v>6.12</v>
          </cell>
          <cell r="C4085">
            <v>3.12</v>
          </cell>
        </row>
        <row r="4086">
          <cell r="A4086">
            <v>588</v>
          </cell>
          <cell r="B4086">
            <v>6.11</v>
          </cell>
          <cell r="C4086">
            <v>3.12</v>
          </cell>
        </row>
        <row r="4087">
          <cell r="A4087">
            <v>588</v>
          </cell>
          <cell r="B4087">
            <v>6.11</v>
          </cell>
          <cell r="C4087">
            <v>3.11</v>
          </cell>
        </row>
        <row r="4088">
          <cell r="A4088">
            <v>588</v>
          </cell>
          <cell r="B4088">
            <v>6.11</v>
          </cell>
          <cell r="C4088">
            <v>3.11</v>
          </cell>
        </row>
        <row r="4089">
          <cell r="A4089">
            <v>588</v>
          </cell>
          <cell r="B4089">
            <v>6.1</v>
          </cell>
          <cell r="C4089">
            <v>3.11</v>
          </cell>
        </row>
        <row r="4090">
          <cell r="A4090">
            <v>588</v>
          </cell>
          <cell r="B4090">
            <v>6.1</v>
          </cell>
          <cell r="C4090">
            <v>3.11</v>
          </cell>
        </row>
        <row r="4091">
          <cell r="A4091">
            <v>588</v>
          </cell>
          <cell r="B4091">
            <v>6.09</v>
          </cell>
          <cell r="C4091">
            <v>3.11</v>
          </cell>
        </row>
        <row r="4092">
          <cell r="A4092">
            <v>588</v>
          </cell>
          <cell r="B4092">
            <v>6.09</v>
          </cell>
          <cell r="C4092">
            <v>3.1</v>
          </cell>
        </row>
        <row r="4093">
          <cell r="A4093">
            <v>589</v>
          </cell>
          <cell r="B4093">
            <v>6.09</v>
          </cell>
          <cell r="C4093">
            <v>3.1</v>
          </cell>
        </row>
        <row r="4094">
          <cell r="A4094">
            <v>589</v>
          </cell>
          <cell r="B4094">
            <v>6.08</v>
          </cell>
          <cell r="C4094">
            <v>3.1</v>
          </cell>
        </row>
        <row r="4095">
          <cell r="A4095">
            <v>589</v>
          </cell>
          <cell r="B4095">
            <v>6.08</v>
          </cell>
          <cell r="C4095">
            <v>3.1</v>
          </cell>
        </row>
        <row r="4096">
          <cell r="A4096">
            <v>589</v>
          </cell>
          <cell r="B4096">
            <v>6.07</v>
          </cell>
          <cell r="C4096">
            <v>3.1</v>
          </cell>
        </row>
        <row r="4097">
          <cell r="A4097">
            <v>589</v>
          </cell>
          <cell r="B4097">
            <v>6.07</v>
          </cell>
          <cell r="C4097">
            <v>3.09</v>
          </cell>
        </row>
        <row r="4098">
          <cell r="A4098">
            <v>589</v>
          </cell>
          <cell r="B4098">
            <v>6.07</v>
          </cell>
          <cell r="C4098">
            <v>3.09</v>
          </cell>
        </row>
        <row r="4099">
          <cell r="A4099">
            <v>589</v>
          </cell>
          <cell r="B4099">
            <v>6.06</v>
          </cell>
          <cell r="C4099">
            <v>3.09</v>
          </cell>
        </row>
        <row r="4100">
          <cell r="A4100">
            <v>590</v>
          </cell>
          <cell r="B4100">
            <v>6.06</v>
          </cell>
          <cell r="C4100">
            <v>3.09</v>
          </cell>
        </row>
        <row r="4101">
          <cell r="A4101">
            <v>590</v>
          </cell>
          <cell r="B4101">
            <v>6.05</v>
          </cell>
          <cell r="C4101">
            <v>3.09</v>
          </cell>
        </row>
        <row r="4102">
          <cell r="A4102">
            <v>590</v>
          </cell>
          <cell r="B4102">
            <v>6.05</v>
          </cell>
          <cell r="C4102">
            <v>3.08</v>
          </cell>
        </row>
        <row r="4103">
          <cell r="A4103">
            <v>590</v>
          </cell>
          <cell r="B4103">
            <v>6.05</v>
          </cell>
          <cell r="C4103">
            <v>3.08</v>
          </cell>
        </row>
        <row r="4104">
          <cell r="A4104">
            <v>590</v>
          </cell>
          <cell r="B4104">
            <v>6.04</v>
          </cell>
          <cell r="C4104">
            <v>3.08</v>
          </cell>
        </row>
        <row r="4105">
          <cell r="A4105">
            <v>590</v>
          </cell>
          <cell r="B4105">
            <v>6.04</v>
          </cell>
          <cell r="C4105">
            <v>3.08</v>
          </cell>
        </row>
        <row r="4106">
          <cell r="A4106">
            <v>590</v>
          </cell>
          <cell r="B4106">
            <v>6.04</v>
          </cell>
          <cell r="C4106">
            <v>3.08</v>
          </cell>
        </row>
        <row r="4107">
          <cell r="A4107">
            <v>591</v>
          </cell>
          <cell r="B4107">
            <v>6.03</v>
          </cell>
          <cell r="C4107">
            <v>3.07</v>
          </cell>
        </row>
        <row r="4108">
          <cell r="A4108">
            <v>591</v>
          </cell>
          <cell r="B4108">
            <v>6.03</v>
          </cell>
          <cell r="C4108">
            <v>3.07</v>
          </cell>
        </row>
        <row r="4109">
          <cell r="A4109">
            <v>591</v>
          </cell>
          <cell r="B4109">
            <v>6.02</v>
          </cell>
          <cell r="C4109">
            <v>3.07</v>
          </cell>
        </row>
        <row r="4110">
          <cell r="A4110">
            <v>591</v>
          </cell>
          <cell r="B4110">
            <v>6.02</v>
          </cell>
          <cell r="C4110">
            <v>3.07</v>
          </cell>
        </row>
        <row r="4111">
          <cell r="A4111">
            <v>591</v>
          </cell>
          <cell r="B4111">
            <v>6.02</v>
          </cell>
          <cell r="C4111">
            <v>3.07</v>
          </cell>
        </row>
        <row r="4112">
          <cell r="A4112">
            <v>591</v>
          </cell>
          <cell r="B4112">
            <v>6.01</v>
          </cell>
          <cell r="C4112">
            <v>3.06</v>
          </cell>
        </row>
        <row r="4113">
          <cell r="A4113">
            <v>591</v>
          </cell>
          <cell r="B4113">
            <v>6.01</v>
          </cell>
          <cell r="C4113">
            <v>3.06</v>
          </cell>
        </row>
        <row r="4114">
          <cell r="A4114">
            <v>592</v>
          </cell>
          <cell r="B4114">
            <v>6</v>
          </cell>
          <cell r="C4114">
            <v>3.06</v>
          </cell>
        </row>
        <row r="4115">
          <cell r="A4115">
            <v>592</v>
          </cell>
          <cell r="B4115">
            <v>6</v>
          </cell>
          <cell r="C4115">
            <v>3.06</v>
          </cell>
        </row>
        <row r="4116">
          <cell r="A4116">
            <v>592</v>
          </cell>
          <cell r="B4116">
            <v>6</v>
          </cell>
          <cell r="C4116">
            <v>3.06</v>
          </cell>
        </row>
        <row r="4117">
          <cell r="A4117">
            <v>592</v>
          </cell>
          <cell r="B4117">
            <v>5.99</v>
          </cell>
          <cell r="C4117">
            <v>3.05</v>
          </cell>
        </row>
        <row r="4118">
          <cell r="A4118">
            <v>592</v>
          </cell>
          <cell r="B4118">
            <v>5.99</v>
          </cell>
          <cell r="C4118">
            <v>3.05</v>
          </cell>
        </row>
        <row r="4119">
          <cell r="A4119">
            <v>592</v>
          </cell>
          <cell r="B4119">
            <v>5.98</v>
          </cell>
          <cell r="C4119">
            <v>3.05</v>
          </cell>
        </row>
        <row r="4120">
          <cell r="A4120">
            <v>592</v>
          </cell>
          <cell r="B4120">
            <v>5.98</v>
          </cell>
          <cell r="C4120">
            <v>3.05</v>
          </cell>
        </row>
        <row r="4121">
          <cell r="A4121">
            <v>593</v>
          </cell>
          <cell r="B4121">
            <v>5.98</v>
          </cell>
          <cell r="C4121">
            <v>3.05</v>
          </cell>
        </row>
        <row r="4122">
          <cell r="A4122">
            <v>593</v>
          </cell>
          <cell r="B4122">
            <v>5.97</v>
          </cell>
          <cell r="C4122">
            <v>3.04</v>
          </cell>
        </row>
        <row r="4123">
          <cell r="A4123">
            <v>593</v>
          </cell>
          <cell r="B4123">
            <v>5.97</v>
          </cell>
          <cell r="C4123">
            <v>3.04</v>
          </cell>
        </row>
        <row r="4124">
          <cell r="A4124">
            <v>593</v>
          </cell>
          <cell r="B4124">
            <v>5.97</v>
          </cell>
          <cell r="C4124">
            <v>3.04</v>
          </cell>
        </row>
        <row r="4125">
          <cell r="A4125">
            <v>593</v>
          </cell>
          <cell r="B4125">
            <v>5.96</v>
          </cell>
          <cell r="C4125">
            <v>3.04</v>
          </cell>
        </row>
        <row r="4126">
          <cell r="A4126">
            <v>593</v>
          </cell>
          <cell r="B4126">
            <v>5.96</v>
          </cell>
          <cell r="C4126">
            <v>3.04</v>
          </cell>
        </row>
        <row r="4127">
          <cell r="A4127">
            <v>593</v>
          </cell>
          <cell r="B4127">
            <v>5.95</v>
          </cell>
          <cell r="C4127">
            <v>3.04</v>
          </cell>
        </row>
        <row r="4128">
          <cell r="A4128">
            <v>594</v>
          </cell>
          <cell r="B4128">
            <v>5.95</v>
          </cell>
          <cell r="C4128">
            <v>3.03</v>
          </cell>
        </row>
        <row r="4129">
          <cell r="A4129">
            <v>594</v>
          </cell>
          <cell r="B4129">
            <v>5.95</v>
          </cell>
          <cell r="C4129">
            <v>3.03</v>
          </cell>
        </row>
        <row r="4130">
          <cell r="A4130">
            <v>594</v>
          </cell>
          <cell r="B4130">
            <v>5.94</v>
          </cell>
          <cell r="C4130">
            <v>3.03</v>
          </cell>
        </row>
        <row r="4131">
          <cell r="A4131">
            <v>594</v>
          </cell>
          <cell r="B4131">
            <v>5.94</v>
          </cell>
          <cell r="C4131">
            <v>3.03</v>
          </cell>
        </row>
        <row r="4132">
          <cell r="A4132">
            <v>594</v>
          </cell>
          <cell r="B4132">
            <v>5.94</v>
          </cell>
          <cell r="C4132">
            <v>3.03</v>
          </cell>
        </row>
        <row r="4133">
          <cell r="A4133">
            <v>594</v>
          </cell>
          <cell r="B4133">
            <v>5.93</v>
          </cell>
          <cell r="C4133">
            <v>3.02</v>
          </cell>
        </row>
        <row r="4134">
          <cell r="A4134">
            <v>594</v>
          </cell>
          <cell r="B4134">
            <v>5.93</v>
          </cell>
          <cell r="C4134">
            <v>3.02</v>
          </cell>
        </row>
        <row r="4135">
          <cell r="A4135">
            <v>595</v>
          </cell>
          <cell r="B4135">
            <v>5.92</v>
          </cell>
          <cell r="C4135">
            <v>3.02</v>
          </cell>
        </row>
        <row r="4136">
          <cell r="A4136">
            <v>595</v>
          </cell>
          <cell r="B4136">
            <v>5.92</v>
          </cell>
          <cell r="C4136">
            <v>3.02</v>
          </cell>
        </row>
        <row r="4137">
          <cell r="A4137">
            <v>595</v>
          </cell>
          <cell r="B4137">
            <v>5.92</v>
          </cell>
          <cell r="C4137">
            <v>3.02</v>
          </cell>
        </row>
        <row r="4138">
          <cell r="A4138">
            <v>595</v>
          </cell>
          <cell r="B4138">
            <v>5.91</v>
          </cell>
          <cell r="C4138">
            <v>3.01</v>
          </cell>
        </row>
        <row r="4139">
          <cell r="A4139">
            <v>595</v>
          </cell>
          <cell r="B4139">
            <v>5.91</v>
          </cell>
          <cell r="C4139">
            <v>3.01</v>
          </cell>
        </row>
        <row r="4140">
          <cell r="A4140">
            <v>595</v>
          </cell>
          <cell r="B4140">
            <v>5.9</v>
          </cell>
          <cell r="C4140">
            <v>3.01</v>
          </cell>
        </row>
        <row r="4141">
          <cell r="A4141">
            <v>595</v>
          </cell>
          <cell r="B4141">
            <v>5.9</v>
          </cell>
          <cell r="C4141">
            <v>3.01</v>
          </cell>
        </row>
        <row r="4142">
          <cell r="A4142">
            <v>596</v>
          </cell>
          <cell r="B4142">
            <v>5.9</v>
          </cell>
          <cell r="C4142">
            <v>3.01</v>
          </cell>
        </row>
        <row r="4143">
          <cell r="A4143">
            <v>596</v>
          </cell>
          <cell r="B4143">
            <v>5.89</v>
          </cell>
          <cell r="C4143">
            <v>3</v>
          </cell>
        </row>
        <row r="4144">
          <cell r="A4144">
            <v>596</v>
          </cell>
          <cell r="B4144">
            <v>5.89</v>
          </cell>
          <cell r="C4144">
            <v>3</v>
          </cell>
        </row>
        <row r="4145">
          <cell r="A4145">
            <v>596</v>
          </cell>
          <cell r="B4145">
            <v>5.89</v>
          </cell>
          <cell r="C4145">
            <v>3</v>
          </cell>
        </row>
        <row r="4146">
          <cell r="A4146">
            <v>596</v>
          </cell>
          <cell r="B4146">
            <v>5.88</v>
          </cell>
          <cell r="C4146">
            <v>3</v>
          </cell>
        </row>
        <row r="4147">
          <cell r="A4147">
            <v>596</v>
          </cell>
          <cell r="B4147">
            <v>5.88</v>
          </cell>
          <cell r="C4147">
            <v>3</v>
          </cell>
        </row>
        <row r="4148">
          <cell r="A4148">
            <v>596</v>
          </cell>
          <cell r="B4148">
            <v>5.87</v>
          </cell>
          <cell r="C4148">
            <v>2.99</v>
          </cell>
        </row>
        <row r="4149">
          <cell r="A4149">
            <v>597</v>
          </cell>
          <cell r="B4149">
            <v>5.87</v>
          </cell>
          <cell r="C4149">
            <v>2.99</v>
          </cell>
        </row>
        <row r="4150">
          <cell r="A4150">
            <v>597</v>
          </cell>
          <cell r="B4150">
            <v>5.87</v>
          </cell>
          <cell r="C4150">
            <v>2.99</v>
          </cell>
        </row>
        <row r="4151">
          <cell r="A4151">
            <v>597</v>
          </cell>
          <cell r="B4151">
            <v>5.86</v>
          </cell>
          <cell r="C4151">
            <v>2.99</v>
          </cell>
        </row>
        <row r="4152">
          <cell r="A4152">
            <v>597</v>
          </cell>
          <cell r="B4152">
            <v>5.86</v>
          </cell>
          <cell r="C4152">
            <v>2.99</v>
          </cell>
        </row>
        <row r="4153">
          <cell r="A4153">
            <v>597</v>
          </cell>
          <cell r="B4153">
            <v>5.86</v>
          </cell>
          <cell r="C4153">
            <v>2.98</v>
          </cell>
        </row>
        <row r="4154">
          <cell r="A4154">
            <v>597</v>
          </cell>
          <cell r="B4154">
            <v>5.85</v>
          </cell>
          <cell r="C4154">
            <v>2.98</v>
          </cell>
        </row>
        <row r="4155">
          <cell r="A4155">
            <v>597</v>
          </cell>
          <cell r="B4155">
            <v>5.85</v>
          </cell>
          <cell r="C4155">
            <v>2.98</v>
          </cell>
        </row>
        <row r="4156">
          <cell r="A4156">
            <v>598</v>
          </cell>
          <cell r="B4156">
            <v>5.84</v>
          </cell>
          <cell r="C4156">
            <v>2.98</v>
          </cell>
        </row>
        <row r="4157">
          <cell r="A4157">
            <v>598</v>
          </cell>
          <cell r="B4157">
            <v>5.84</v>
          </cell>
          <cell r="C4157">
            <v>2.98</v>
          </cell>
        </row>
        <row r="4158">
          <cell r="A4158">
            <v>598</v>
          </cell>
          <cell r="B4158">
            <v>5.84</v>
          </cell>
          <cell r="C4158">
            <v>2.98</v>
          </cell>
        </row>
        <row r="4159">
          <cell r="A4159">
            <v>598</v>
          </cell>
          <cell r="B4159">
            <v>5.83</v>
          </cell>
          <cell r="C4159">
            <v>2.97</v>
          </cell>
        </row>
        <row r="4160">
          <cell r="A4160">
            <v>598</v>
          </cell>
          <cell r="B4160">
            <v>5.83</v>
          </cell>
          <cell r="C4160">
            <v>2.97</v>
          </cell>
        </row>
        <row r="4161">
          <cell r="A4161">
            <v>598</v>
          </cell>
          <cell r="B4161">
            <v>5.83</v>
          </cell>
          <cell r="C4161">
            <v>2.97</v>
          </cell>
        </row>
        <row r="4162">
          <cell r="A4162">
            <v>598</v>
          </cell>
          <cell r="B4162">
            <v>5.82</v>
          </cell>
          <cell r="C4162">
            <v>2.97</v>
          </cell>
        </row>
        <row r="4163">
          <cell r="A4163">
            <v>599</v>
          </cell>
          <cell r="B4163">
            <v>5.82</v>
          </cell>
          <cell r="C4163">
            <v>2.97</v>
          </cell>
        </row>
        <row r="4164">
          <cell r="A4164">
            <v>599</v>
          </cell>
          <cell r="B4164">
            <v>5.81</v>
          </cell>
          <cell r="C4164">
            <v>2.96</v>
          </cell>
        </row>
        <row r="4165">
          <cell r="A4165">
            <v>599</v>
          </cell>
          <cell r="B4165">
            <v>5.81</v>
          </cell>
          <cell r="C4165">
            <v>2.96</v>
          </cell>
        </row>
        <row r="4166">
          <cell r="A4166">
            <v>599</v>
          </cell>
          <cell r="B4166">
            <v>5.81</v>
          </cell>
          <cell r="C4166">
            <v>2.96</v>
          </cell>
        </row>
        <row r="4167">
          <cell r="A4167">
            <v>599</v>
          </cell>
          <cell r="B4167">
            <v>5.8</v>
          </cell>
          <cell r="C4167">
            <v>2.96</v>
          </cell>
        </row>
        <row r="4168">
          <cell r="A4168">
            <v>599</v>
          </cell>
          <cell r="B4168">
            <v>5.8</v>
          </cell>
          <cell r="C4168">
            <v>2.96</v>
          </cell>
        </row>
        <row r="4169">
          <cell r="A4169">
            <v>599</v>
          </cell>
          <cell r="B4169">
            <v>5.8</v>
          </cell>
          <cell r="C4169">
            <v>2.95</v>
          </cell>
        </row>
        <row r="4170">
          <cell r="A4170">
            <v>600</v>
          </cell>
          <cell r="B4170">
            <v>5.79</v>
          </cell>
          <cell r="C4170">
            <v>2.95</v>
          </cell>
        </row>
        <row r="4171">
          <cell r="A4171">
            <v>600</v>
          </cell>
          <cell r="B4171">
            <v>5.79</v>
          </cell>
          <cell r="C4171">
            <v>2.95</v>
          </cell>
        </row>
        <row r="4172">
          <cell r="A4172">
            <v>600</v>
          </cell>
          <cell r="B4172">
            <v>5.78</v>
          </cell>
          <cell r="C4172">
            <v>2.95</v>
          </cell>
        </row>
        <row r="4173">
          <cell r="A4173">
            <v>600</v>
          </cell>
          <cell r="B4173">
            <v>5.78</v>
          </cell>
          <cell r="C4173">
            <v>2.95</v>
          </cell>
        </row>
        <row r="4174">
          <cell r="A4174">
            <v>600</v>
          </cell>
          <cell r="B4174">
            <v>5.78</v>
          </cell>
          <cell r="C4174">
            <v>2.94</v>
          </cell>
        </row>
        <row r="4175">
          <cell r="A4175">
            <v>600</v>
          </cell>
          <cell r="B4175">
            <v>5.77</v>
          </cell>
          <cell r="C4175">
            <v>2.94</v>
          </cell>
        </row>
        <row r="4176">
          <cell r="A4176">
            <v>600</v>
          </cell>
          <cell r="B4176">
            <v>5.77</v>
          </cell>
          <cell r="C4176">
            <v>2.94</v>
          </cell>
        </row>
        <row r="4177">
          <cell r="A4177">
            <v>601</v>
          </cell>
          <cell r="B4177">
            <v>5.77</v>
          </cell>
          <cell r="C4177">
            <v>2.94</v>
          </cell>
        </row>
        <row r="4178">
          <cell r="A4178">
            <v>601</v>
          </cell>
          <cell r="B4178">
            <v>5.76</v>
          </cell>
          <cell r="C4178">
            <v>2.94</v>
          </cell>
        </row>
        <row r="4179">
          <cell r="A4179">
            <v>601</v>
          </cell>
          <cell r="B4179">
            <v>5.76</v>
          </cell>
          <cell r="C4179">
            <v>2.94</v>
          </cell>
        </row>
        <row r="4180">
          <cell r="A4180">
            <v>601</v>
          </cell>
          <cell r="B4180">
            <v>5.75</v>
          </cell>
          <cell r="C4180">
            <v>2.93</v>
          </cell>
        </row>
        <row r="4181">
          <cell r="A4181">
            <v>601</v>
          </cell>
          <cell r="B4181">
            <v>5.75</v>
          </cell>
          <cell r="C4181">
            <v>2.93</v>
          </cell>
        </row>
        <row r="4182">
          <cell r="A4182">
            <v>601</v>
          </cell>
          <cell r="B4182">
            <v>5.75</v>
          </cell>
          <cell r="C4182">
            <v>2.93</v>
          </cell>
        </row>
        <row r="4183">
          <cell r="A4183">
            <v>601</v>
          </cell>
          <cell r="B4183">
            <v>5.74</v>
          </cell>
          <cell r="C4183">
            <v>2.93</v>
          </cell>
        </row>
        <row r="4184">
          <cell r="A4184">
            <v>602</v>
          </cell>
          <cell r="B4184">
            <v>5.74</v>
          </cell>
          <cell r="C4184">
            <v>2.93</v>
          </cell>
        </row>
        <row r="4185">
          <cell r="A4185">
            <v>602</v>
          </cell>
          <cell r="B4185">
            <v>5.74</v>
          </cell>
          <cell r="C4185">
            <v>2.92</v>
          </cell>
        </row>
        <row r="4186">
          <cell r="A4186">
            <v>602</v>
          </cell>
          <cell r="B4186">
            <v>5.73</v>
          </cell>
          <cell r="C4186">
            <v>2.92</v>
          </cell>
        </row>
        <row r="4187">
          <cell r="A4187">
            <v>602</v>
          </cell>
          <cell r="B4187">
            <v>5.73</v>
          </cell>
          <cell r="C4187">
            <v>2.92</v>
          </cell>
        </row>
        <row r="4188">
          <cell r="A4188">
            <v>602</v>
          </cell>
          <cell r="B4188">
            <v>5.72</v>
          </cell>
          <cell r="C4188">
            <v>2.92</v>
          </cell>
        </row>
        <row r="4189">
          <cell r="A4189">
            <v>602</v>
          </cell>
          <cell r="B4189">
            <v>5.72</v>
          </cell>
          <cell r="C4189">
            <v>2.92</v>
          </cell>
        </row>
        <row r="4190">
          <cell r="A4190">
            <v>602</v>
          </cell>
          <cell r="B4190">
            <v>5.72</v>
          </cell>
          <cell r="C4190">
            <v>2.91</v>
          </cell>
        </row>
        <row r="4191">
          <cell r="A4191">
            <v>603</v>
          </cell>
          <cell r="B4191">
            <v>5.71</v>
          </cell>
          <cell r="C4191">
            <v>2.91</v>
          </cell>
        </row>
        <row r="4192">
          <cell r="A4192">
            <v>603</v>
          </cell>
          <cell r="B4192">
            <v>5.71</v>
          </cell>
          <cell r="C4192">
            <v>2.91</v>
          </cell>
        </row>
        <row r="4193">
          <cell r="A4193">
            <v>603</v>
          </cell>
          <cell r="B4193">
            <v>5.71</v>
          </cell>
          <cell r="C4193">
            <v>2.91</v>
          </cell>
        </row>
        <row r="4194">
          <cell r="A4194">
            <v>603</v>
          </cell>
          <cell r="B4194">
            <v>5.7</v>
          </cell>
          <cell r="C4194">
            <v>2.91</v>
          </cell>
        </row>
        <row r="4195">
          <cell r="A4195">
            <v>603</v>
          </cell>
          <cell r="B4195">
            <v>5.7</v>
          </cell>
          <cell r="C4195">
            <v>2.91</v>
          </cell>
        </row>
        <row r="4196">
          <cell r="A4196">
            <v>603</v>
          </cell>
          <cell r="B4196">
            <v>5.7</v>
          </cell>
          <cell r="C4196">
            <v>2.9</v>
          </cell>
        </row>
        <row r="4197">
          <cell r="A4197">
            <v>604</v>
          </cell>
          <cell r="B4197">
            <v>5.69</v>
          </cell>
          <cell r="C4197">
            <v>2.9</v>
          </cell>
        </row>
        <row r="4198">
          <cell r="A4198">
            <v>604</v>
          </cell>
          <cell r="B4198">
            <v>5.69</v>
          </cell>
          <cell r="C4198">
            <v>2.9</v>
          </cell>
        </row>
        <row r="4199">
          <cell r="A4199">
            <v>604</v>
          </cell>
          <cell r="B4199">
            <v>5.68</v>
          </cell>
          <cell r="C4199">
            <v>2.9</v>
          </cell>
        </row>
        <row r="4200">
          <cell r="A4200">
            <v>604</v>
          </cell>
          <cell r="B4200">
            <v>5.68</v>
          </cell>
          <cell r="C4200">
            <v>2.9</v>
          </cell>
        </row>
        <row r="4201">
          <cell r="A4201">
            <v>604</v>
          </cell>
          <cell r="B4201">
            <v>5.68</v>
          </cell>
          <cell r="C4201">
            <v>2.89</v>
          </cell>
        </row>
        <row r="4202">
          <cell r="A4202">
            <v>604</v>
          </cell>
          <cell r="B4202">
            <v>5.67</v>
          </cell>
          <cell r="C4202">
            <v>2.89</v>
          </cell>
        </row>
        <row r="4203">
          <cell r="A4203">
            <v>604</v>
          </cell>
          <cell r="B4203">
            <v>5.67</v>
          </cell>
          <cell r="C4203">
            <v>2.89</v>
          </cell>
        </row>
        <row r="4204">
          <cell r="A4204">
            <v>605</v>
          </cell>
          <cell r="B4204">
            <v>5.67</v>
          </cell>
          <cell r="C4204">
            <v>2.89</v>
          </cell>
        </row>
        <row r="4205">
          <cell r="A4205">
            <v>605</v>
          </cell>
          <cell r="B4205">
            <v>5.66</v>
          </cell>
          <cell r="C4205">
            <v>2.89</v>
          </cell>
        </row>
        <row r="4206">
          <cell r="A4206">
            <v>605</v>
          </cell>
          <cell r="B4206">
            <v>5.66</v>
          </cell>
          <cell r="C4206">
            <v>2.88</v>
          </cell>
        </row>
        <row r="4207">
          <cell r="A4207">
            <v>605</v>
          </cell>
          <cell r="B4207">
            <v>5.66</v>
          </cell>
          <cell r="C4207">
            <v>2.88</v>
          </cell>
        </row>
        <row r="4208">
          <cell r="A4208">
            <v>605</v>
          </cell>
          <cell r="B4208">
            <v>5.65</v>
          </cell>
          <cell r="C4208">
            <v>2.88</v>
          </cell>
        </row>
        <row r="4209">
          <cell r="A4209">
            <v>605</v>
          </cell>
          <cell r="B4209">
            <v>5.65</v>
          </cell>
          <cell r="C4209">
            <v>2.88</v>
          </cell>
        </row>
        <row r="4210">
          <cell r="A4210">
            <v>605</v>
          </cell>
          <cell r="B4210">
            <v>5.64</v>
          </cell>
          <cell r="C4210">
            <v>2.88</v>
          </cell>
        </row>
        <row r="4211">
          <cell r="A4211">
            <v>606</v>
          </cell>
          <cell r="B4211">
            <v>5.64</v>
          </cell>
          <cell r="C4211">
            <v>2.88</v>
          </cell>
        </row>
        <row r="4212">
          <cell r="A4212">
            <v>606</v>
          </cell>
          <cell r="B4212">
            <v>5.64</v>
          </cell>
          <cell r="C4212">
            <v>2.87</v>
          </cell>
        </row>
        <row r="4213">
          <cell r="A4213">
            <v>606</v>
          </cell>
          <cell r="B4213">
            <v>5.63</v>
          </cell>
          <cell r="C4213">
            <v>2.87</v>
          </cell>
        </row>
        <row r="4214">
          <cell r="A4214">
            <v>606</v>
          </cell>
          <cell r="B4214">
            <v>5.63</v>
          </cell>
          <cell r="C4214">
            <v>2.87</v>
          </cell>
        </row>
        <row r="4215">
          <cell r="A4215">
            <v>606</v>
          </cell>
          <cell r="B4215">
            <v>5.63</v>
          </cell>
          <cell r="C4215">
            <v>2.87</v>
          </cell>
        </row>
        <row r="4216">
          <cell r="A4216">
            <v>606</v>
          </cell>
          <cell r="B4216">
            <v>5.62</v>
          </cell>
          <cell r="C4216">
            <v>2.87</v>
          </cell>
        </row>
        <row r="4217">
          <cell r="A4217">
            <v>606</v>
          </cell>
          <cell r="B4217">
            <v>5.62</v>
          </cell>
          <cell r="C4217">
            <v>2.86</v>
          </cell>
        </row>
        <row r="4218">
          <cell r="A4218">
            <v>607</v>
          </cell>
          <cell r="B4218">
            <v>5.62</v>
          </cell>
          <cell r="C4218">
            <v>2.86</v>
          </cell>
        </row>
        <row r="4219">
          <cell r="A4219">
            <v>607</v>
          </cell>
          <cell r="B4219">
            <v>5.61</v>
          </cell>
          <cell r="C4219">
            <v>2.86</v>
          </cell>
        </row>
        <row r="4220">
          <cell r="A4220">
            <v>607</v>
          </cell>
          <cell r="B4220">
            <v>5.61</v>
          </cell>
          <cell r="C4220">
            <v>2.86</v>
          </cell>
        </row>
        <row r="4221">
          <cell r="A4221">
            <v>607</v>
          </cell>
          <cell r="B4221">
            <v>5.6</v>
          </cell>
          <cell r="C4221">
            <v>2.86</v>
          </cell>
        </row>
        <row r="4222">
          <cell r="A4222">
            <v>607</v>
          </cell>
          <cell r="B4222">
            <v>5.6</v>
          </cell>
          <cell r="C4222">
            <v>2.86</v>
          </cell>
        </row>
        <row r="4223">
          <cell r="A4223">
            <v>607</v>
          </cell>
          <cell r="B4223">
            <v>5.6</v>
          </cell>
          <cell r="C4223">
            <v>2.85</v>
          </cell>
        </row>
        <row r="4224">
          <cell r="A4224">
            <v>607</v>
          </cell>
          <cell r="B4224">
            <v>5.59</v>
          </cell>
          <cell r="C4224">
            <v>2.85</v>
          </cell>
        </row>
        <row r="4225">
          <cell r="A4225">
            <v>608</v>
          </cell>
          <cell r="B4225">
            <v>5.59</v>
          </cell>
          <cell r="C4225">
            <v>2.85</v>
          </cell>
        </row>
        <row r="4226">
          <cell r="A4226">
            <v>608</v>
          </cell>
          <cell r="B4226">
            <v>5.59</v>
          </cell>
          <cell r="C4226">
            <v>2.85</v>
          </cell>
        </row>
        <row r="4227">
          <cell r="A4227">
            <v>608</v>
          </cell>
          <cell r="B4227">
            <v>5.58</v>
          </cell>
          <cell r="C4227">
            <v>2.85</v>
          </cell>
        </row>
        <row r="4228">
          <cell r="A4228">
            <v>608</v>
          </cell>
          <cell r="B4228">
            <v>5.58</v>
          </cell>
          <cell r="C4228">
            <v>2.84</v>
          </cell>
        </row>
        <row r="4229">
          <cell r="A4229">
            <v>608</v>
          </cell>
          <cell r="B4229">
            <v>5.58</v>
          </cell>
          <cell r="C4229">
            <v>2.84</v>
          </cell>
        </row>
        <row r="4230">
          <cell r="A4230">
            <v>608</v>
          </cell>
          <cell r="B4230">
            <v>5.57</v>
          </cell>
          <cell r="C4230">
            <v>2.84</v>
          </cell>
        </row>
        <row r="4231">
          <cell r="A4231">
            <v>608</v>
          </cell>
          <cell r="B4231">
            <v>5.57</v>
          </cell>
          <cell r="C4231">
            <v>2.84</v>
          </cell>
        </row>
        <row r="4232">
          <cell r="A4232">
            <v>609</v>
          </cell>
          <cell r="B4232">
            <v>5.57</v>
          </cell>
          <cell r="C4232">
            <v>2.84</v>
          </cell>
        </row>
        <row r="4233">
          <cell r="A4233">
            <v>609</v>
          </cell>
          <cell r="B4233">
            <v>5.56</v>
          </cell>
          <cell r="C4233">
            <v>2.83</v>
          </cell>
        </row>
        <row r="4234">
          <cell r="A4234">
            <v>609</v>
          </cell>
          <cell r="B4234">
            <v>5.56</v>
          </cell>
          <cell r="C4234">
            <v>2.83</v>
          </cell>
        </row>
        <row r="4235">
          <cell r="A4235">
            <v>609</v>
          </cell>
          <cell r="B4235">
            <v>5.55</v>
          </cell>
          <cell r="C4235">
            <v>2.83</v>
          </cell>
        </row>
        <row r="4236">
          <cell r="A4236">
            <v>609</v>
          </cell>
          <cell r="B4236">
            <v>5.55</v>
          </cell>
          <cell r="C4236">
            <v>2.83</v>
          </cell>
        </row>
        <row r="4237">
          <cell r="A4237">
            <v>609</v>
          </cell>
          <cell r="B4237">
            <v>5.55</v>
          </cell>
          <cell r="C4237">
            <v>2.83</v>
          </cell>
        </row>
        <row r="4238">
          <cell r="A4238">
            <v>609</v>
          </cell>
          <cell r="B4238">
            <v>5.54</v>
          </cell>
          <cell r="C4238">
            <v>2.83</v>
          </cell>
        </row>
        <row r="4239">
          <cell r="A4239">
            <v>610</v>
          </cell>
          <cell r="B4239">
            <v>5.54</v>
          </cell>
          <cell r="C4239">
            <v>2.82</v>
          </cell>
        </row>
        <row r="4240">
          <cell r="A4240">
            <v>610</v>
          </cell>
          <cell r="B4240">
            <v>5.54</v>
          </cell>
          <cell r="C4240">
            <v>2.82</v>
          </cell>
        </row>
        <row r="4241">
          <cell r="A4241">
            <v>610</v>
          </cell>
          <cell r="B4241">
            <v>5.53</v>
          </cell>
          <cell r="C4241">
            <v>2.82</v>
          </cell>
        </row>
        <row r="4242">
          <cell r="A4242">
            <v>610</v>
          </cell>
          <cell r="B4242">
            <v>5.53</v>
          </cell>
          <cell r="C4242">
            <v>2.82</v>
          </cell>
        </row>
        <row r="4243">
          <cell r="A4243">
            <v>610</v>
          </cell>
          <cell r="B4243">
            <v>5.53</v>
          </cell>
          <cell r="C4243">
            <v>2.82</v>
          </cell>
        </row>
        <row r="4244">
          <cell r="A4244">
            <v>610</v>
          </cell>
          <cell r="B4244">
            <v>5.52</v>
          </cell>
          <cell r="C4244">
            <v>2.81</v>
          </cell>
        </row>
        <row r="4245">
          <cell r="A4245">
            <v>610</v>
          </cell>
          <cell r="B4245">
            <v>5.52</v>
          </cell>
          <cell r="C4245">
            <v>2.81</v>
          </cell>
        </row>
        <row r="4246">
          <cell r="A4246">
            <v>611</v>
          </cell>
          <cell r="B4246">
            <v>5.52</v>
          </cell>
          <cell r="C4246">
            <v>2.81</v>
          </cell>
        </row>
        <row r="4247">
          <cell r="A4247">
            <v>611</v>
          </cell>
          <cell r="B4247">
            <v>5.51</v>
          </cell>
          <cell r="C4247">
            <v>2.81</v>
          </cell>
        </row>
        <row r="4248">
          <cell r="A4248">
            <v>611</v>
          </cell>
          <cell r="B4248">
            <v>5.51</v>
          </cell>
          <cell r="C4248">
            <v>2.81</v>
          </cell>
        </row>
        <row r="4249">
          <cell r="A4249">
            <v>611</v>
          </cell>
          <cell r="B4249">
            <v>5.5</v>
          </cell>
          <cell r="C4249">
            <v>2.81</v>
          </cell>
        </row>
        <row r="4250">
          <cell r="A4250">
            <v>611</v>
          </cell>
          <cell r="B4250">
            <v>5.5</v>
          </cell>
          <cell r="C4250">
            <v>2.8</v>
          </cell>
        </row>
        <row r="4251">
          <cell r="A4251">
            <v>611</v>
          </cell>
          <cell r="B4251">
            <v>5.5</v>
          </cell>
          <cell r="C4251">
            <v>2.8</v>
          </cell>
        </row>
        <row r="4252">
          <cell r="A4252">
            <v>611</v>
          </cell>
          <cell r="B4252">
            <v>5.49</v>
          </cell>
          <cell r="C4252">
            <v>2.8</v>
          </cell>
        </row>
        <row r="4253">
          <cell r="A4253">
            <v>612</v>
          </cell>
          <cell r="B4253">
            <v>5.49</v>
          </cell>
          <cell r="C4253">
            <v>2.8</v>
          </cell>
        </row>
        <row r="4254">
          <cell r="A4254">
            <v>612</v>
          </cell>
          <cell r="B4254">
            <v>5.49</v>
          </cell>
          <cell r="C4254">
            <v>2.8</v>
          </cell>
        </row>
        <row r="4255">
          <cell r="A4255">
            <v>612</v>
          </cell>
          <cell r="B4255">
            <v>5.48</v>
          </cell>
          <cell r="C4255">
            <v>2.8</v>
          </cell>
        </row>
        <row r="4256">
          <cell r="A4256">
            <v>612</v>
          </cell>
          <cell r="B4256">
            <v>5.48</v>
          </cell>
          <cell r="C4256">
            <v>2.79</v>
          </cell>
        </row>
        <row r="4257">
          <cell r="A4257">
            <v>612</v>
          </cell>
          <cell r="B4257">
            <v>5.48</v>
          </cell>
          <cell r="C4257">
            <v>2.79</v>
          </cell>
        </row>
        <row r="4258">
          <cell r="A4258">
            <v>612</v>
          </cell>
          <cell r="B4258">
            <v>5.47</v>
          </cell>
          <cell r="C4258">
            <v>2.79</v>
          </cell>
        </row>
        <row r="4259">
          <cell r="A4259">
            <v>612</v>
          </cell>
          <cell r="B4259">
            <v>5.47</v>
          </cell>
          <cell r="C4259">
            <v>2.79</v>
          </cell>
        </row>
        <row r="4260">
          <cell r="A4260">
            <v>613</v>
          </cell>
          <cell r="B4260">
            <v>5.47</v>
          </cell>
          <cell r="C4260">
            <v>2.79</v>
          </cell>
        </row>
        <row r="4261">
          <cell r="A4261">
            <v>613</v>
          </cell>
          <cell r="B4261">
            <v>5.46</v>
          </cell>
          <cell r="C4261">
            <v>2.78</v>
          </cell>
        </row>
        <row r="4262">
          <cell r="A4262">
            <v>613</v>
          </cell>
          <cell r="B4262">
            <v>5.46</v>
          </cell>
          <cell r="C4262">
            <v>2.78</v>
          </cell>
        </row>
        <row r="4263">
          <cell r="A4263">
            <v>613</v>
          </cell>
          <cell r="B4263">
            <v>5.46</v>
          </cell>
          <cell r="C4263">
            <v>2.78</v>
          </cell>
        </row>
        <row r="4264">
          <cell r="A4264">
            <v>613</v>
          </cell>
          <cell r="B4264">
            <v>5.45</v>
          </cell>
          <cell r="C4264">
            <v>2.78</v>
          </cell>
        </row>
        <row r="4265">
          <cell r="A4265">
            <v>613</v>
          </cell>
          <cell r="B4265">
            <v>5.45</v>
          </cell>
          <cell r="C4265">
            <v>2.78</v>
          </cell>
        </row>
        <row r="4266">
          <cell r="A4266">
            <v>613</v>
          </cell>
          <cell r="B4266">
            <v>5.44</v>
          </cell>
          <cell r="C4266">
            <v>2.78</v>
          </cell>
        </row>
        <row r="4267">
          <cell r="A4267">
            <v>614</v>
          </cell>
          <cell r="B4267">
            <v>5.44</v>
          </cell>
          <cell r="C4267">
            <v>2.77</v>
          </cell>
        </row>
        <row r="4268">
          <cell r="A4268">
            <v>614</v>
          </cell>
          <cell r="B4268">
            <v>5.44</v>
          </cell>
          <cell r="C4268">
            <v>2.77</v>
          </cell>
        </row>
        <row r="4269">
          <cell r="A4269">
            <v>614</v>
          </cell>
          <cell r="B4269">
            <v>5.43</v>
          </cell>
          <cell r="C4269">
            <v>2.77</v>
          </cell>
        </row>
        <row r="4270">
          <cell r="A4270">
            <v>614</v>
          </cell>
          <cell r="B4270">
            <v>5.43</v>
          </cell>
          <cell r="C4270">
            <v>2.77</v>
          </cell>
        </row>
        <row r="4271">
          <cell r="A4271">
            <v>614</v>
          </cell>
          <cell r="B4271">
            <v>5.43</v>
          </cell>
          <cell r="C4271">
            <v>2.77</v>
          </cell>
        </row>
        <row r="4272">
          <cell r="A4272">
            <v>614</v>
          </cell>
          <cell r="B4272">
            <v>5.42</v>
          </cell>
          <cell r="C4272">
            <v>2.76</v>
          </cell>
        </row>
        <row r="4273">
          <cell r="A4273">
            <v>614</v>
          </cell>
          <cell r="B4273">
            <v>5.42</v>
          </cell>
          <cell r="C4273">
            <v>2.76</v>
          </cell>
        </row>
        <row r="4274">
          <cell r="A4274">
            <v>615</v>
          </cell>
          <cell r="B4274">
            <v>5.42</v>
          </cell>
          <cell r="C4274">
            <v>2.76</v>
          </cell>
        </row>
        <row r="4275">
          <cell r="A4275">
            <v>615</v>
          </cell>
          <cell r="B4275">
            <v>5.41</v>
          </cell>
          <cell r="C4275">
            <v>2.76</v>
          </cell>
        </row>
        <row r="4276">
          <cell r="A4276">
            <v>615</v>
          </cell>
          <cell r="B4276">
            <v>5.41</v>
          </cell>
          <cell r="C4276">
            <v>2.76</v>
          </cell>
        </row>
        <row r="4277">
          <cell r="A4277">
            <v>615</v>
          </cell>
          <cell r="B4277">
            <v>5.41</v>
          </cell>
          <cell r="C4277">
            <v>2.76</v>
          </cell>
        </row>
        <row r="4278">
          <cell r="A4278">
            <v>615</v>
          </cell>
          <cell r="B4278">
            <v>5.4</v>
          </cell>
          <cell r="C4278">
            <v>2.75</v>
          </cell>
        </row>
        <row r="4279">
          <cell r="A4279">
            <v>615</v>
          </cell>
          <cell r="B4279">
            <v>5.4</v>
          </cell>
          <cell r="C4279">
            <v>2.75</v>
          </cell>
        </row>
        <row r="4280">
          <cell r="A4280">
            <v>615</v>
          </cell>
          <cell r="B4280">
            <v>5.4</v>
          </cell>
          <cell r="C4280">
            <v>2.75</v>
          </cell>
        </row>
        <row r="4281">
          <cell r="A4281">
            <v>616</v>
          </cell>
          <cell r="B4281">
            <v>5.39</v>
          </cell>
          <cell r="C4281">
            <v>2.75</v>
          </cell>
        </row>
        <row r="4282">
          <cell r="A4282">
            <v>616</v>
          </cell>
          <cell r="B4282">
            <v>5.39</v>
          </cell>
          <cell r="C4282">
            <v>2.75</v>
          </cell>
        </row>
        <row r="4283">
          <cell r="A4283">
            <v>616</v>
          </cell>
          <cell r="B4283">
            <v>5.39</v>
          </cell>
          <cell r="C4283">
            <v>2.75</v>
          </cell>
        </row>
        <row r="4284">
          <cell r="A4284">
            <v>616</v>
          </cell>
          <cell r="B4284">
            <v>5.38</v>
          </cell>
          <cell r="C4284">
            <v>2.74</v>
          </cell>
        </row>
        <row r="4285">
          <cell r="A4285">
            <v>616</v>
          </cell>
          <cell r="B4285">
            <v>5.38</v>
          </cell>
          <cell r="C4285">
            <v>2.74</v>
          </cell>
        </row>
        <row r="4286">
          <cell r="A4286">
            <v>616</v>
          </cell>
          <cell r="B4286">
            <v>5.37</v>
          </cell>
          <cell r="C4286">
            <v>2.74</v>
          </cell>
        </row>
        <row r="4287">
          <cell r="A4287">
            <v>616</v>
          </cell>
          <cell r="B4287">
            <v>5.37</v>
          </cell>
          <cell r="C4287">
            <v>2.74</v>
          </cell>
        </row>
        <row r="4288">
          <cell r="A4288">
            <v>617</v>
          </cell>
          <cell r="B4288">
            <v>5.37</v>
          </cell>
          <cell r="C4288">
            <v>2.74</v>
          </cell>
        </row>
        <row r="4289">
          <cell r="A4289">
            <v>617</v>
          </cell>
          <cell r="B4289">
            <v>5.36</v>
          </cell>
          <cell r="C4289">
            <v>2.73</v>
          </cell>
        </row>
        <row r="4290">
          <cell r="A4290">
            <v>617</v>
          </cell>
          <cell r="B4290">
            <v>5.36</v>
          </cell>
          <cell r="C4290">
            <v>2.73</v>
          </cell>
        </row>
        <row r="4291">
          <cell r="A4291">
            <v>617</v>
          </cell>
          <cell r="B4291">
            <v>5.36</v>
          </cell>
          <cell r="C4291">
            <v>2.73</v>
          </cell>
        </row>
        <row r="4292">
          <cell r="A4292">
            <v>617</v>
          </cell>
          <cell r="B4292">
            <v>5.35</v>
          </cell>
          <cell r="C4292">
            <v>2.73</v>
          </cell>
        </row>
        <row r="4293">
          <cell r="A4293">
            <v>617</v>
          </cell>
          <cell r="B4293">
            <v>5.35</v>
          </cell>
          <cell r="C4293">
            <v>2.73</v>
          </cell>
        </row>
        <row r="4294">
          <cell r="A4294">
            <v>617</v>
          </cell>
          <cell r="B4294">
            <v>5.35</v>
          </cell>
          <cell r="C4294">
            <v>2.73</v>
          </cell>
        </row>
        <row r="4295">
          <cell r="A4295">
            <v>618</v>
          </cell>
          <cell r="B4295">
            <v>5.34</v>
          </cell>
          <cell r="C4295">
            <v>2.72</v>
          </cell>
        </row>
        <row r="4296">
          <cell r="A4296">
            <v>618</v>
          </cell>
          <cell r="B4296">
            <v>5.34</v>
          </cell>
          <cell r="C4296">
            <v>2.72</v>
          </cell>
        </row>
        <row r="4297">
          <cell r="A4297">
            <v>618</v>
          </cell>
          <cell r="B4297">
            <v>5.34</v>
          </cell>
          <cell r="C4297">
            <v>2.72</v>
          </cell>
        </row>
        <row r="4298">
          <cell r="A4298">
            <v>618</v>
          </cell>
          <cell r="B4298">
            <v>5.33</v>
          </cell>
          <cell r="C4298">
            <v>2.72</v>
          </cell>
        </row>
        <row r="4299">
          <cell r="A4299">
            <v>618</v>
          </cell>
          <cell r="B4299">
            <v>5.33</v>
          </cell>
          <cell r="C4299">
            <v>2.72</v>
          </cell>
        </row>
        <row r="4300">
          <cell r="A4300">
            <v>618</v>
          </cell>
          <cell r="B4300">
            <v>5.33</v>
          </cell>
          <cell r="C4300">
            <v>2.72</v>
          </cell>
        </row>
        <row r="4301">
          <cell r="A4301">
            <v>618</v>
          </cell>
          <cell r="B4301">
            <v>5.32</v>
          </cell>
          <cell r="C4301">
            <v>2.71</v>
          </cell>
        </row>
        <row r="4302">
          <cell r="A4302">
            <v>619</v>
          </cell>
          <cell r="B4302">
            <v>5.32</v>
          </cell>
          <cell r="C4302">
            <v>2.71</v>
          </cell>
        </row>
        <row r="4303">
          <cell r="A4303">
            <v>619</v>
          </cell>
          <cell r="B4303">
            <v>5.32</v>
          </cell>
          <cell r="C4303">
            <v>2.71</v>
          </cell>
        </row>
        <row r="4304">
          <cell r="A4304">
            <v>619</v>
          </cell>
          <cell r="B4304">
            <v>5.31</v>
          </cell>
          <cell r="C4304">
            <v>2.71</v>
          </cell>
        </row>
        <row r="4305">
          <cell r="A4305">
            <v>619</v>
          </cell>
          <cell r="B4305">
            <v>5.31</v>
          </cell>
          <cell r="C4305">
            <v>2.71</v>
          </cell>
        </row>
        <row r="4306">
          <cell r="A4306">
            <v>619</v>
          </cell>
          <cell r="B4306">
            <v>5.31</v>
          </cell>
          <cell r="C4306">
            <v>2.7</v>
          </cell>
        </row>
        <row r="4307">
          <cell r="A4307">
            <v>619</v>
          </cell>
          <cell r="B4307">
            <v>5.3</v>
          </cell>
          <cell r="C4307">
            <v>2.7</v>
          </cell>
        </row>
        <row r="4308">
          <cell r="A4308">
            <v>619</v>
          </cell>
          <cell r="B4308">
            <v>5.3</v>
          </cell>
          <cell r="C4308">
            <v>2.7</v>
          </cell>
        </row>
        <row r="4309">
          <cell r="A4309">
            <v>620</v>
          </cell>
          <cell r="B4309">
            <v>5.3</v>
          </cell>
          <cell r="C4309">
            <v>2.7</v>
          </cell>
        </row>
        <row r="4310">
          <cell r="A4310">
            <v>620</v>
          </cell>
          <cell r="B4310">
            <v>5.29</v>
          </cell>
          <cell r="C4310">
            <v>2.7</v>
          </cell>
        </row>
        <row r="4311">
          <cell r="A4311">
            <v>620</v>
          </cell>
          <cell r="B4311">
            <v>5.29</v>
          </cell>
          <cell r="C4311">
            <v>2.7</v>
          </cell>
        </row>
        <row r="4312">
          <cell r="A4312">
            <v>620</v>
          </cell>
          <cell r="B4312">
            <v>5.29</v>
          </cell>
          <cell r="C4312">
            <v>2.69</v>
          </cell>
        </row>
        <row r="4313">
          <cell r="A4313">
            <v>620</v>
          </cell>
          <cell r="B4313">
            <v>5.28</v>
          </cell>
          <cell r="C4313">
            <v>2.69</v>
          </cell>
        </row>
        <row r="4314">
          <cell r="A4314">
            <v>620</v>
          </cell>
          <cell r="B4314">
            <v>5.28</v>
          </cell>
          <cell r="C4314">
            <v>2.69</v>
          </cell>
        </row>
        <row r="4315">
          <cell r="A4315">
            <v>620</v>
          </cell>
          <cell r="B4315">
            <v>5.28</v>
          </cell>
          <cell r="C4315">
            <v>2.69</v>
          </cell>
        </row>
        <row r="4316">
          <cell r="A4316">
            <v>621</v>
          </cell>
          <cell r="B4316">
            <v>5.27</v>
          </cell>
          <cell r="C4316">
            <v>2.69</v>
          </cell>
        </row>
        <row r="4317">
          <cell r="A4317">
            <v>621</v>
          </cell>
          <cell r="B4317">
            <v>5.27</v>
          </cell>
          <cell r="C4317">
            <v>2.69</v>
          </cell>
        </row>
        <row r="4318">
          <cell r="A4318">
            <v>621</v>
          </cell>
          <cell r="B4318">
            <v>5.27</v>
          </cell>
          <cell r="C4318">
            <v>2.68</v>
          </cell>
        </row>
        <row r="4319">
          <cell r="A4319">
            <v>621</v>
          </cell>
          <cell r="B4319">
            <v>5.26</v>
          </cell>
          <cell r="C4319">
            <v>2.68</v>
          </cell>
        </row>
        <row r="4320">
          <cell r="A4320">
            <v>621</v>
          </cell>
          <cell r="B4320">
            <v>5.26</v>
          </cell>
          <cell r="C4320">
            <v>2.68</v>
          </cell>
        </row>
        <row r="4321">
          <cell r="A4321">
            <v>621</v>
          </cell>
          <cell r="B4321">
            <v>5.26</v>
          </cell>
          <cell r="C4321">
            <v>2.68</v>
          </cell>
        </row>
        <row r="4322">
          <cell r="A4322">
            <v>622</v>
          </cell>
          <cell r="B4322">
            <v>5.25</v>
          </cell>
          <cell r="C4322">
            <v>2.68</v>
          </cell>
        </row>
        <row r="4323">
          <cell r="A4323">
            <v>622</v>
          </cell>
          <cell r="B4323">
            <v>5.25</v>
          </cell>
          <cell r="C4323">
            <v>2.68</v>
          </cell>
        </row>
        <row r="4324">
          <cell r="A4324">
            <v>622</v>
          </cell>
          <cell r="B4324">
            <v>5.24</v>
          </cell>
          <cell r="C4324">
            <v>2.67</v>
          </cell>
        </row>
        <row r="4325">
          <cell r="A4325">
            <v>622</v>
          </cell>
          <cell r="B4325">
            <v>5.24</v>
          </cell>
          <cell r="C4325">
            <v>2.67</v>
          </cell>
        </row>
        <row r="4326">
          <cell r="A4326">
            <v>622</v>
          </cell>
          <cell r="B4326">
            <v>5.24</v>
          </cell>
          <cell r="C4326">
            <v>2.67</v>
          </cell>
        </row>
        <row r="4327">
          <cell r="A4327">
            <v>622</v>
          </cell>
          <cell r="B4327">
            <v>5.23</v>
          </cell>
          <cell r="C4327">
            <v>2.67</v>
          </cell>
        </row>
        <row r="4328">
          <cell r="A4328">
            <v>622</v>
          </cell>
          <cell r="B4328">
            <v>5.23</v>
          </cell>
          <cell r="C4328">
            <v>2.67</v>
          </cell>
        </row>
        <row r="4329">
          <cell r="A4329">
            <v>623</v>
          </cell>
          <cell r="B4329">
            <v>5.23</v>
          </cell>
          <cell r="C4329">
            <v>2.67</v>
          </cell>
        </row>
        <row r="4330">
          <cell r="A4330">
            <v>623</v>
          </cell>
          <cell r="B4330">
            <v>5.22</v>
          </cell>
          <cell r="C4330">
            <v>2.66</v>
          </cell>
        </row>
        <row r="4331">
          <cell r="A4331">
            <v>623</v>
          </cell>
          <cell r="B4331">
            <v>5.22</v>
          </cell>
          <cell r="C4331">
            <v>2.66</v>
          </cell>
        </row>
        <row r="4332">
          <cell r="A4332">
            <v>623</v>
          </cell>
          <cell r="B4332">
            <v>5.22</v>
          </cell>
          <cell r="C4332">
            <v>2.66</v>
          </cell>
        </row>
        <row r="4333">
          <cell r="A4333">
            <v>623</v>
          </cell>
          <cell r="B4333">
            <v>5.21</v>
          </cell>
          <cell r="C4333">
            <v>2.66</v>
          </cell>
        </row>
        <row r="4334">
          <cell r="A4334">
            <v>623</v>
          </cell>
          <cell r="B4334">
            <v>5.21</v>
          </cell>
          <cell r="C4334">
            <v>2.66</v>
          </cell>
        </row>
        <row r="4335">
          <cell r="A4335">
            <v>623</v>
          </cell>
          <cell r="B4335">
            <v>5.21</v>
          </cell>
          <cell r="C4335">
            <v>2.65</v>
          </cell>
        </row>
        <row r="4336">
          <cell r="A4336">
            <v>624</v>
          </cell>
          <cell r="B4336">
            <v>5.2</v>
          </cell>
          <cell r="C4336">
            <v>2.65</v>
          </cell>
        </row>
        <row r="4337">
          <cell r="A4337">
            <v>624</v>
          </cell>
          <cell r="B4337">
            <v>5.2</v>
          </cell>
          <cell r="C4337">
            <v>2.65</v>
          </cell>
        </row>
        <row r="4338">
          <cell r="A4338">
            <v>624</v>
          </cell>
          <cell r="B4338">
            <v>5.2</v>
          </cell>
          <cell r="C4338">
            <v>2.65</v>
          </cell>
        </row>
        <row r="4339">
          <cell r="A4339">
            <v>624</v>
          </cell>
          <cell r="B4339">
            <v>5.19</v>
          </cell>
          <cell r="C4339">
            <v>2.65</v>
          </cell>
        </row>
        <row r="4340">
          <cell r="A4340">
            <v>624</v>
          </cell>
          <cell r="B4340">
            <v>5.19</v>
          </cell>
          <cell r="C4340">
            <v>2.65</v>
          </cell>
        </row>
        <row r="4341">
          <cell r="A4341">
            <v>624</v>
          </cell>
          <cell r="B4341">
            <v>5.19</v>
          </cell>
          <cell r="C4341">
            <v>2.64</v>
          </cell>
        </row>
        <row r="4342">
          <cell r="A4342">
            <v>624</v>
          </cell>
          <cell r="B4342">
            <v>5.18</v>
          </cell>
          <cell r="C4342">
            <v>2.64</v>
          </cell>
        </row>
        <row r="4343">
          <cell r="A4343">
            <v>625</v>
          </cell>
          <cell r="B4343">
            <v>5.18</v>
          </cell>
          <cell r="C4343">
            <v>2.64</v>
          </cell>
        </row>
        <row r="4344">
          <cell r="A4344">
            <v>625</v>
          </cell>
          <cell r="B4344">
            <v>5.18</v>
          </cell>
          <cell r="C4344">
            <v>2.64</v>
          </cell>
        </row>
        <row r="4345">
          <cell r="A4345">
            <v>625</v>
          </cell>
          <cell r="B4345">
            <v>5.17</v>
          </cell>
          <cell r="C4345">
            <v>2.64</v>
          </cell>
        </row>
        <row r="4346">
          <cell r="A4346">
            <v>625</v>
          </cell>
          <cell r="B4346">
            <v>5.17</v>
          </cell>
          <cell r="C4346">
            <v>2.64</v>
          </cell>
        </row>
        <row r="4347">
          <cell r="A4347">
            <v>625</v>
          </cell>
          <cell r="B4347">
            <v>5.17</v>
          </cell>
          <cell r="C4347">
            <v>2.63</v>
          </cell>
        </row>
        <row r="4348">
          <cell r="A4348">
            <v>625</v>
          </cell>
          <cell r="B4348">
            <v>5.16</v>
          </cell>
          <cell r="C4348">
            <v>2.63</v>
          </cell>
        </row>
        <row r="4349">
          <cell r="A4349">
            <v>625</v>
          </cell>
          <cell r="B4349">
            <v>5.16</v>
          </cell>
          <cell r="C4349">
            <v>2.63</v>
          </cell>
        </row>
        <row r="4350">
          <cell r="A4350">
            <v>626</v>
          </cell>
          <cell r="B4350">
            <v>5.16</v>
          </cell>
          <cell r="C4350">
            <v>2.63</v>
          </cell>
        </row>
        <row r="4351">
          <cell r="A4351">
            <v>626</v>
          </cell>
          <cell r="B4351">
            <v>5.15</v>
          </cell>
          <cell r="C4351">
            <v>2.63</v>
          </cell>
        </row>
        <row r="4352">
          <cell r="A4352">
            <v>626</v>
          </cell>
          <cell r="B4352">
            <v>5.15</v>
          </cell>
          <cell r="C4352">
            <v>2.63</v>
          </cell>
        </row>
        <row r="4353">
          <cell r="A4353">
            <v>626</v>
          </cell>
          <cell r="B4353">
            <v>5.15</v>
          </cell>
          <cell r="C4353">
            <v>2.62</v>
          </cell>
        </row>
        <row r="4354">
          <cell r="A4354">
            <v>626</v>
          </cell>
          <cell r="B4354">
            <v>5.14</v>
          </cell>
          <cell r="C4354">
            <v>2.62</v>
          </cell>
        </row>
        <row r="4355">
          <cell r="A4355">
            <v>626</v>
          </cell>
          <cell r="B4355">
            <v>5.14</v>
          </cell>
          <cell r="C4355">
            <v>2.62</v>
          </cell>
        </row>
        <row r="4356">
          <cell r="A4356">
            <v>626</v>
          </cell>
          <cell r="B4356">
            <v>5.14</v>
          </cell>
          <cell r="C4356">
            <v>2.62</v>
          </cell>
        </row>
        <row r="4357">
          <cell r="A4357">
            <v>627</v>
          </cell>
          <cell r="B4357">
            <v>5.13</v>
          </cell>
          <cell r="C4357">
            <v>2.62</v>
          </cell>
        </row>
        <row r="4358">
          <cell r="A4358">
            <v>627</v>
          </cell>
          <cell r="B4358">
            <v>5.13</v>
          </cell>
          <cell r="C4358">
            <v>2.62</v>
          </cell>
        </row>
        <row r="4359">
          <cell r="A4359">
            <v>627</v>
          </cell>
          <cell r="B4359">
            <v>5.13</v>
          </cell>
          <cell r="C4359">
            <v>2.61</v>
          </cell>
        </row>
        <row r="4360">
          <cell r="A4360">
            <v>627</v>
          </cell>
          <cell r="B4360">
            <v>5.12</v>
          </cell>
          <cell r="C4360">
            <v>2.61</v>
          </cell>
        </row>
        <row r="4361">
          <cell r="A4361">
            <v>627</v>
          </cell>
          <cell r="B4361">
            <v>5.12</v>
          </cell>
          <cell r="C4361">
            <v>2.61</v>
          </cell>
        </row>
        <row r="4362">
          <cell r="A4362">
            <v>627</v>
          </cell>
          <cell r="B4362">
            <v>5.12</v>
          </cell>
          <cell r="C4362">
            <v>2.61</v>
          </cell>
        </row>
        <row r="4363">
          <cell r="A4363">
            <v>627</v>
          </cell>
          <cell r="B4363">
            <v>5.1100000000000003</v>
          </cell>
          <cell r="C4363">
            <v>2.61</v>
          </cell>
        </row>
        <row r="4364">
          <cell r="A4364">
            <v>628</v>
          </cell>
          <cell r="B4364">
            <v>5.1100000000000003</v>
          </cell>
          <cell r="C4364">
            <v>2.61</v>
          </cell>
        </row>
        <row r="4365">
          <cell r="A4365">
            <v>628</v>
          </cell>
          <cell r="B4365">
            <v>5.1100000000000003</v>
          </cell>
          <cell r="C4365">
            <v>2.6</v>
          </cell>
        </row>
        <row r="4366">
          <cell r="A4366">
            <v>628</v>
          </cell>
          <cell r="B4366">
            <v>5.1100000000000003</v>
          </cell>
          <cell r="C4366">
            <v>2.6</v>
          </cell>
        </row>
        <row r="4367">
          <cell r="A4367">
            <v>628</v>
          </cell>
          <cell r="B4367">
            <v>5.0999999999999996</v>
          </cell>
          <cell r="C4367">
            <v>2.6</v>
          </cell>
        </row>
        <row r="4368">
          <cell r="A4368">
            <v>628</v>
          </cell>
          <cell r="B4368">
            <v>5.0999999999999996</v>
          </cell>
          <cell r="C4368">
            <v>2.6</v>
          </cell>
        </row>
        <row r="4369">
          <cell r="A4369">
            <v>628</v>
          </cell>
          <cell r="B4369">
            <v>5.0999999999999996</v>
          </cell>
          <cell r="C4369">
            <v>2.6</v>
          </cell>
        </row>
        <row r="4370">
          <cell r="A4370">
            <v>628</v>
          </cell>
          <cell r="B4370">
            <v>5.09</v>
          </cell>
          <cell r="C4370">
            <v>2.6</v>
          </cell>
        </row>
        <row r="4371">
          <cell r="A4371">
            <v>629</v>
          </cell>
          <cell r="B4371">
            <v>5.09</v>
          </cell>
          <cell r="C4371">
            <v>2.59</v>
          </cell>
        </row>
        <row r="4372">
          <cell r="A4372">
            <v>629</v>
          </cell>
          <cell r="B4372">
            <v>5.09</v>
          </cell>
          <cell r="C4372">
            <v>2.59</v>
          </cell>
        </row>
        <row r="4373">
          <cell r="A4373">
            <v>629</v>
          </cell>
          <cell r="B4373">
            <v>5.08</v>
          </cell>
          <cell r="C4373">
            <v>2.59</v>
          </cell>
        </row>
        <row r="4374">
          <cell r="A4374">
            <v>629</v>
          </cell>
          <cell r="B4374">
            <v>5.08</v>
          </cell>
          <cell r="C4374">
            <v>2.59</v>
          </cell>
        </row>
        <row r="4375">
          <cell r="A4375">
            <v>629</v>
          </cell>
          <cell r="B4375">
            <v>5.08</v>
          </cell>
          <cell r="C4375">
            <v>2.59</v>
          </cell>
        </row>
        <row r="4376">
          <cell r="A4376">
            <v>629</v>
          </cell>
          <cell r="B4376">
            <v>5.07</v>
          </cell>
          <cell r="C4376">
            <v>2.59</v>
          </cell>
        </row>
        <row r="4377">
          <cell r="A4377">
            <v>629</v>
          </cell>
          <cell r="B4377">
            <v>5.07</v>
          </cell>
          <cell r="C4377">
            <v>2.58</v>
          </cell>
        </row>
        <row r="4378">
          <cell r="A4378">
            <v>630</v>
          </cell>
          <cell r="B4378">
            <v>5.07</v>
          </cell>
          <cell r="C4378">
            <v>2.58</v>
          </cell>
        </row>
        <row r="4379">
          <cell r="A4379">
            <v>630</v>
          </cell>
          <cell r="B4379">
            <v>5.0599999999999996</v>
          </cell>
          <cell r="C4379">
            <v>2.58</v>
          </cell>
        </row>
        <row r="4380">
          <cell r="A4380">
            <v>630</v>
          </cell>
          <cell r="B4380">
            <v>5.0599999999999996</v>
          </cell>
          <cell r="C4380">
            <v>2.58</v>
          </cell>
        </row>
        <row r="4381">
          <cell r="A4381">
            <v>630</v>
          </cell>
          <cell r="B4381">
            <v>5.0599999999999996</v>
          </cell>
          <cell r="C4381">
            <v>2.58</v>
          </cell>
        </row>
        <row r="4382">
          <cell r="A4382">
            <v>630</v>
          </cell>
          <cell r="B4382">
            <v>5.05</v>
          </cell>
          <cell r="C4382">
            <v>2.58</v>
          </cell>
        </row>
        <row r="4383">
          <cell r="A4383">
            <v>630</v>
          </cell>
          <cell r="B4383">
            <v>5.05</v>
          </cell>
          <cell r="C4383">
            <v>2.57</v>
          </cell>
        </row>
        <row r="4384">
          <cell r="A4384">
            <v>630</v>
          </cell>
          <cell r="B4384">
            <v>5.05</v>
          </cell>
          <cell r="C4384">
            <v>2.57</v>
          </cell>
        </row>
        <row r="4385">
          <cell r="A4385">
            <v>631</v>
          </cell>
          <cell r="B4385">
            <v>5.04</v>
          </cell>
          <cell r="C4385">
            <v>2.57</v>
          </cell>
        </row>
        <row r="4386">
          <cell r="A4386">
            <v>631</v>
          </cell>
          <cell r="B4386">
            <v>5.04</v>
          </cell>
          <cell r="C4386">
            <v>2.57</v>
          </cell>
        </row>
        <row r="4387">
          <cell r="A4387">
            <v>631</v>
          </cell>
          <cell r="B4387">
            <v>5.04</v>
          </cell>
          <cell r="C4387">
            <v>2.57</v>
          </cell>
        </row>
        <row r="4388">
          <cell r="A4388">
            <v>631</v>
          </cell>
          <cell r="B4388">
            <v>5.03</v>
          </cell>
          <cell r="C4388">
            <v>2.57</v>
          </cell>
        </row>
        <row r="4389">
          <cell r="A4389">
            <v>631</v>
          </cell>
          <cell r="B4389">
            <v>5.03</v>
          </cell>
          <cell r="C4389">
            <v>2.56</v>
          </cell>
        </row>
        <row r="4390">
          <cell r="A4390">
            <v>631</v>
          </cell>
          <cell r="B4390">
            <v>5.03</v>
          </cell>
          <cell r="C4390">
            <v>2.56</v>
          </cell>
        </row>
        <row r="4391">
          <cell r="A4391">
            <v>631</v>
          </cell>
          <cell r="B4391">
            <v>5.0199999999999996</v>
          </cell>
          <cell r="C4391">
            <v>2.56</v>
          </cell>
        </row>
        <row r="4392">
          <cell r="A4392">
            <v>632</v>
          </cell>
          <cell r="B4392">
            <v>5.0199999999999996</v>
          </cell>
          <cell r="C4392">
            <v>2.56</v>
          </cell>
        </row>
        <row r="4393">
          <cell r="A4393">
            <v>632</v>
          </cell>
          <cell r="B4393">
            <v>5.0199999999999996</v>
          </cell>
          <cell r="C4393">
            <v>2.56</v>
          </cell>
        </row>
        <row r="4394">
          <cell r="A4394">
            <v>632</v>
          </cell>
          <cell r="B4394">
            <v>5.01</v>
          </cell>
          <cell r="C4394">
            <v>2.56</v>
          </cell>
        </row>
        <row r="4395">
          <cell r="A4395">
            <v>632</v>
          </cell>
          <cell r="B4395">
            <v>5.01</v>
          </cell>
          <cell r="C4395">
            <v>2.5499999999999998</v>
          </cell>
        </row>
        <row r="4396">
          <cell r="A4396">
            <v>632</v>
          </cell>
          <cell r="B4396">
            <v>5.01</v>
          </cell>
          <cell r="C4396">
            <v>2.5499999999999998</v>
          </cell>
        </row>
        <row r="4397">
          <cell r="A4397">
            <v>632</v>
          </cell>
          <cell r="B4397">
            <v>5</v>
          </cell>
          <cell r="C4397">
            <v>2.5499999999999998</v>
          </cell>
        </row>
        <row r="4398">
          <cell r="A4398">
            <v>632</v>
          </cell>
          <cell r="B4398">
            <v>5</v>
          </cell>
          <cell r="C4398">
            <v>2.5499999999999998</v>
          </cell>
        </row>
        <row r="4399">
          <cell r="A4399">
            <v>633</v>
          </cell>
          <cell r="B4399">
            <v>5</v>
          </cell>
          <cell r="C4399">
            <v>2.5499999999999998</v>
          </cell>
        </row>
        <row r="4400">
          <cell r="A4400">
            <v>633</v>
          </cell>
          <cell r="B4400">
            <v>4.99</v>
          </cell>
          <cell r="C4400">
            <v>2.5499999999999998</v>
          </cell>
        </row>
        <row r="4401">
          <cell r="A4401">
            <v>633</v>
          </cell>
          <cell r="B4401">
            <v>4.99</v>
          </cell>
          <cell r="C4401">
            <v>2.54</v>
          </cell>
        </row>
        <row r="4402">
          <cell r="A4402">
            <v>633</v>
          </cell>
          <cell r="B4402">
            <v>4.99</v>
          </cell>
          <cell r="C4402">
            <v>2.54</v>
          </cell>
        </row>
        <row r="4403">
          <cell r="A4403">
            <v>633</v>
          </cell>
          <cell r="B4403">
            <v>4.9800000000000004</v>
          </cell>
          <cell r="C4403">
            <v>2.54</v>
          </cell>
        </row>
        <row r="4404">
          <cell r="A4404">
            <v>633</v>
          </cell>
          <cell r="B4404">
            <v>4.9800000000000004</v>
          </cell>
          <cell r="C4404">
            <v>2.54</v>
          </cell>
        </row>
        <row r="4405">
          <cell r="A4405">
            <v>633</v>
          </cell>
          <cell r="B4405">
            <v>4.9800000000000004</v>
          </cell>
          <cell r="C4405">
            <v>2.54</v>
          </cell>
        </row>
        <row r="4406">
          <cell r="A4406">
            <v>634</v>
          </cell>
          <cell r="B4406">
            <v>4.9800000000000004</v>
          </cell>
          <cell r="C4406">
            <v>2.54</v>
          </cell>
        </row>
        <row r="4407">
          <cell r="A4407">
            <v>634</v>
          </cell>
          <cell r="B4407">
            <v>4.97</v>
          </cell>
          <cell r="C4407">
            <v>2.5299999999999998</v>
          </cell>
        </row>
        <row r="4408">
          <cell r="A4408">
            <v>634</v>
          </cell>
          <cell r="B4408">
            <v>4.97</v>
          </cell>
          <cell r="C4408">
            <v>2.5299999999999998</v>
          </cell>
        </row>
        <row r="4409">
          <cell r="A4409">
            <v>634</v>
          </cell>
          <cell r="B4409">
            <v>4.97</v>
          </cell>
          <cell r="C4409">
            <v>2.5299999999999998</v>
          </cell>
        </row>
        <row r="4410">
          <cell r="A4410">
            <v>634</v>
          </cell>
          <cell r="B4410">
            <v>4.96</v>
          </cell>
          <cell r="C4410">
            <v>2.5299999999999998</v>
          </cell>
        </row>
        <row r="4411">
          <cell r="A4411">
            <v>634</v>
          </cell>
          <cell r="B4411">
            <v>4.96</v>
          </cell>
          <cell r="C4411">
            <v>2.5299999999999998</v>
          </cell>
        </row>
        <row r="4412">
          <cell r="A4412">
            <v>634</v>
          </cell>
          <cell r="B4412">
            <v>4.96</v>
          </cell>
          <cell r="C4412">
            <v>2.5299999999999998</v>
          </cell>
        </row>
        <row r="4413">
          <cell r="A4413">
            <v>635</v>
          </cell>
          <cell r="B4413">
            <v>4.95</v>
          </cell>
          <cell r="C4413">
            <v>2.52</v>
          </cell>
        </row>
        <row r="4414">
          <cell r="A4414">
            <v>635</v>
          </cell>
          <cell r="B4414">
            <v>4.95</v>
          </cell>
          <cell r="C4414">
            <v>2.52</v>
          </cell>
        </row>
        <row r="4415">
          <cell r="A4415">
            <v>635</v>
          </cell>
          <cell r="B4415">
            <v>4.95</v>
          </cell>
          <cell r="C4415">
            <v>2.52</v>
          </cell>
        </row>
        <row r="4416">
          <cell r="A4416">
            <v>635</v>
          </cell>
          <cell r="B4416">
            <v>4.9400000000000004</v>
          </cell>
          <cell r="C4416">
            <v>2.52</v>
          </cell>
        </row>
        <row r="4417">
          <cell r="A4417">
            <v>635</v>
          </cell>
          <cell r="B4417">
            <v>4.9400000000000004</v>
          </cell>
          <cell r="C4417">
            <v>2.52</v>
          </cell>
        </row>
        <row r="4418">
          <cell r="A4418">
            <v>635</v>
          </cell>
          <cell r="B4418">
            <v>4.9400000000000004</v>
          </cell>
          <cell r="C4418">
            <v>2.52</v>
          </cell>
        </row>
        <row r="4419">
          <cell r="A4419">
            <v>635</v>
          </cell>
          <cell r="B4419">
            <v>4.93</v>
          </cell>
          <cell r="C4419">
            <v>2.52</v>
          </cell>
        </row>
        <row r="4420">
          <cell r="A4420">
            <v>636</v>
          </cell>
          <cell r="B4420">
            <v>4.93</v>
          </cell>
          <cell r="C4420">
            <v>2.5099999999999998</v>
          </cell>
        </row>
        <row r="4421">
          <cell r="A4421">
            <v>636</v>
          </cell>
          <cell r="B4421">
            <v>4.93</v>
          </cell>
          <cell r="C4421">
            <v>2.5099999999999998</v>
          </cell>
        </row>
        <row r="4422">
          <cell r="A4422">
            <v>636</v>
          </cell>
          <cell r="B4422">
            <v>4.92</v>
          </cell>
          <cell r="C4422">
            <v>2.5099999999999998</v>
          </cell>
        </row>
        <row r="4423">
          <cell r="A4423">
            <v>636</v>
          </cell>
          <cell r="B4423">
            <v>4.92</v>
          </cell>
          <cell r="C4423">
            <v>2.5099999999999998</v>
          </cell>
        </row>
        <row r="4424">
          <cell r="A4424">
            <v>636</v>
          </cell>
          <cell r="B4424">
            <v>4.92</v>
          </cell>
          <cell r="C4424">
            <v>2.5099999999999998</v>
          </cell>
        </row>
        <row r="4425">
          <cell r="A4425">
            <v>636</v>
          </cell>
          <cell r="B4425">
            <v>4.91</v>
          </cell>
          <cell r="C4425">
            <v>2.5099999999999998</v>
          </cell>
        </row>
        <row r="4426">
          <cell r="A4426">
            <v>636</v>
          </cell>
          <cell r="B4426">
            <v>4.91</v>
          </cell>
          <cell r="C4426">
            <v>2.5</v>
          </cell>
        </row>
        <row r="4427">
          <cell r="A4427">
            <v>637</v>
          </cell>
          <cell r="B4427">
            <v>4.91</v>
          </cell>
          <cell r="C4427">
            <v>2.5</v>
          </cell>
        </row>
        <row r="4428">
          <cell r="A4428">
            <v>637</v>
          </cell>
          <cell r="B4428">
            <v>4.91</v>
          </cell>
          <cell r="C4428">
            <v>2.5</v>
          </cell>
        </row>
        <row r="4429">
          <cell r="A4429">
            <v>637</v>
          </cell>
          <cell r="B4429">
            <v>4.9000000000000004</v>
          </cell>
          <cell r="C4429">
            <v>2.5</v>
          </cell>
        </row>
        <row r="4430">
          <cell r="A4430">
            <v>637</v>
          </cell>
          <cell r="B4430">
            <v>4.9000000000000004</v>
          </cell>
          <cell r="C4430">
            <v>2.5</v>
          </cell>
        </row>
        <row r="4431">
          <cell r="A4431">
            <v>637</v>
          </cell>
          <cell r="B4431">
            <v>4.9000000000000004</v>
          </cell>
          <cell r="C4431">
            <v>2.5</v>
          </cell>
        </row>
        <row r="4432">
          <cell r="A4432">
            <v>637</v>
          </cell>
          <cell r="B4432">
            <v>4.8899999999999997</v>
          </cell>
          <cell r="C4432">
            <v>2.4900000000000002</v>
          </cell>
        </row>
        <row r="4433">
          <cell r="A4433">
            <v>637</v>
          </cell>
          <cell r="B4433">
            <v>4.8899999999999997</v>
          </cell>
          <cell r="C4433">
            <v>2.4900000000000002</v>
          </cell>
        </row>
        <row r="4434">
          <cell r="A4434">
            <v>638</v>
          </cell>
          <cell r="B4434">
            <v>4.8899999999999997</v>
          </cell>
          <cell r="C4434">
            <v>2.4900000000000002</v>
          </cell>
        </row>
        <row r="4435">
          <cell r="A4435">
            <v>638</v>
          </cell>
          <cell r="B4435">
            <v>4.88</v>
          </cell>
          <cell r="C4435">
            <v>2.4900000000000002</v>
          </cell>
        </row>
        <row r="4436">
          <cell r="A4436">
            <v>638</v>
          </cell>
          <cell r="B4436">
            <v>4.88</v>
          </cell>
          <cell r="C4436">
            <v>2.4900000000000002</v>
          </cell>
        </row>
        <row r="4437">
          <cell r="A4437">
            <v>638</v>
          </cell>
          <cell r="B4437">
            <v>4.88</v>
          </cell>
          <cell r="C4437">
            <v>2.4900000000000002</v>
          </cell>
        </row>
        <row r="4438">
          <cell r="A4438">
            <v>638</v>
          </cell>
          <cell r="B4438">
            <v>4.87</v>
          </cell>
          <cell r="C4438">
            <v>2.48</v>
          </cell>
        </row>
        <row r="4439">
          <cell r="A4439">
            <v>638</v>
          </cell>
          <cell r="B4439">
            <v>4.87</v>
          </cell>
          <cell r="C4439">
            <v>2.48</v>
          </cell>
        </row>
        <row r="4440">
          <cell r="A4440">
            <v>638</v>
          </cell>
          <cell r="B4440">
            <v>4.87</v>
          </cell>
          <cell r="C4440">
            <v>2.48</v>
          </cell>
        </row>
        <row r="4441">
          <cell r="A4441">
            <v>639</v>
          </cell>
          <cell r="B4441">
            <v>4.8600000000000003</v>
          </cell>
          <cell r="C4441">
            <v>2.48</v>
          </cell>
        </row>
        <row r="4442">
          <cell r="A4442">
            <v>639</v>
          </cell>
          <cell r="B4442">
            <v>4.8600000000000003</v>
          </cell>
          <cell r="C4442">
            <v>2.48</v>
          </cell>
        </row>
        <row r="4443">
          <cell r="A4443">
            <v>639</v>
          </cell>
          <cell r="B4443">
            <v>4.8600000000000003</v>
          </cell>
          <cell r="C4443">
            <v>2.48</v>
          </cell>
        </row>
        <row r="4444">
          <cell r="A4444">
            <v>639</v>
          </cell>
          <cell r="B4444">
            <v>4.8600000000000003</v>
          </cell>
          <cell r="C4444">
            <v>2.4700000000000002</v>
          </cell>
        </row>
        <row r="4445">
          <cell r="A4445">
            <v>639</v>
          </cell>
          <cell r="B4445">
            <v>4.8499999999999996</v>
          </cell>
          <cell r="C4445">
            <v>2.4700000000000002</v>
          </cell>
        </row>
        <row r="4446">
          <cell r="A4446">
            <v>639</v>
          </cell>
          <cell r="B4446">
            <v>4.8499999999999996</v>
          </cell>
          <cell r="C4446">
            <v>2.4700000000000002</v>
          </cell>
        </row>
        <row r="4447">
          <cell r="A4447">
            <v>640</v>
          </cell>
          <cell r="B4447">
            <v>4.8499999999999996</v>
          </cell>
          <cell r="C4447">
            <v>2.4700000000000002</v>
          </cell>
        </row>
        <row r="4448">
          <cell r="A4448">
            <v>640</v>
          </cell>
          <cell r="B4448">
            <v>4.84</v>
          </cell>
          <cell r="C4448">
            <v>2.4700000000000002</v>
          </cell>
        </row>
        <row r="4449">
          <cell r="A4449">
            <v>640</v>
          </cell>
          <cell r="B4449">
            <v>4.84</v>
          </cell>
          <cell r="C4449">
            <v>2.4700000000000002</v>
          </cell>
        </row>
        <row r="4450">
          <cell r="A4450">
            <v>640</v>
          </cell>
          <cell r="B4450">
            <v>4.84</v>
          </cell>
          <cell r="C4450">
            <v>2.4700000000000002</v>
          </cell>
        </row>
        <row r="4451">
          <cell r="A4451">
            <v>640</v>
          </cell>
          <cell r="B4451">
            <v>4.83</v>
          </cell>
          <cell r="C4451">
            <v>2.46</v>
          </cell>
        </row>
        <row r="4452">
          <cell r="A4452">
            <v>640</v>
          </cell>
          <cell r="B4452">
            <v>4.83</v>
          </cell>
          <cell r="C4452">
            <v>2.46</v>
          </cell>
        </row>
        <row r="4453">
          <cell r="A4453">
            <v>640</v>
          </cell>
          <cell r="B4453">
            <v>4.83</v>
          </cell>
          <cell r="C4453">
            <v>2.46</v>
          </cell>
        </row>
        <row r="4454">
          <cell r="A4454">
            <v>641</v>
          </cell>
          <cell r="B4454">
            <v>4.82</v>
          </cell>
          <cell r="C4454">
            <v>2.46</v>
          </cell>
        </row>
        <row r="4455">
          <cell r="A4455">
            <v>641</v>
          </cell>
          <cell r="B4455">
            <v>4.82</v>
          </cell>
          <cell r="C4455">
            <v>2.46</v>
          </cell>
        </row>
        <row r="4456">
          <cell r="A4456">
            <v>641</v>
          </cell>
          <cell r="B4456">
            <v>4.82</v>
          </cell>
          <cell r="C4456">
            <v>2.46</v>
          </cell>
        </row>
        <row r="4457">
          <cell r="A4457">
            <v>641</v>
          </cell>
          <cell r="B4457">
            <v>4.8099999999999996</v>
          </cell>
          <cell r="C4457">
            <v>2.4500000000000002</v>
          </cell>
        </row>
        <row r="4458">
          <cell r="A4458">
            <v>641</v>
          </cell>
          <cell r="B4458">
            <v>4.8099999999999996</v>
          </cell>
          <cell r="C4458">
            <v>2.4500000000000002</v>
          </cell>
        </row>
        <row r="4459">
          <cell r="A4459">
            <v>641</v>
          </cell>
          <cell r="B4459">
            <v>4.8099999999999996</v>
          </cell>
          <cell r="C4459">
            <v>2.4500000000000002</v>
          </cell>
        </row>
        <row r="4460">
          <cell r="A4460">
            <v>641</v>
          </cell>
          <cell r="B4460">
            <v>4.8099999999999996</v>
          </cell>
          <cell r="C4460">
            <v>2.4500000000000002</v>
          </cell>
        </row>
        <row r="4461">
          <cell r="A4461">
            <v>642</v>
          </cell>
          <cell r="B4461">
            <v>4.8</v>
          </cell>
          <cell r="C4461">
            <v>2.4500000000000002</v>
          </cell>
        </row>
        <row r="4462">
          <cell r="A4462">
            <v>642</v>
          </cell>
          <cell r="B4462">
            <v>4.8</v>
          </cell>
          <cell r="C4462">
            <v>2.4500000000000002</v>
          </cell>
        </row>
        <row r="4463">
          <cell r="A4463">
            <v>642</v>
          </cell>
          <cell r="B4463">
            <v>4.8</v>
          </cell>
          <cell r="C4463">
            <v>2.44</v>
          </cell>
        </row>
        <row r="4464">
          <cell r="A4464">
            <v>642</v>
          </cell>
          <cell r="B4464">
            <v>4.79</v>
          </cell>
          <cell r="C4464">
            <v>2.44</v>
          </cell>
        </row>
        <row r="4465">
          <cell r="A4465">
            <v>642</v>
          </cell>
          <cell r="B4465">
            <v>4.79</v>
          </cell>
          <cell r="C4465">
            <v>2.44</v>
          </cell>
        </row>
        <row r="4466">
          <cell r="A4466">
            <v>642</v>
          </cell>
          <cell r="B4466">
            <v>4.79</v>
          </cell>
          <cell r="C4466">
            <v>2.44</v>
          </cell>
        </row>
        <row r="4467">
          <cell r="A4467">
            <v>642</v>
          </cell>
          <cell r="B4467">
            <v>4.78</v>
          </cell>
          <cell r="C4467">
            <v>2.44</v>
          </cell>
        </row>
        <row r="4468">
          <cell r="A4468">
            <v>643</v>
          </cell>
          <cell r="B4468">
            <v>4.78</v>
          </cell>
          <cell r="C4468">
            <v>2.44</v>
          </cell>
        </row>
        <row r="4469">
          <cell r="A4469">
            <v>643</v>
          </cell>
          <cell r="B4469">
            <v>4.78</v>
          </cell>
          <cell r="C4469">
            <v>2.44</v>
          </cell>
        </row>
        <row r="4470">
          <cell r="A4470">
            <v>643</v>
          </cell>
          <cell r="B4470">
            <v>4.7699999999999996</v>
          </cell>
          <cell r="C4470">
            <v>2.4300000000000002</v>
          </cell>
        </row>
        <row r="4471">
          <cell r="A4471">
            <v>643</v>
          </cell>
          <cell r="B4471">
            <v>4.7699999999999996</v>
          </cell>
          <cell r="C4471">
            <v>2.4300000000000002</v>
          </cell>
        </row>
        <row r="4472">
          <cell r="A4472">
            <v>643</v>
          </cell>
          <cell r="B4472">
            <v>4.7699999999999996</v>
          </cell>
          <cell r="C4472">
            <v>2.4300000000000002</v>
          </cell>
        </row>
        <row r="4473">
          <cell r="A4473">
            <v>643</v>
          </cell>
          <cell r="B4473">
            <v>4.7699999999999996</v>
          </cell>
          <cell r="C4473">
            <v>2.4300000000000002</v>
          </cell>
        </row>
        <row r="4474">
          <cell r="A4474">
            <v>643</v>
          </cell>
          <cell r="B4474">
            <v>4.76</v>
          </cell>
          <cell r="C4474">
            <v>2.4300000000000002</v>
          </cell>
        </row>
        <row r="4475">
          <cell r="A4475">
            <v>644</v>
          </cell>
          <cell r="B4475">
            <v>4.76</v>
          </cell>
          <cell r="C4475">
            <v>2.4300000000000002</v>
          </cell>
        </row>
        <row r="4476">
          <cell r="A4476">
            <v>644</v>
          </cell>
          <cell r="B4476">
            <v>4.76</v>
          </cell>
          <cell r="C4476">
            <v>2.42</v>
          </cell>
        </row>
        <row r="4477">
          <cell r="A4477">
            <v>644</v>
          </cell>
          <cell r="B4477">
            <v>4.75</v>
          </cell>
          <cell r="C4477">
            <v>2.42</v>
          </cell>
        </row>
        <row r="4478">
          <cell r="A4478">
            <v>644</v>
          </cell>
          <cell r="B4478">
            <v>4.75</v>
          </cell>
          <cell r="C4478">
            <v>2.42</v>
          </cell>
        </row>
        <row r="4479">
          <cell r="A4479">
            <v>644</v>
          </cell>
          <cell r="B4479">
            <v>4.75</v>
          </cell>
          <cell r="C4479">
            <v>2.42</v>
          </cell>
        </row>
        <row r="4480">
          <cell r="A4480">
            <v>644</v>
          </cell>
          <cell r="B4480">
            <v>4.74</v>
          </cell>
          <cell r="C4480">
            <v>2.42</v>
          </cell>
        </row>
        <row r="4481">
          <cell r="A4481">
            <v>644</v>
          </cell>
          <cell r="B4481">
            <v>4.74</v>
          </cell>
          <cell r="C4481">
            <v>2.42</v>
          </cell>
        </row>
        <row r="4482">
          <cell r="A4482">
            <v>645</v>
          </cell>
          <cell r="B4482">
            <v>4.74</v>
          </cell>
          <cell r="C4482">
            <v>2.42</v>
          </cell>
        </row>
        <row r="4483">
          <cell r="A4483">
            <v>645</v>
          </cell>
          <cell r="B4483">
            <v>4.7300000000000004</v>
          </cell>
          <cell r="C4483">
            <v>2.41</v>
          </cell>
        </row>
        <row r="4484">
          <cell r="A4484">
            <v>645</v>
          </cell>
          <cell r="B4484">
            <v>4.7300000000000004</v>
          </cell>
          <cell r="C4484">
            <v>2.41</v>
          </cell>
        </row>
        <row r="4485">
          <cell r="A4485">
            <v>645</v>
          </cell>
          <cell r="B4485">
            <v>4.7300000000000004</v>
          </cell>
          <cell r="C4485">
            <v>2.41</v>
          </cell>
        </row>
        <row r="4486">
          <cell r="A4486">
            <v>645</v>
          </cell>
          <cell r="B4486">
            <v>4.7300000000000004</v>
          </cell>
          <cell r="C4486">
            <v>2.41</v>
          </cell>
        </row>
        <row r="4487">
          <cell r="A4487">
            <v>645</v>
          </cell>
          <cell r="B4487">
            <v>4.72</v>
          </cell>
          <cell r="C4487">
            <v>2.41</v>
          </cell>
        </row>
        <row r="4488">
          <cell r="A4488">
            <v>645</v>
          </cell>
          <cell r="B4488">
            <v>4.72</v>
          </cell>
          <cell r="C4488">
            <v>2.41</v>
          </cell>
        </row>
        <row r="4489">
          <cell r="A4489">
            <v>646</v>
          </cell>
          <cell r="B4489">
            <v>4.72</v>
          </cell>
          <cell r="C4489">
            <v>2.4</v>
          </cell>
        </row>
        <row r="4490">
          <cell r="A4490">
            <v>646</v>
          </cell>
          <cell r="B4490">
            <v>4.71</v>
          </cell>
          <cell r="C4490">
            <v>2.4</v>
          </cell>
        </row>
        <row r="4491">
          <cell r="A4491">
            <v>646</v>
          </cell>
          <cell r="B4491">
            <v>4.71</v>
          </cell>
          <cell r="C4491">
            <v>2.4</v>
          </cell>
        </row>
        <row r="4492">
          <cell r="A4492">
            <v>646</v>
          </cell>
          <cell r="B4492">
            <v>4.71</v>
          </cell>
          <cell r="C4492">
            <v>2.4</v>
          </cell>
        </row>
        <row r="4493">
          <cell r="A4493">
            <v>646</v>
          </cell>
          <cell r="B4493">
            <v>4.7</v>
          </cell>
          <cell r="C4493">
            <v>2.4</v>
          </cell>
        </row>
        <row r="4494">
          <cell r="A4494">
            <v>646</v>
          </cell>
          <cell r="B4494">
            <v>4.7</v>
          </cell>
          <cell r="C4494">
            <v>2.4</v>
          </cell>
        </row>
        <row r="4495">
          <cell r="A4495">
            <v>646</v>
          </cell>
          <cell r="B4495">
            <v>4.7</v>
          </cell>
          <cell r="C4495">
            <v>2.39</v>
          </cell>
        </row>
        <row r="4496">
          <cell r="A4496">
            <v>647</v>
          </cell>
          <cell r="B4496">
            <v>4.7</v>
          </cell>
          <cell r="C4496">
            <v>2.39</v>
          </cell>
        </row>
        <row r="4497">
          <cell r="A4497">
            <v>647</v>
          </cell>
          <cell r="B4497">
            <v>4.6900000000000004</v>
          </cell>
          <cell r="C4497">
            <v>2.39</v>
          </cell>
        </row>
        <row r="4498">
          <cell r="A4498">
            <v>647</v>
          </cell>
          <cell r="B4498">
            <v>4.6900000000000004</v>
          </cell>
          <cell r="C4498">
            <v>2.39</v>
          </cell>
        </row>
        <row r="4499">
          <cell r="A4499">
            <v>647</v>
          </cell>
          <cell r="B4499">
            <v>4.6900000000000004</v>
          </cell>
          <cell r="C4499">
            <v>2.39</v>
          </cell>
        </row>
        <row r="4500">
          <cell r="A4500">
            <v>647</v>
          </cell>
          <cell r="B4500">
            <v>4.68</v>
          </cell>
          <cell r="C4500">
            <v>2.39</v>
          </cell>
        </row>
        <row r="4501">
          <cell r="A4501">
            <v>647</v>
          </cell>
          <cell r="B4501">
            <v>4.68</v>
          </cell>
          <cell r="C4501">
            <v>2.39</v>
          </cell>
        </row>
        <row r="4502">
          <cell r="A4502">
            <v>647</v>
          </cell>
          <cell r="B4502">
            <v>4.68</v>
          </cell>
          <cell r="C4502">
            <v>2.38</v>
          </cell>
        </row>
        <row r="4503">
          <cell r="A4503">
            <v>648</v>
          </cell>
          <cell r="B4503">
            <v>4.67</v>
          </cell>
          <cell r="C4503">
            <v>2.38</v>
          </cell>
        </row>
        <row r="4504">
          <cell r="A4504">
            <v>648</v>
          </cell>
          <cell r="B4504">
            <v>4.67</v>
          </cell>
          <cell r="C4504">
            <v>2.38</v>
          </cell>
        </row>
        <row r="4505">
          <cell r="A4505">
            <v>648</v>
          </cell>
          <cell r="B4505">
            <v>4.67</v>
          </cell>
          <cell r="C4505">
            <v>2.38</v>
          </cell>
        </row>
        <row r="4506">
          <cell r="A4506">
            <v>648</v>
          </cell>
          <cell r="B4506">
            <v>4.67</v>
          </cell>
          <cell r="C4506">
            <v>2.38</v>
          </cell>
        </row>
        <row r="4507">
          <cell r="A4507">
            <v>648</v>
          </cell>
          <cell r="B4507">
            <v>4.66</v>
          </cell>
          <cell r="C4507">
            <v>2.38</v>
          </cell>
        </row>
        <row r="4508">
          <cell r="A4508">
            <v>648</v>
          </cell>
          <cell r="B4508">
            <v>4.66</v>
          </cell>
          <cell r="C4508">
            <v>2.37</v>
          </cell>
        </row>
        <row r="4509">
          <cell r="A4509">
            <v>648</v>
          </cell>
          <cell r="B4509">
            <v>4.66</v>
          </cell>
          <cell r="C4509">
            <v>2.37</v>
          </cell>
        </row>
        <row r="4510">
          <cell r="A4510">
            <v>649</v>
          </cell>
          <cell r="B4510">
            <v>4.6500000000000004</v>
          </cell>
          <cell r="C4510">
            <v>2.37</v>
          </cell>
        </row>
        <row r="4511">
          <cell r="A4511">
            <v>649</v>
          </cell>
          <cell r="B4511">
            <v>4.6500000000000004</v>
          </cell>
          <cell r="C4511">
            <v>2.37</v>
          </cell>
        </row>
        <row r="4512">
          <cell r="A4512">
            <v>649</v>
          </cell>
          <cell r="B4512">
            <v>4.6500000000000004</v>
          </cell>
          <cell r="C4512">
            <v>2.37</v>
          </cell>
        </row>
        <row r="4513">
          <cell r="A4513">
            <v>649</v>
          </cell>
          <cell r="B4513">
            <v>4.6399999999999997</v>
          </cell>
          <cell r="C4513">
            <v>2.37</v>
          </cell>
        </row>
        <row r="4514">
          <cell r="A4514">
            <v>649</v>
          </cell>
          <cell r="B4514">
            <v>4.6399999999999997</v>
          </cell>
          <cell r="C4514">
            <v>2.37</v>
          </cell>
        </row>
        <row r="4515">
          <cell r="A4515">
            <v>649</v>
          </cell>
          <cell r="B4515">
            <v>4.6399999999999997</v>
          </cell>
          <cell r="C4515">
            <v>2.36</v>
          </cell>
        </row>
        <row r="4516">
          <cell r="A4516">
            <v>649</v>
          </cell>
          <cell r="B4516">
            <v>4.6399999999999997</v>
          </cell>
          <cell r="C4516">
            <v>2.36</v>
          </cell>
        </row>
        <row r="4517">
          <cell r="A4517">
            <v>650</v>
          </cell>
          <cell r="B4517">
            <v>4.63</v>
          </cell>
          <cell r="C4517">
            <v>2.36</v>
          </cell>
        </row>
        <row r="4518">
          <cell r="A4518">
            <v>650</v>
          </cell>
          <cell r="B4518">
            <v>4.63</v>
          </cell>
          <cell r="C4518">
            <v>2.36</v>
          </cell>
        </row>
        <row r="4519">
          <cell r="A4519">
            <v>650</v>
          </cell>
          <cell r="B4519">
            <v>4.63</v>
          </cell>
          <cell r="C4519">
            <v>2.36</v>
          </cell>
        </row>
        <row r="4520">
          <cell r="A4520">
            <v>650</v>
          </cell>
          <cell r="B4520">
            <v>4.62</v>
          </cell>
          <cell r="C4520">
            <v>2.36</v>
          </cell>
        </row>
        <row r="4521">
          <cell r="A4521">
            <v>650</v>
          </cell>
          <cell r="B4521">
            <v>4.62</v>
          </cell>
          <cell r="C4521">
            <v>2.36</v>
          </cell>
        </row>
        <row r="4522">
          <cell r="A4522">
            <v>650</v>
          </cell>
          <cell r="B4522">
            <v>4.62</v>
          </cell>
          <cell r="C4522">
            <v>2.35</v>
          </cell>
        </row>
        <row r="4523">
          <cell r="A4523">
            <v>650</v>
          </cell>
          <cell r="B4523">
            <v>4.6100000000000003</v>
          </cell>
          <cell r="C4523">
            <v>2.35</v>
          </cell>
        </row>
        <row r="4524">
          <cell r="A4524">
            <v>651</v>
          </cell>
          <cell r="B4524">
            <v>4.6100000000000003</v>
          </cell>
          <cell r="C4524">
            <v>2.35</v>
          </cell>
        </row>
        <row r="4525">
          <cell r="A4525">
            <v>651</v>
          </cell>
          <cell r="B4525">
            <v>4.6100000000000003</v>
          </cell>
          <cell r="C4525">
            <v>2.35</v>
          </cell>
        </row>
        <row r="4526">
          <cell r="A4526">
            <v>651</v>
          </cell>
          <cell r="B4526">
            <v>4.6100000000000003</v>
          </cell>
          <cell r="C4526">
            <v>2.35</v>
          </cell>
        </row>
        <row r="4527">
          <cell r="A4527">
            <v>651</v>
          </cell>
          <cell r="B4527">
            <v>4.5999999999999996</v>
          </cell>
          <cell r="C4527">
            <v>2.35</v>
          </cell>
        </row>
        <row r="4528">
          <cell r="A4528">
            <v>651</v>
          </cell>
          <cell r="B4528">
            <v>4.5999999999999996</v>
          </cell>
          <cell r="C4528">
            <v>2.34</v>
          </cell>
        </row>
        <row r="4529">
          <cell r="A4529">
            <v>651</v>
          </cell>
          <cell r="B4529">
            <v>4.5999999999999996</v>
          </cell>
          <cell r="C4529">
            <v>2.34</v>
          </cell>
        </row>
        <row r="4530">
          <cell r="A4530">
            <v>651</v>
          </cell>
          <cell r="B4530">
            <v>4.59</v>
          </cell>
          <cell r="C4530">
            <v>2.34</v>
          </cell>
        </row>
        <row r="4531">
          <cell r="A4531">
            <v>652</v>
          </cell>
          <cell r="B4531">
            <v>4.59</v>
          </cell>
          <cell r="C4531">
            <v>2.34</v>
          </cell>
        </row>
        <row r="4532">
          <cell r="A4532">
            <v>652</v>
          </cell>
          <cell r="B4532">
            <v>4.59</v>
          </cell>
          <cell r="C4532">
            <v>2.34</v>
          </cell>
        </row>
        <row r="4533">
          <cell r="A4533">
            <v>652</v>
          </cell>
          <cell r="B4533">
            <v>4.58</v>
          </cell>
          <cell r="C4533">
            <v>2.34</v>
          </cell>
        </row>
        <row r="4534">
          <cell r="A4534">
            <v>652</v>
          </cell>
          <cell r="B4534">
            <v>4.58</v>
          </cell>
          <cell r="C4534">
            <v>2.34</v>
          </cell>
        </row>
        <row r="4535">
          <cell r="A4535">
            <v>652</v>
          </cell>
          <cell r="B4535">
            <v>4.58</v>
          </cell>
          <cell r="C4535">
            <v>2.33</v>
          </cell>
        </row>
        <row r="4536">
          <cell r="A4536">
            <v>652</v>
          </cell>
          <cell r="B4536">
            <v>4.58</v>
          </cell>
          <cell r="C4536">
            <v>2.33</v>
          </cell>
        </row>
        <row r="4537">
          <cell r="A4537">
            <v>652</v>
          </cell>
          <cell r="B4537">
            <v>4.57</v>
          </cell>
          <cell r="C4537">
            <v>2.33</v>
          </cell>
        </row>
        <row r="4538">
          <cell r="A4538">
            <v>653</v>
          </cell>
          <cell r="B4538">
            <v>4.57</v>
          </cell>
          <cell r="C4538">
            <v>2.33</v>
          </cell>
        </row>
        <row r="4539">
          <cell r="A4539">
            <v>653</v>
          </cell>
          <cell r="B4539">
            <v>4.57</v>
          </cell>
          <cell r="C4539">
            <v>2.33</v>
          </cell>
        </row>
        <row r="4540">
          <cell r="A4540">
            <v>653</v>
          </cell>
          <cell r="B4540">
            <v>4.5599999999999996</v>
          </cell>
          <cell r="C4540">
            <v>2.33</v>
          </cell>
        </row>
        <row r="4541">
          <cell r="A4541">
            <v>653</v>
          </cell>
          <cell r="B4541">
            <v>4.5599999999999996</v>
          </cell>
          <cell r="C4541">
            <v>2.33</v>
          </cell>
        </row>
        <row r="4542">
          <cell r="A4542">
            <v>653</v>
          </cell>
          <cell r="B4542">
            <v>4.5599999999999996</v>
          </cell>
          <cell r="C4542">
            <v>2.3199999999999998</v>
          </cell>
        </row>
        <row r="4543">
          <cell r="A4543">
            <v>653</v>
          </cell>
          <cell r="B4543">
            <v>4.5599999999999996</v>
          </cell>
          <cell r="C4543">
            <v>2.3199999999999998</v>
          </cell>
        </row>
        <row r="4544">
          <cell r="A4544">
            <v>653</v>
          </cell>
          <cell r="B4544">
            <v>4.55</v>
          </cell>
          <cell r="C4544">
            <v>2.3199999999999998</v>
          </cell>
        </row>
        <row r="4545">
          <cell r="A4545">
            <v>654</v>
          </cell>
          <cell r="B4545">
            <v>4.55</v>
          </cell>
          <cell r="C4545">
            <v>2.3199999999999998</v>
          </cell>
        </row>
        <row r="4546">
          <cell r="A4546">
            <v>654</v>
          </cell>
          <cell r="B4546">
            <v>4.55</v>
          </cell>
          <cell r="C4546">
            <v>2.3199999999999998</v>
          </cell>
        </row>
        <row r="4547">
          <cell r="A4547">
            <v>654</v>
          </cell>
          <cell r="B4547">
            <v>4.54</v>
          </cell>
          <cell r="C4547">
            <v>2.3199999999999998</v>
          </cell>
        </row>
        <row r="4548">
          <cell r="A4548">
            <v>654</v>
          </cell>
          <cell r="B4548">
            <v>4.54</v>
          </cell>
          <cell r="C4548">
            <v>2.31</v>
          </cell>
        </row>
        <row r="4549">
          <cell r="A4549">
            <v>654</v>
          </cell>
          <cell r="B4549">
            <v>4.54</v>
          </cell>
          <cell r="C4549">
            <v>2.31</v>
          </cell>
        </row>
        <row r="4550">
          <cell r="A4550">
            <v>654</v>
          </cell>
          <cell r="B4550">
            <v>4.53</v>
          </cell>
          <cell r="C4550">
            <v>2.31</v>
          </cell>
        </row>
        <row r="4551">
          <cell r="A4551">
            <v>654</v>
          </cell>
          <cell r="B4551">
            <v>4.53</v>
          </cell>
          <cell r="C4551">
            <v>2.31</v>
          </cell>
        </row>
        <row r="4552">
          <cell r="A4552">
            <v>655</v>
          </cell>
          <cell r="B4552">
            <v>4.53</v>
          </cell>
          <cell r="C4552">
            <v>2.31</v>
          </cell>
        </row>
        <row r="4553">
          <cell r="A4553">
            <v>655</v>
          </cell>
          <cell r="B4553">
            <v>4.53</v>
          </cell>
          <cell r="C4553">
            <v>2.31</v>
          </cell>
        </row>
        <row r="4554">
          <cell r="A4554">
            <v>655</v>
          </cell>
          <cell r="B4554">
            <v>4.5199999999999996</v>
          </cell>
          <cell r="C4554">
            <v>2.31</v>
          </cell>
        </row>
        <row r="4555">
          <cell r="A4555">
            <v>655</v>
          </cell>
          <cell r="B4555">
            <v>4.5199999999999996</v>
          </cell>
          <cell r="C4555">
            <v>2.2999999999999998</v>
          </cell>
        </row>
        <row r="4556">
          <cell r="A4556">
            <v>655</v>
          </cell>
          <cell r="B4556">
            <v>4.5199999999999996</v>
          </cell>
          <cell r="C4556">
            <v>2.2999999999999998</v>
          </cell>
        </row>
        <row r="4557">
          <cell r="A4557">
            <v>655</v>
          </cell>
          <cell r="B4557">
            <v>4.51</v>
          </cell>
          <cell r="C4557">
            <v>2.2999999999999998</v>
          </cell>
        </row>
        <row r="4558">
          <cell r="A4558">
            <v>655</v>
          </cell>
          <cell r="B4558">
            <v>4.51</v>
          </cell>
          <cell r="C4558">
            <v>2.2999999999999998</v>
          </cell>
        </row>
        <row r="4559">
          <cell r="A4559">
            <v>656</v>
          </cell>
          <cell r="B4559">
            <v>4.51</v>
          </cell>
          <cell r="C4559">
            <v>2.2999999999999998</v>
          </cell>
        </row>
        <row r="4560">
          <cell r="A4560">
            <v>656</v>
          </cell>
          <cell r="B4560">
            <v>4.51</v>
          </cell>
          <cell r="C4560">
            <v>2.2999999999999998</v>
          </cell>
        </row>
        <row r="4561">
          <cell r="A4561">
            <v>656</v>
          </cell>
          <cell r="B4561">
            <v>4.5</v>
          </cell>
          <cell r="C4561">
            <v>2.2999999999999998</v>
          </cell>
        </row>
        <row r="4562">
          <cell r="A4562">
            <v>656</v>
          </cell>
          <cell r="B4562">
            <v>4.5</v>
          </cell>
          <cell r="C4562">
            <v>2.29</v>
          </cell>
        </row>
        <row r="4563">
          <cell r="A4563">
            <v>656</v>
          </cell>
          <cell r="B4563">
            <v>4.5</v>
          </cell>
          <cell r="C4563">
            <v>2.29</v>
          </cell>
        </row>
        <row r="4564">
          <cell r="A4564">
            <v>656</v>
          </cell>
          <cell r="B4564">
            <v>4.49</v>
          </cell>
          <cell r="C4564">
            <v>2.29</v>
          </cell>
        </row>
        <row r="4565">
          <cell r="A4565">
            <v>656</v>
          </cell>
          <cell r="B4565">
            <v>4.49</v>
          </cell>
          <cell r="C4565">
            <v>2.29</v>
          </cell>
        </row>
        <row r="4566">
          <cell r="A4566">
            <v>657</v>
          </cell>
          <cell r="B4566">
            <v>4.49</v>
          </cell>
          <cell r="C4566">
            <v>2.29</v>
          </cell>
        </row>
        <row r="4567">
          <cell r="A4567">
            <v>657</v>
          </cell>
          <cell r="B4567">
            <v>4.49</v>
          </cell>
          <cell r="C4567">
            <v>2.29</v>
          </cell>
        </row>
        <row r="4568">
          <cell r="A4568">
            <v>657</v>
          </cell>
          <cell r="B4568">
            <v>4.4800000000000004</v>
          </cell>
          <cell r="C4568">
            <v>2.2799999999999998</v>
          </cell>
        </row>
        <row r="4569">
          <cell r="A4569">
            <v>657</v>
          </cell>
          <cell r="B4569">
            <v>4.4800000000000004</v>
          </cell>
          <cell r="C4569">
            <v>2.2799999999999998</v>
          </cell>
        </row>
        <row r="4570">
          <cell r="A4570">
            <v>657</v>
          </cell>
          <cell r="B4570">
            <v>4.4800000000000004</v>
          </cell>
          <cell r="C4570">
            <v>2.2799999999999998</v>
          </cell>
        </row>
        <row r="4571">
          <cell r="A4571">
            <v>657</v>
          </cell>
          <cell r="B4571">
            <v>4.47</v>
          </cell>
          <cell r="C4571">
            <v>2.2799999999999998</v>
          </cell>
        </row>
        <row r="4572">
          <cell r="A4572">
            <v>658</v>
          </cell>
          <cell r="B4572">
            <v>4.47</v>
          </cell>
          <cell r="C4572">
            <v>2.2799999999999998</v>
          </cell>
        </row>
        <row r="4573">
          <cell r="A4573">
            <v>658</v>
          </cell>
          <cell r="B4573">
            <v>4.47</v>
          </cell>
          <cell r="C4573">
            <v>2.2799999999999998</v>
          </cell>
        </row>
        <row r="4574">
          <cell r="A4574">
            <v>658</v>
          </cell>
          <cell r="B4574">
            <v>4.47</v>
          </cell>
          <cell r="C4574">
            <v>2.2799999999999998</v>
          </cell>
        </row>
        <row r="4575">
          <cell r="A4575">
            <v>658</v>
          </cell>
          <cell r="B4575">
            <v>4.46</v>
          </cell>
          <cell r="C4575">
            <v>2.27</v>
          </cell>
        </row>
        <row r="4576">
          <cell r="A4576">
            <v>658</v>
          </cell>
          <cell r="B4576">
            <v>4.46</v>
          </cell>
          <cell r="C4576">
            <v>2.27</v>
          </cell>
        </row>
        <row r="4577">
          <cell r="A4577">
            <v>658</v>
          </cell>
          <cell r="B4577">
            <v>4.46</v>
          </cell>
          <cell r="C4577">
            <v>2.27</v>
          </cell>
        </row>
        <row r="4578">
          <cell r="A4578">
            <v>658</v>
          </cell>
          <cell r="B4578">
            <v>4.45</v>
          </cell>
          <cell r="C4578">
            <v>2.27</v>
          </cell>
        </row>
        <row r="4579">
          <cell r="A4579">
            <v>659</v>
          </cell>
          <cell r="B4579">
            <v>4.45</v>
          </cell>
          <cell r="C4579">
            <v>2.27</v>
          </cell>
        </row>
        <row r="4580">
          <cell r="A4580">
            <v>659</v>
          </cell>
          <cell r="B4580">
            <v>4.45</v>
          </cell>
          <cell r="C4580">
            <v>2.27</v>
          </cell>
        </row>
        <row r="4581">
          <cell r="A4581">
            <v>659</v>
          </cell>
          <cell r="B4581">
            <v>4.45</v>
          </cell>
          <cell r="C4581">
            <v>2.27</v>
          </cell>
        </row>
        <row r="4582">
          <cell r="A4582">
            <v>659</v>
          </cell>
          <cell r="B4582">
            <v>4.4400000000000004</v>
          </cell>
          <cell r="C4582">
            <v>2.2599999999999998</v>
          </cell>
        </row>
        <row r="4583">
          <cell r="A4583">
            <v>659</v>
          </cell>
          <cell r="B4583">
            <v>4.4400000000000004</v>
          </cell>
          <cell r="C4583">
            <v>2.2599999999999998</v>
          </cell>
        </row>
        <row r="4584">
          <cell r="A4584">
            <v>659</v>
          </cell>
          <cell r="B4584">
            <v>4.4400000000000004</v>
          </cell>
          <cell r="C4584">
            <v>2.2599999999999998</v>
          </cell>
        </row>
        <row r="4585">
          <cell r="A4585">
            <v>659</v>
          </cell>
          <cell r="B4585">
            <v>4.43</v>
          </cell>
          <cell r="C4585">
            <v>2.2599999999999998</v>
          </cell>
        </row>
        <row r="4586">
          <cell r="A4586">
            <v>660</v>
          </cell>
          <cell r="B4586">
            <v>4.43</v>
          </cell>
          <cell r="C4586">
            <v>2.2599999999999998</v>
          </cell>
        </row>
        <row r="4587">
          <cell r="A4587">
            <v>660</v>
          </cell>
          <cell r="B4587">
            <v>4.43</v>
          </cell>
          <cell r="C4587">
            <v>2.2599999999999998</v>
          </cell>
        </row>
        <row r="4588">
          <cell r="A4588">
            <v>660</v>
          </cell>
          <cell r="B4588">
            <v>4.43</v>
          </cell>
          <cell r="C4588">
            <v>2.2599999999999998</v>
          </cell>
        </row>
        <row r="4589">
          <cell r="A4589">
            <v>660</v>
          </cell>
          <cell r="B4589">
            <v>4.42</v>
          </cell>
          <cell r="C4589">
            <v>2.25</v>
          </cell>
        </row>
        <row r="4590">
          <cell r="A4590">
            <v>660</v>
          </cell>
          <cell r="B4590">
            <v>4.42</v>
          </cell>
          <cell r="C4590">
            <v>2.25</v>
          </cell>
        </row>
        <row r="4591">
          <cell r="A4591">
            <v>660</v>
          </cell>
          <cell r="B4591">
            <v>4.42</v>
          </cell>
          <cell r="C4591">
            <v>2.25</v>
          </cell>
        </row>
        <row r="4592">
          <cell r="A4592">
            <v>660</v>
          </cell>
          <cell r="B4592">
            <v>4.41</v>
          </cell>
          <cell r="C4592">
            <v>2.25</v>
          </cell>
        </row>
        <row r="4593">
          <cell r="A4593">
            <v>661</v>
          </cell>
          <cell r="B4593">
            <v>4.41</v>
          </cell>
          <cell r="C4593">
            <v>2.25</v>
          </cell>
        </row>
        <row r="4594">
          <cell r="A4594">
            <v>661</v>
          </cell>
          <cell r="B4594">
            <v>4.41</v>
          </cell>
          <cell r="C4594">
            <v>2.25</v>
          </cell>
        </row>
        <row r="4595">
          <cell r="A4595">
            <v>661</v>
          </cell>
          <cell r="B4595">
            <v>4.41</v>
          </cell>
          <cell r="C4595">
            <v>2.25</v>
          </cell>
        </row>
        <row r="4596">
          <cell r="A4596">
            <v>661</v>
          </cell>
          <cell r="B4596">
            <v>4.4000000000000004</v>
          </cell>
          <cell r="C4596">
            <v>2.2400000000000002</v>
          </cell>
        </row>
        <row r="4597">
          <cell r="A4597">
            <v>661</v>
          </cell>
          <cell r="B4597">
            <v>4.4000000000000004</v>
          </cell>
          <cell r="C4597">
            <v>2.2400000000000002</v>
          </cell>
        </row>
        <row r="4598">
          <cell r="A4598">
            <v>661</v>
          </cell>
          <cell r="B4598">
            <v>4.4000000000000004</v>
          </cell>
          <cell r="C4598">
            <v>2.2400000000000002</v>
          </cell>
        </row>
        <row r="4599">
          <cell r="A4599">
            <v>661</v>
          </cell>
          <cell r="B4599">
            <v>4.3899999999999997</v>
          </cell>
          <cell r="C4599">
            <v>2.2400000000000002</v>
          </cell>
        </row>
        <row r="4600">
          <cell r="A4600">
            <v>662</v>
          </cell>
          <cell r="B4600">
            <v>4.3899999999999997</v>
          </cell>
          <cell r="C4600">
            <v>2.2400000000000002</v>
          </cell>
        </row>
        <row r="4601">
          <cell r="A4601">
            <v>662</v>
          </cell>
          <cell r="B4601">
            <v>4.3899999999999997</v>
          </cell>
          <cell r="C4601">
            <v>2.2400000000000002</v>
          </cell>
        </row>
        <row r="4602">
          <cell r="A4602">
            <v>662</v>
          </cell>
          <cell r="B4602">
            <v>4.3899999999999997</v>
          </cell>
          <cell r="C4602">
            <v>2.2400000000000002</v>
          </cell>
        </row>
        <row r="4603">
          <cell r="A4603">
            <v>662</v>
          </cell>
          <cell r="B4603">
            <v>4.38</v>
          </cell>
          <cell r="C4603">
            <v>2.23</v>
          </cell>
        </row>
        <row r="4604">
          <cell r="A4604">
            <v>662</v>
          </cell>
          <cell r="B4604">
            <v>4.38</v>
          </cell>
          <cell r="C4604">
            <v>2.23</v>
          </cell>
        </row>
        <row r="4605">
          <cell r="A4605">
            <v>662</v>
          </cell>
          <cell r="B4605">
            <v>4.38</v>
          </cell>
          <cell r="C4605">
            <v>2.23</v>
          </cell>
        </row>
        <row r="4606">
          <cell r="A4606">
            <v>662</v>
          </cell>
          <cell r="B4606">
            <v>4.37</v>
          </cell>
          <cell r="C4606">
            <v>2.23</v>
          </cell>
        </row>
        <row r="4607">
          <cell r="A4607">
            <v>663</v>
          </cell>
          <cell r="B4607">
            <v>4.37</v>
          </cell>
          <cell r="C4607">
            <v>2.23</v>
          </cell>
        </row>
        <row r="4608">
          <cell r="A4608">
            <v>663</v>
          </cell>
          <cell r="B4608">
            <v>4.37</v>
          </cell>
          <cell r="C4608">
            <v>2.23</v>
          </cell>
        </row>
        <row r="4609">
          <cell r="A4609">
            <v>663</v>
          </cell>
          <cell r="B4609">
            <v>4.37</v>
          </cell>
          <cell r="C4609">
            <v>2.23</v>
          </cell>
        </row>
        <row r="4610">
          <cell r="A4610">
            <v>663</v>
          </cell>
          <cell r="B4610">
            <v>4.3600000000000003</v>
          </cell>
          <cell r="C4610">
            <v>2.2200000000000002</v>
          </cell>
        </row>
        <row r="4611">
          <cell r="A4611">
            <v>663</v>
          </cell>
          <cell r="B4611">
            <v>4.3600000000000003</v>
          </cell>
          <cell r="C4611">
            <v>2.2200000000000002</v>
          </cell>
        </row>
        <row r="4612">
          <cell r="A4612">
            <v>663</v>
          </cell>
          <cell r="B4612">
            <v>4.3600000000000003</v>
          </cell>
          <cell r="C4612">
            <v>2.2200000000000002</v>
          </cell>
        </row>
        <row r="4613">
          <cell r="A4613">
            <v>663</v>
          </cell>
          <cell r="B4613">
            <v>4.3499999999999996</v>
          </cell>
          <cell r="C4613">
            <v>2.2200000000000002</v>
          </cell>
        </row>
        <row r="4614">
          <cell r="A4614">
            <v>664</v>
          </cell>
          <cell r="B4614">
            <v>4.3499999999999996</v>
          </cell>
          <cell r="C4614">
            <v>2.2200000000000002</v>
          </cell>
        </row>
        <row r="4615">
          <cell r="A4615">
            <v>664</v>
          </cell>
          <cell r="B4615">
            <v>4.3499999999999996</v>
          </cell>
          <cell r="C4615">
            <v>2.2200000000000002</v>
          </cell>
        </row>
        <row r="4616">
          <cell r="A4616">
            <v>664</v>
          </cell>
          <cell r="B4616">
            <v>4.3499999999999996</v>
          </cell>
          <cell r="C4616">
            <v>2.2200000000000002</v>
          </cell>
        </row>
        <row r="4617">
          <cell r="A4617">
            <v>664</v>
          </cell>
          <cell r="B4617">
            <v>4.34</v>
          </cell>
          <cell r="C4617">
            <v>2.21</v>
          </cell>
        </row>
        <row r="4618">
          <cell r="A4618">
            <v>664</v>
          </cell>
          <cell r="B4618">
            <v>4.34</v>
          </cell>
          <cell r="C4618">
            <v>2.21</v>
          </cell>
        </row>
        <row r="4619">
          <cell r="A4619">
            <v>664</v>
          </cell>
          <cell r="B4619">
            <v>4.34</v>
          </cell>
          <cell r="C4619">
            <v>2.21</v>
          </cell>
        </row>
        <row r="4620">
          <cell r="A4620">
            <v>664</v>
          </cell>
          <cell r="B4620">
            <v>4.33</v>
          </cell>
          <cell r="C4620">
            <v>2.21</v>
          </cell>
        </row>
        <row r="4621">
          <cell r="A4621">
            <v>665</v>
          </cell>
          <cell r="B4621">
            <v>4.33</v>
          </cell>
          <cell r="C4621">
            <v>2.21</v>
          </cell>
        </row>
        <row r="4622">
          <cell r="A4622">
            <v>665</v>
          </cell>
          <cell r="B4622">
            <v>4.33</v>
          </cell>
          <cell r="C4622">
            <v>2.21</v>
          </cell>
        </row>
        <row r="4623">
          <cell r="A4623">
            <v>665</v>
          </cell>
          <cell r="B4623">
            <v>4.33</v>
          </cell>
          <cell r="C4623">
            <v>2.21</v>
          </cell>
        </row>
        <row r="4624">
          <cell r="A4624">
            <v>665</v>
          </cell>
          <cell r="B4624">
            <v>4.32</v>
          </cell>
          <cell r="C4624">
            <v>2.2000000000000002</v>
          </cell>
        </row>
        <row r="4625">
          <cell r="A4625">
            <v>665</v>
          </cell>
          <cell r="B4625">
            <v>4.32</v>
          </cell>
          <cell r="C4625">
            <v>2.2000000000000002</v>
          </cell>
        </row>
        <row r="4626">
          <cell r="A4626">
            <v>665</v>
          </cell>
          <cell r="B4626">
            <v>4.32</v>
          </cell>
          <cell r="C4626">
            <v>2.2000000000000002</v>
          </cell>
        </row>
        <row r="4627">
          <cell r="A4627">
            <v>665</v>
          </cell>
          <cell r="B4627">
            <v>4.32</v>
          </cell>
          <cell r="C4627">
            <v>2.2000000000000002</v>
          </cell>
        </row>
        <row r="4628">
          <cell r="A4628">
            <v>666</v>
          </cell>
          <cell r="B4628">
            <v>4.3099999999999996</v>
          </cell>
          <cell r="C4628">
            <v>2.2000000000000002</v>
          </cell>
        </row>
        <row r="4629">
          <cell r="A4629">
            <v>666</v>
          </cell>
          <cell r="B4629">
            <v>4.3099999999999996</v>
          </cell>
          <cell r="C4629">
            <v>2.2000000000000002</v>
          </cell>
        </row>
        <row r="4630">
          <cell r="A4630">
            <v>666</v>
          </cell>
          <cell r="B4630">
            <v>4.3099999999999996</v>
          </cell>
          <cell r="C4630">
            <v>2.2000000000000002</v>
          </cell>
        </row>
        <row r="4631">
          <cell r="A4631">
            <v>666</v>
          </cell>
          <cell r="B4631">
            <v>4.3</v>
          </cell>
          <cell r="C4631">
            <v>2.19</v>
          </cell>
        </row>
        <row r="4632">
          <cell r="A4632">
            <v>666</v>
          </cell>
          <cell r="B4632">
            <v>4.3</v>
          </cell>
          <cell r="C4632">
            <v>2.19</v>
          </cell>
        </row>
        <row r="4633">
          <cell r="A4633">
            <v>666</v>
          </cell>
          <cell r="B4633">
            <v>4.3</v>
          </cell>
          <cell r="C4633">
            <v>2.19</v>
          </cell>
        </row>
        <row r="4634">
          <cell r="A4634">
            <v>666</v>
          </cell>
          <cell r="B4634">
            <v>4.3</v>
          </cell>
          <cell r="C4634">
            <v>2.19</v>
          </cell>
        </row>
        <row r="4635">
          <cell r="A4635">
            <v>667</v>
          </cell>
          <cell r="B4635">
            <v>4.29</v>
          </cell>
          <cell r="C4635">
            <v>2.19</v>
          </cell>
        </row>
        <row r="4636">
          <cell r="A4636">
            <v>667</v>
          </cell>
          <cell r="B4636">
            <v>4.29</v>
          </cell>
          <cell r="C4636">
            <v>2.19</v>
          </cell>
        </row>
        <row r="4637">
          <cell r="A4637">
            <v>667</v>
          </cell>
          <cell r="B4637">
            <v>4.29</v>
          </cell>
          <cell r="C4637">
            <v>2.19</v>
          </cell>
        </row>
        <row r="4638">
          <cell r="A4638">
            <v>667</v>
          </cell>
          <cell r="B4638">
            <v>4.28</v>
          </cell>
          <cell r="C4638">
            <v>2.1800000000000002</v>
          </cell>
        </row>
        <row r="4639">
          <cell r="A4639">
            <v>667</v>
          </cell>
          <cell r="B4639">
            <v>4.28</v>
          </cell>
          <cell r="C4639">
            <v>2.1800000000000002</v>
          </cell>
        </row>
        <row r="4640">
          <cell r="A4640">
            <v>667</v>
          </cell>
          <cell r="B4640">
            <v>4.28</v>
          </cell>
          <cell r="C4640">
            <v>2.1800000000000002</v>
          </cell>
        </row>
        <row r="4641">
          <cell r="A4641">
            <v>667</v>
          </cell>
          <cell r="B4641">
            <v>4.28</v>
          </cell>
          <cell r="C4641">
            <v>2.1800000000000002</v>
          </cell>
        </row>
        <row r="4642">
          <cell r="A4642">
            <v>668</v>
          </cell>
          <cell r="B4642">
            <v>4.2699999999999996</v>
          </cell>
          <cell r="C4642">
            <v>2.1800000000000002</v>
          </cell>
        </row>
        <row r="4643">
          <cell r="A4643">
            <v>668</v>
          </cell>
          <cell r="B4643">
            <v>4.2699999999999996</v>
          </cell>
          <cell r="C4643">
            <v>2.1800000000000002</v>
          </cell>
        </row>
        <row r="4644">
          <cell r="A4644">
            <v>668</v>
          </cell>
          <cell r="B4644">
            <v>4.2699999999999996</v>
          </cell>
          <cell r="C4644">
            <v>2.1800000000000002</v>
          </cell>
        </row>
        <row r="4645">
          <cell r="A4645">
            <v>668</v>
          </cell>
          <cell r="B4645">
            <v>4.2699999999999996</v>
          </cell>
          <cell r="C4645">
            <v>2.17</v>
          </cell>
        </row>
        <row r="4646">
          <cell r="A4646">
            <v>668</v>
          </cell>
          <cell r="B4646">
            <v>4.26</v>
          </cell>
          <cell r="C4646">
            <v>2.17</v>
          </cell>
        </row>
        <row r="4647">
          <cell r="A4647">
            <v>668</v>
          </cell>
          <cell r="B4647">
            <v>4.26</v>
          </cell>
          <cell r="C4647">
            <v>2.17</v>
          </cell>
        </row>
        <row r="4648">
          <cell r="A4648">
            <v>668</v>
          </cell>
          <cell r="B4648">
            <v>4.26</v>
          </cell>
          <cell r="C4648">
            <v>2.17</v>
          </cell>
        </row>
        <row r="4649">
          <cell r="A4649">
            <v>669</v>
          </cell>
          <cell r="B4649">
            <v>4.25</v>
          </cell>
          <cell r="C4649">
            <v>2.17</v>
          </cell>
        </row>
        <row r="4650">
          <cell r="A4650">
            <v>669</v>
          </cell>
          <cell r="B4650">
            <v>4.25</v>
          </cell>
          <cell r="C4650">
            <v>2.17</v>
          </cell>
        </row>
        <row r="4651">
          <cell r="A4651">
            <v>669</v>
          </cell>
          <cell r="B4651">
            <v>4.25</v>
          </cell>
          <cell r="C4651">
            <v>2.17</v>
          </cell>
        </row>
        <row r="4652">
          <cell r="A4652">
            <v>669</v>
          </cell>
          <cell r="B4652">
            <v>4.25</v>
          </cell>
          <cell r="C4652">
            <v>2.16</v>
          </cell>
        </row>
        <row r="4653">
          <cell r="A4653">
            <v>669</v>
          </cell>
          <cell r="B4653">
            <v>4.24</v>
          </cell>
          <cell r="C4653">
            <v>2.16</v>
          </cell>
        </row>
        <row r="4654">
          <cell r="A4654">
            <v>669</v>
          </cell>
          <cell r="B4654">
            <v>4.24</v>
          </cell>
          <cell r="C4654">
            <v>2.16</v>
          </cell>
        </row>
        <row r="4655">
          <cell r="A4655">
            <v>669</v>
          </cell>
          <cell r="B4655">
            <v>4.24</v>
          </cell>
          <cell r="C4655">
            <v>2.16</v>
          </cell>
        </row>
        <row r="4656">
          <cell r="A4656">
            <v>670</v>
          </cell>
          <cell r="B4656">
            <v>4.24</v>
          </cell>
          <cell r="C4656">
            <v>2.16</v>
          </cell>
        </row>
        <row r="4657">
          <cell r="A4657">
            <v>670</v>
          </cell>
          <cell r="B4657">
            <v>4.2300000000000004</v>
          </cell>
          <cell r="C4657">
            <v>2.16</v>
          </cell>
        </row>
        <row r="4658">
          <cell r="A4658">
            <v>670</v>
          </cell>
          <cell r="B4658">
            <v>4.2300000000000004</v>
          </cell>
          <cell r="C4658">
            <v>2.16</v>
          </cell>
        </row>
        <row r="4659">
          <cell r="A4659">
            <v>670</v>
          </cell>
          <cell r="B4659">
            <v>4.2300000000000004</v>
          </cell>
          <cell r="C4659">
            <v>2.15</v>
          </cell>
        </row>
        <row r="4660">
          <cell r="A4660">
            <v>670</v>
          </cell>
          <cell r="B4660">
            <v>4.22</v>
          </cell>
          <cell r="C4660">
            <v>2.15</v>
          </cell>
        </row>
        <row r="4661">
          <cell r="A4661">
            <v>670</v>
          </cell>
          <cell r="B4661">
            <v>4.22</v>
          </cell>
          <cell r="C4661">
            <v>2.15</v>
          </cell>
        </row>
        <row r="4662">
          <cell r="A4662">
            <v>670</v>
          </cell>
          <cell r="B4662">
            <v>4.22</v>
          </cell>
          <cell r="C4662">
            <v>2.15</v>
          </cell>
        </row>
        <row r="4663">
          <cell r="A4663">
            <v>671</v>
          </cell>
          <cell r="B4663">
            <v>4.22</v>
          </cell>
          <cell r="C4663">
            <v>2.15</v>
          </cell>
        </row>
        <row r="4664">
          <cell r="A4664">
            <v>671</v>
          </cell>
          <cell r="B4664">
            <v>4.21</v>
          </cell>
          <cell r="C4664">
            <v>2.15</v>
          </cell>
        </row>
        <row r="4665">
          <cell r="A4665">
            <v>671</v>
          </cell>
          <cell r="B4665">
            <v>4.21</v>
          </cell>
          <cell r="C4665">
            <v>2.15</v>
          </cell>
        </row>
        <row r="4666">
          <cell r="A4666">
            <v>671</v>
          </cell>
          <cell r="B4666">
            <v>4.21</v>
          </cell>
          <cell r="C4666">
            <v>2.15</v>
          </cell>
        </row>
        <row r="4667">
          <cell r="A4667">
            <v>671</v>
          </cell>
          <cell r="B4667">
            <v>4.21</v>
          </cell>
          <cell r="C4667">
            <v>2.14</v>
          </cell>
        </row>
        <row r="4668">
          <cell r="A4668">
            <v>671</v>
          </cell>
          <cell r="B4668">
            <v>4.2</v>
          </cell>
          <cell r="C4668">
            <v>2.14</v>
          </cell>
        </row>
        <row r="4669">
          <cell r="A4669">
            <v>671</v>
          </cell>
          <cell r="B4669">
            <v>4.2</v>
          </cell>
          <cell r="C4669">
            <v>2.14</v>
          </cell>
        </row>
        <row r="4670">
          <cell r="A4670">
            <v>672</v>
          </cell>
          <cell r="B4670">
            <v>4.2</v>
          </cell>
          <cell r="C4670">
            <v>2.14</v>
          </cell>
        </row>
        <row r="4671">
          <cell r="A4671">
            <v>672</v>
          </cell>
          <cell r="B4671">
            <v>4.1900000000000004</v>
          </cell>
          <cell r="C4671">
            <v>2.14</v>
          </cell>
        </row>
        <row r="4672">
          <cell r="A4672">
            <v>672</v>
          </cell>
          <cell r="B4672">
            <v>4.1900000000000004</v>
          </cell>
          <cell r="C4672">
            <v>2.14</v>
          </cell>
        </row>
        <row r="4673">
          <cell r="A4673">
            <v>672</v>
          </cell>
          <cell r="B4673">
            <v>4.1900000000000004</v>
          </cell>
          <cell r="C4673">
            <v>2.14</v>
          </cell>
        </row>
        <row r="4674">
          <cell r="A4674">
            <v>672</v>
          </cell>
          <cell r="B4674">
            <v>4.1900000000000004</v>
          </cell>
          <cell r="C4674">
            <v>2.13</v>
          </cell>
        </row>
        <row r="4675">
          <cell r="A4675">
            <v>672</v>
          </cell>
          <cell r="B4675">
            <v>4.18</v>
          </cell>
          <cell r="C4675">
            <v>2.13</v>
          </cell>
        </row>
        <row r="4676">
          <cell r="A4676">
            <v>672</v>
          </cell>
          <cell r="B4676">
            <v>4.18</v>
          </cell>
          <cell r="C4676">
            <v>2.13</v>
          </cell>
        </row>
        <row r="4677">
          <cell r="A4677">
            <v>673</v>
          </cell>
          <cell r="B4677">
            <v>4.18</v>
          </cell>
          <cell r="C4677">
            <v>2.13</v>
          </cell>
        </row>
        <row r="4678">
          <cell r="A4678">
            <v>673</v>
          </cell>
          <cell r="B4678">
            <v>4.18</v>
          </cell>
          <cell r="C4678">
            <v>2.13</v>
          </cell>
        </row>
        <row r="4679">
          <cell r="A4679">
            <v>673</v>
          </cell>
          <cell r="B4679">
            <v>4.17</v>
          </cell>
          <cell r="C4679">
            <v>2.13</v>
          </cell>
        </row>
        <row r="4680">
          <cell r="A4680">
            <v>673</v>
          </cell>
          <cell r="B4680">
            <v>4.17</v>
          </cell>
          <cell r="C4680">
            <v>2.13</v>
          </cell>
        </row>
        <row r="4681">
          <cell r="A4681">
            <v>673</v>
          </cell>
          <cell r="B4681">
            <v>4.17</v>
          </cell>
          <cell r="C4681">
            <v>2.12</v>
          </cell>
        </row>
        <row r="4682">
          <cell r="A4682">
            <v>673</v>
          </cell>
          <cell r="B4682">
            <v>4.17</v>
          </cell>
          <cell r="C4682">
            <v>2.12</v>
          </cell>
        </row>
        <row r="4683">
          <cell r="A4683">
            <v>673</v>
          </cell>
          <cell r="B4683">
            <v>4.16</v>
          </cell>
          <cell r="C4683">
            <v>2.12</v>
          </cell>
        </row>
        <row r="4684">
          <cell r="A4684">
            <v>674</v>
          </cell>
          <cell r="B4684">
            <v>4.16</v>
          </cell>
          <cell r="C4684">
            <v>2.12</v>
          </cell>
        </row>
        <row r="4685">
          <cell r="A4685">
            <v>674</v>
          </cell>
          <cell r="B4685">
            <v>4.16</v>
          </cell>
          <cell r="C4685">
            <v>2.12</v>
          </cell>
        </row>
        <row r="4686">
          <cell r="A4686">
            <v>674</v>
          </cell>
          <cell r="B4686">
            <v>4.1500000000000004</v>
          </cell>
          <cell r="C4686">
            <v>2.12</v>
          </cell>
        </row>
        <row r="4687">
          <cell r="A4687">
            <v>674</v>
          </cell>
          <cell r="B4687">
            <v>4.1500000000000004</v>
          </cell>
          <cell r="C4687">
            <v>2.12</v>
          </cell>
        </row>
        <row r="4688">
          <cell r="A4688">
            <v>674</v>
          </cell>
          <cell r="B4688">
            <v>4.1500000000000004</v>
          </cell>
          <cell r="C4688">
            <v>2.12</v>
          </cell>
        </row>
        <row r="4689">
          <cell r="A4689">
            <v>674</v>
          </cell>
          <cell r="B4689">
            <v>4.1500000000000004</v>
          </cell>
          <cell r="C4689">
            <v>2.11</v>
          </cell>
        </row>
        <row r="4690">
          <cell r="A4690">
            <v>674</v>
          </cell>
          <cell r="B4690">
            <v>4.1399999999999997</v>
          </cell>
          <cell r="C4690">
            <v>2.11</v>
          </cell>
        </row>
        <row r="4691">
          <cell r="A4691">
            <v>675</v>
          </cell>
          <cell r="B4691">
            <v>4.1399999999999997</v>
          </cell>
          <cell r="C4691">
            <v>2.11</v>
          </cell>
        </row>
        <row r="4692">
          <cell r="A4692">
            <v>675</v>
          </cell>
          <cell r="B4692">
            <v>4.1399999999999997</v>
          </cell>
          <cell r="C4692">
            <v>2.11</v>
          </cell>
        </row>
        <row r="4693">
          <cell r="A4693">
            <v>675</v>
          </cell>
          <cell r="B4693">
            <v>4.1399999999999997</v>
          </cell>
          <cell r="C4693">
            <v>2.11</v>
          </cell>
        </row>
        <row r="4694">
          <cell r="A4694">
            <v>675</v>
          </cell>
          <cell r="B4694">
            <v>4.13</v>
          </cell>
          <cell r="C4694">
            <v>2.11</v>
          </cell>
        </row>
        <row r="4695">
          <cell r="A4695">
            <v>675</v>
          </cell>
          <cell r="B4695">
            <v>4.13</v>
          </cell>
          <cell r="C4695">
            <v>2.11</v>
          </cell>
        </row>
        <row r="4696">
          <cell r="A4696">
            <v>675</v>
          </cell>
          <cell r="B4696">
            <v>4.13</v>
          </cell>
          <cell r="C4696">
            <v>2.1</v>
          </cell>
        </row>
        <row r="4697">
          <cell r="A4697">
            <v>676</v>
          </cell>
          <cell r="B4697">
            <v>4.13</v>
          </cell>
          <cell r="C4697">
            <v>2.1</v>
          </cell>
        </row>
        <row r="4698">
          <cell r="A4698">
            <v>676</v>
          </cell>
          <cell r="B4698">
            <v>4.12</v>
          </cell>
          <cell r="C4698">
            <v>2.1</v>
          </cell>
        </row>
        <row r="4699">
          <cell r="A4699">
            <v>676</v>
          </cell>
          <cell r="B4699">
            <v>4.12</v>
          </cell>
          <cell r="C4699">
            <v>2.1</v>
          </cell>
        </row>
        <row r="4700">
          <cell r="A4700">
            <v>676</v>
          </cell>
          <cell r="B4700">
            <v>4.12</v>
          </cell>
          <cell r="C4700">
            <v>2.1</v>
          </cell>
        </row>
        <row r="4701">
          <cell r="A4701">
            <v>676</v>
          </cell>
          <cell r="B4701">
            <v>4.1100000000000003</v>
          </cell>
          <cell r="C4701">
            <v>2.1</v>
          </cell>
        </row>
        <row r="4702">
          <cell r="A4702">
            <v>676</v>
          </cell>
          <cell r="B4702">
            <v>4.1100000000000003</v>
          </cell>
          <cell r="C4702">
            <v>2.1</v>
          </cell>
        </row>
        <row r="4703">
          <cell r="A4703">
            <v>676</v>
          </cell>
          <cell r="B4703">
            <v>4.1100000000000003</v>
          </cell>
          <cell r="C4703">
            <v>2.09</v>
          </cell>
        </row>
        <row r="4704">
          <cell r="A4704">
            <v>677</v>
          </cell>
          <cell r="B4704">
            <v>4.1100000000000003</v>
          </cell>
          <cell r="C4704">
            <v>2.09</v>
          </cell>
        </row>
        <row r="4705">
          <cell r="A4705">
            <v>677</v>
          </cell>
          <cell r="B4705">
            <v>4.0999999999999996</v>
          </cell>
          <cell r="C4705">
            <v>2.09</v>
          </cell>
        </row>
        <row r="4706">
          <cell r="A4706">
            <v>677</v>
          </cell>
          <cell r="B4706">
            <v>4.0999999999999996</v>
          </cell>
          <cell r="C4706">
            <v>2.09</v>
          </cell>
        </row>
        <row r="4707">
          <cell r="A4707">
            <v>677</v>
          </cell>
          <cell r="B4707">
            <v>4.0999999999999996</v>
          </cell>
          <cell r="C4707">
            <v>2.09</v>
          </cell>
        </row>
        <row r="4708">
          <cell r="A4708">
            <v>677</v>
          </cell>
          <cell r="B4708">
            <v>4.0999999999999996</v>
          </cell>
          <cell r="C4708">
            <v>2.09</v>
          </cell>
        </row>
        <row r="4709">
          <cell r="A4709">
            <v>677</v>
          </cell>
          <cell r="B4709">
            <v>4.09</v>
          </cell>
          <cell r="C4709">
            <v>2.09</v>
          </cell>
        </row>
        <row r="4710">
          <cell r="A4710">
            <v>677</v>
          </cell>
          <cell r="B4710">
            <v>4.09</v>
          </cell>
          <cell r="C4710">
            <v>2.09</v>
          </cell>
        </row>
        <row r="4711">
          <cell r="A4711">
            <v>678</v>
          </cell>
          <cell r="B4711">
            <v>4.09</v>
          </cell>
          <cell r="C4711">
            <v>2.08</v>
          </cell>
        </row>
        <row r="4712">
          <cell r="A4712">
            <v>678</v>
          </cell>
          <cell r="B4712">
            <v>4.09</v>
          </cell>
          <cell r="C4712">
            <v>2.08</v>
          </cell>
        </row>
        <row r="4713">
          <cell r="A4713">
            <v>678</v>
          </cell>
          <cell r="B4713">
            <v>4.08</v>
          </cell>
          <cell r="C4713">
            <v>2.08</v>
          </cell>
        </row>
        <row r="4714">
          <cell r="A4714">
            <v>678</v>
          </cell>
          <cell r="B4714">
            <v>4.08</v>
          </cell>
          <cell r="C4714">
            <v>2.08</v>
          </cell>
        </row>
        <row r="4715">
          <cell r="A4715">
            <v>678</v>
          </cell>
          <cell r="B4715">
            <v>4.08</v>
          </cell>
          <cell r="C4715">
            <v>2.08</v>
          </cell>
        </row>
        <row r="4716">
          <cell r="A4716">
            <v>678</v>
          </cell>
          <cell r="B4716">
            <v>4.08</v>
          </cell>
          <cell r="C4716">
            <v>2.08</v>
          </cell>
        </row>
        <row r="4717">
          <cell r="A4717">
            <v>678</v>
          </cell>
          <cell r="B4717">
            <v>4.07</v>
          </cell>
          <cell r="C4717">
            <v>2.08</v>
          </cell>
        </row>
        <row r="4718">
          <cell r="A4718">
            <v>679</v>
          </cell>
          <cell r="B4718">
            <v>4.07</v>
          </cell>
          <cell r="C4718">
            <v>2.0699999999999998</v>
          </cell>
        </row>
        <row r="4719">
          <cell r="A4719">
            <v>679</v>
          </cell>
          <cell r="B4719">
            <v>4.07</v>
          </cell>
          <cell r="C4719">
            <v>2.0699999999999998</v>
          </cell>
        </row>
        <row r="4720">
          <cell r="A4720">
            <v>679</v>
          </cell>
          <cell r="B4720">
            <v>4.0599999999999996</v>
          </cell>
          <cell r="C4720">
            <v>2.0699999999999998</v>
          </cell>
        </row>
        <row r="4721">
          <cell r="A4721">
            <v>679</v>
          </cell>
          <cell r="B4721">
            <v>4.0599999999999996</v>
          </cell>
          <cell r="C4721">
            <v>2.0699999999999998</v>
          </cell>
        </row>
        <row r="4722">
          <cell r="A4722">
            <v>679</v>
          </cell>
          <cell r="B4722">
            <v>4.0599999999999996</v>
          </cell>
          <cell r="C4722">
            <v>2.0699999999999998</v>
          </cell>
        </row>
        <row r="4723">
          <cell r="A4723">
            <v>679</v>
          </cell>
          <cell r="B4723">
            <v>4.0599999999999996</v>
          </cell>
          <cell r="C4723">
            <v>2.0699999999999998</v>
          </cell>
        </row>
        <row r="4724">
          <cell r="A4724">
            <v>679</v>
          </cell>
          <cell r="B4724">
            <v>4.05</v>
          </cell>
          <cell r="C4724">
            <v>2.0699999999999998</v>
          </cell>
        </row>
        <row r="4725">
          <cell r="A4725">
            <v>680</v>
          </cell>
          <cell r="B4725">
            <v>4.05</v>
          </cell>
          <cell r="C4725">
            <v>2.0699999999999998</v>
          </cell>
        </row>
        <row r="4726">
          <cell r="A4726">
            <v>680</v>
          </cell>
          <cell r="B4726">
            <v>4.05</v>
          </cell>
          <cell r="C4726">
            <v>2.06</v>
          </cell>
        </row>
        <row r="4727">
          <cell r="A4727">
            <v>680</v>
          </cell>
          <cell r="B4727">
            <v>4.05</v>
          </cell>
          <cell r="C4727">
            <v>2.06</v>
          </cell>
        </row>
        <row r="4728">
          <cell r="A4728">
            <v>680</v>
          </cell>
          <cell r="B4728">
            <v>4.04</v>
          </cell>
          <cell r="C4728">
            <v>2.06</v>
          </cell>
        </row>
        <row r="4729">
          <cell r="A4729">
            <v>680</v>
          </cell>
          <cell r="B4729">
            <v>4.04</v>
          </cell>
          <cell r="C4729">
            <v>2.06</v>
          </cell>
        </row>
        <row r="4730">
          <cell r="A4730">
            <v>680</v>
          </cell>
          <cell r="B4730">
            <v>4.04</v>
          </cell>
          <cell r="C4730">
            <v>2.06</v>
          </cell>
        </row>
        <row r="4731">
          <cell r="A4731">
            <v>680</v>
          </cell>
          <cell r="B4731">
            <v>4.04</v>
          </cell>
          <cell r="C4731">
            <v>2.06</v>
          </cell>
        </row>
        <row r="4732">
          <cell r="A4732">
            <v>681</v>
          </cell>
          <cell r="B4732">
            <v>4.03</v>
          </cell>
          <cell r="C4732">
            <v>2.06</v>
          </cell>
        </row>
        <row r="4733">
          <cell r="A4733">
            <v>681</v>
          </cell>
          <cell r="B4733">
            <v>4.03</v>
          </cell>
          <cell r="C4733">
            <v>2.0499999999999998</v>
          </cell>
        </row>
        <row r="4734">
          <cell r="A4734">
            <v>681</v>
          </cell>
          <cell r="B4734">
            <v>4.03</v>
          </cell>
          <cell r="C4734">
            <v>2.0499999999999998</v>
          </cell>
        </row>
        <row r="4735">
          <cell r="A4735">
            <v>681</v>
          </cell>
          <cell r="B4735">
            <v>4.03</v>
          </cell>
          <cell r="C4735">
            <v>2.0499999999999998</v>
          </cell>
        </row>
        <row r="4736">
          <cell r="A4736">
            <v>681</v>
          </cell>
          <cell r="B4736">
            <v>4.0199999999999996</v>
          </cell>
          <cell r="C4736">
            <v>2.0499999999999998</v>
          </cell>
        </row>
        <row r="4737">
          <cell r="A4737">
            <v>681</v>
          </cell>
          <cell r="B4737">
            <v>4.0199999999999996</v>
          </cell>
          <cell r="C4737">
            <v>2.0499999999999998</v>
          </cell>
        </row>
        <row r="4738">
          <cell r="A4738">
            <v>681</v>
          </cell>
          <cell r="B4738">
            <v>4.0199999999999996</v>
          </cell>
          <cell r="C4738">
            <v>2.0499999999999998</v>
          </cell>
        </row>
        <row r="4739">
          <cell r="A4739">
            <v>682</v>
          </cell>
          <cell r="B4739">
            <v>4.0199999999999996</v>
          </cell>
          <cell r="C4739">
            <v>2.0499999999999998</v>
          </cell>
        </row>
        <row r="4740">
          <cell r="A4740">
            <v>682</v>
          </cell>
          <cell r="B4740">
            <v>4.01</v>
          </cell>
          <cell r="C4740">
            <v>2.0499999999999998</v>
          </cell>
        </row>
        <row r="4741">
          <cell r="A4741">
            <v>682</v>
          </cell>
          <cell r="B4741">
            <v>4.01</v>
          </cell>
          <cell r="C4741">
            <v>2.04</v>
          </cell>
        </row>
        <row r="4742">
          <cell r="A4742">
            <v>682</v>
          </cell>
          <cell r="B4742">
            <v>4.01</v>
          </cell>
          <cell r="C4742">
            <v>2.04</v>
          </cell>
        </row>
        <row r="4743">
          <cell r="A4743">
            <v>682</v>
          </cell>
          <cell r="B4743">
            <v>4</v>
          </cell>
          <cell r="C4743">
            <v>2.04</v>
          </cell>
        </row>
        <row r="4744">
          <cell r="A4744">
            <v>682</v>
          </cell>
          <cell r="B4744">
            <v>4</v>
          </cell>
          <cell r="C4744">
            <v>2.04</v>
          </cell>
        </row>
        <row r="4745">
          <cell r="A4745">
            <v>682</v>
          </cell>
          <cell r="B4745">
            <v>4</v>
          </cell>
          <cell r="C4745">
            <v>2.04</v>
          </cell>
        </row>
        <row r="4746">
          <cell r="A4746">
            <v>683</v>
          </cell>
          <cell r="B4746">
            <v>4</v>
          </cell>
          <cell r="C4746">
            <v>2.04</v>
          </cell>
        </row>
        <row r="4747">
          <cell r="A4747">
            <v>683</v>
          </cell>
          <cell r="B4747">
            <v>3.99</v>
          </cell>
          <cell r="C4747">
            <v>2.04</v>
          </cell>
        </row>
        <row r="4748">
          <cell r="A4748">
            <v>683</v>
          </cell>
          <cell r="B4748">
            <v>3.99</v>
          </cell>
          <cell r="C4748">
            <v>2.0299999999999998</v>
          </cell>
        </row>
        <row r="4749">
          <cell r="A4749">
            <v>683</v>
          </cell>
          <cell r="B4749">
            <v>3.99</v>
          </cell>
          <cell r="C4749">
            <v>2.0299999999999998</v>
          </cell>
        </row>
        <row r="4750">
          <cell r="A4750">
            <v>683</v>
          </cell>
          <cell r="B4750">
            <v>3.99</v>
          </cell>
          <cell r="C4750">
            <v>2.0299999999999998</v>
          </cell>
        </row>
        <row r="4751">
          <cell r="A4751">
            <v>683</v>
          </cell>
          <cell r="B4751">
            <v>3.98</v>
          </cell>
          <cell r="C4751">
            <v>2.0299999999999998</v>
          </cell>
        </row>
        <row r="4752">
          <cell r="A4752">
            <v>683</v>
          </cell>
          <cell r="B4752">
            <v>3.98</v>
          </cell>
          <cell r="C4752">
            <v>2.0299999999999998</v>
          </cell>
        </row>
        <row r="4753">
          <cell r="A4753">
            <v>684</v>
          </cell>
          <cell r="B4753">
            <v>3.98</v>
          </cell>
          <cell r="C4753">
            <v>2.0299999999999998</v>
          </cell>
        </row>
        <row r="4754">
          <cell r="A4754">
            <v>684</v>
          </cell>
          <cell r="B4754">
            <v>3.98</v>
          </cell>
          <cell r="C4754">
            <v>2.0299999999999998</v>
          </cell>
        </row>
        <row r="4755">
          <cell r="A4755">
            <v>684</v>
          </cell>
          <cell r="B4755">
            <v>3.97</v>
          </cell>
          <cell r="C4755">
            <v>2.0299999999999998</v>
          </cell>
        </row>
        <row r="4756">
          <cell r="A4756">
            <v>684</v>
          </cell>
          <cell r="B4756">
            <v>3.97</v>
          </cell>
          <cell r="C4756">
            <v>2.02</v>
          </cell>
        </row>
        <row r="4757">
          <cell r="A4757">
            <v>684</v>
          </cell>
          <cell r="B4757">
            <v>3.97</v>
          </cell>
          <cell r="C4757">
            <v>2.02</v>
          </cell>
        </row>
        <row r="4758">
          <cell r="A4758">
            <v>684</v>
          </cell>
          <cell r="B4758">
            <v>3.97</v>
          </cell>
          <cell r="C4758">
            <v>2.02</v>
          </cell>
        </row>
        <row r="4759">
          <cell r="A4759">
            <v>684</v>
          </cell>
          <cell r="B4759">
            <v>3.96</v>
          </cell>
          <cell r="C4759">
            <v>2.02</v>
          </cell>
        </row>
        <row r="4760">
          <cell r="A4760">
            <v>685</v>
          </cell>
          <cell r="B4760">
            <v>3.96</v>
          </cell>
          <cell r="C4760">
            <v>2.02</v>
          </cell>
        </row>
        <row r="4761">
          <cell r="A4761">
            <v>685</v>
          </cell>
          <cell r="B4761">
            <v>3.96</v>
          </cell>
          <cell r="C4761">
            <v>2.02</v>
          </cell>
        </row>
        <row r="4762">
          <cell r="A4762">
            <v>685</v>
          </cell>
          <cell r="B4762">
            <v>3.96</v>
          </cell>
          <cell r="C4762">
            <v>2.02</v>
          </cell>
        </row>
        <row r="4763">
          <cell r="A4763">
            <v>685</v>
          </cell>
          <cell r="B4763">
            <v>3.95</v>
          </cell>
          <cell r="C4763">
            <v>2.02</v>
          </cell>
        </row>
        <row r="4764">
          <cell r="A4764">
            <v>685</v>
          </cell>
          <cell r="B4764">
            <v>3.95</v>
          </cell>
          <cell r="C4764">
            <v>2.0099999999999998</v>
          </cell>
        </row>
        <row r="4765">
          <cell r="A4765">
            <v>685</v>
          </cell>
          <cell r="B4765">
            <v>3.95</v>
          </cell>
          <cell r="C4765">
            <v>2.0099999999999998</v>
          </cell>
        </row>
        <row r="4766">
          <cell r="A4766">
            <v>685</v>
          </cell>
          <cell r="B4766">
            <v>3.95</v>
          </cell>
          <cell r="C4766">
            <v>2.0099999999999998</v>
          </cell>
        </row>
        <row r="4767">
          <cell r="A4767">
            <v>686</v>
          </cell>
          <cell r="B4767">
            <v>3.94</v>
          </cell>
          <cell r="C4767">
            <v>2.0099999999999998</v>
          </cell>
        </row>
        <row r="4768">
          <cell r="A4768">
            <v>686</v>
          </cell>
          <cell r="B4768">
            <v>3.94</v>
          </cell>
          <cell r="C4768">
            <v>2.0099999999999998</v>
          </cell>
        </row>
        <row r="4769">
          <cell r="A4769">
            <v>686</v>
          </cell>
          <cell r="B4769">
            <v>3.94</v>
          </cell>
          <cell r="C4769">
            <v>2.0099999999999998</v>
          </cell>
        </row>
        <row r="4770">
          <cell r="A4770">
            <v>686</v>
          </cell>
          <cell r="B4770">
            <v>3.94</v>
          </cell>
          <cell r="C4770">
            <v>2.0099999999999998</v>
          </cell>
        </row>
        <row r="4771">
          <cell r="A4771">
            <v>686</v>
          </cell>
          <cell r="B4771">
            <v>3.93</v>
          </cell>
          <cell r="C4771">
            <v>2.0099999999999998</v>
          </cell>
        </row>
        <row r="4772">
          <cell r="A4772">
            <v>686</v>
          </cell>
          <cell r="B4772">
            <v>3.93</v>
          </cell>
          <cell r="C4772">
            <v>2</v>
          </cell>
        </row>
        <row r="4773">
          <cell r="A4773">
            <v>686</v>
          </cell>
          <cell r="B4773">
            <v>3.93</v>
          </cell>
          <cell r="C4773">
            <v>2</v>
          </cell>
        </row>
        <row r="4774">
          <cell r="A4774">
            <v>687</v>
          </cell>
          <cell r="B4774">
            <v>3.93</v>
          </cell>
          <cell r="C4774">
            <v>2</v>
          </cell>
        </row>
        <row r="4775">
          <cell r="A4775">
            <v>687</v>
          </cell>
          <cell r="B4775">
            <v>3.92</v>
          </cell>
          <cell r="C4775">
            <v>2</v>
          </cell>
        </row>
        <row r="4776">
          <cell r="A4776">
            <v>687</v>
          </cell>
          <cell r="B4776">
            <v>3.92</v>
          </cell>
          <cell r="C4776">
            <v>2</v>
          </cell>
        </row>
        <row r="4777">
          <cell r="A4777">
            <v>687</v>
          </cell>
          <cell r="B4777">
            <v>3.92</v>
          </cell>
          <cell r="C4777">
            <v>2</v>
          </cell>
        </row>
        <row r="4778">
          <cell r="A4778">
            <v>687</v>
          </cell>
          <cell r="B4778">
            <v>3.92</v>
          </cell>
          <cell r="C4778">
            <v>2</v>
          </cell>
        </row>
        <row r="4779">
          <cell r="A4779">
            <v>687</v>
          </cell>
          <cell r="B4779">
            <v>3.91</v>
          </cell>
          <cell r="C4779">
            <v>1.99</v>
          </cell>
        </row>
        <row r="4780">
          <cell r="A4780">
            <v>687</v>
          </cell>
          <cell r="B4780">
            <v>3.91</v>
          </cell>
          <cell r="C4780">
            <v>1.99</v>
          </cell>
        </row>
        <row r="4781">
          <cell r="A4781">
            <v>688</v>
          </cell>
          <cell r="B4781">
            <v>3.91</v>
          </cell>
          <cell r="C4781">
            <v>1.99</v>
          </cell>
        </row>
        <row r="4782">
          <cell r="A4782">
            <v>688</v>
          </cell>
          <cell r="B4782">
            <v>3.91</v>
          </cell>
          <cell r="C4782">
            <v>1.99</v>
          </cell>
        </row>
        <row r="4783">
          <cell r="A4783">
            <v>688</v>
          </cell>
          <cell r="B4783">
            <v>3.9</v>
          </cell>
          <cell r="C4783">
            <v>1.99</v>
          </cell>
        </row>
        <row r="4784">
          <cell r="A4784">
            <v>688</v>
          </cell>
          <cell r="B4784">
            <v>3.9</v>
          </cell>
          <cell r="C4784">
            <v>1.99</v>
          </cell>
        </row>
        <row r="4785">
          <cell r="A4785">
            <v>688</v>
          </cell>
          <cell r="B4785">
            <v>3.9</v>
          </cell>
          <cell r="C4785">
            <v>1.99</v>
          </cell>
        </row>
        <row r="4786">
          <cell r="A4786">
            <v>688</v>
          </cell>
          <cell r="B4786">
            <v>3.9</v>
          </cell>
          <cell r="C4786">
            <v>1.99</v>
          </cell>
        </row>
        <row r="4787">
          <cell r="A4787">
            <v>688</v>
          </cell>
          <cell r="B4787">
            <v>3.89</v>
          </cell>
          <cell r="C4787">
            <v>1.98</v>
          </cell>
        </row>
        <row r="4788">
          <cell r="A4788">
            <v>689</v>
          </cell>
          <cell r="B4788">
            <v>3.89</v>
          </cell>
          <cell r="C4788">
            <v>1.98</v>
          </cell>
        </row>
        <row r="4789">
          <cell r="A4789">
            <v>689</v>
          </cell>
          <cell r="B4789">
            <v>3.89</v>
          </cell>
          <cell r="C4789">
            <v>1.98</v>
          </cell>
        </row>
        <row r="4790">
          <cell r="A4790">
            <v>689</v>
          </cell>
          <cell r="B4790">
            <v>3.89</v>
          </cell>
          <cell r="C4790">
            <v>1.98</v>
          </cell>
        </row>
        <row r="4791">
          <cell r="A4791">
            <v>689</v>
          </cell>
          <cell r="B4791">
            <v>3.88</v>
          </cell>
          <cell r="C4791">
            <v>1.98</v>
          </cell>
        </row>
        <row r="4792">
          <cell r="A4792">
            <v>689</v>
          </cell>
          <cell r="B4792">
            <v>3.88</v>
          </cell>
          <cell r="C4792">
            <v>1.98</v>
          </cell>
        </row>
        <row r="4793">
          <cell r="A4793">
            <v>689</v>
          </cell>
          <cell r="B4793">
            <v>3.88</v>
          </cell>
          <cell r="C4793">
            <v>1.98</v>
          </cell>
        </row>
        <row r="4794">
          <cell r="A4794">
            <v>689</v>
          </cell>
          <cell r="B4794">
            <v>3.88</v>
          </cell>
          <cell r="C4794">
            <v>1.98</v>
          </cell>
        </row>
        <row r="4795">
          <cell r="A4795">
            <v>690</v>
          </cell>
          <cell r="B4795">
            <v>3.87</v>
          </cell>
          <cell r="C4795">
            <v>1.97</v>
          </cell>
        </row>
        <row r="4796">
          <cell r="A4796">
            <v>690</v>
          </cell>
          <cell r="B4796">
            <v>3.87</v>
          </cell>
          <cell r="C4796">
            <v>1.97</v>
          </cell>
        </row>
        <row r="4797">
          <cell r="A4797">
            <v>690</v>
          </cell>
          <cell r="B4797">
            <v>3.87</v>
          </cell>
          <cell r="C4797">
            <v>1.97</v>
          </cell>
        </row>
        <row r="4798">
          <cell r="A4798">
            <v>690</v>
          </cell>
          <cell r="B4798">
            <v>3.87</v>
          </cell>
          <cell r="C4798">
            <v>1.97</v>
          </cell>
        </row>
        <row r="4799">
          <cell r="A4799">
            <v>690</v>
          </cell>
          <cell r="B4799">
            <v>3.86</v>
          </cell>
          <cell r="C4799">
            <v>1.97</v>
          </cell>
        </row>
        <row r="4800">
          <cell r="A4800">
            <v>690</v>
          </cell>
          <cell r="B4800">
            <v>3.86</v>
          </cell>
          <cell r="C4800">
            <v>1.97</v>
          </cell>
        </row>
        <row r="4801">
          <cell r="A4801">
            <v>690</v>
          </cell>
          <cell r="B4801">
            <v>3.86</v>
          </cell>
          <cell r="C4801">
            <v>1.97</v>
          </cell>
        </row>
        <row r="4802">
          <cell r="A4802">
            <v>691</v>
          </cell>
          <cell r="B4802">
            <v>3.86</v>
          </cell>
          <cell r="C4802">
            <v>1.97</v>
          </cell>
        </row>
        <row r="4803">
          <cell r="A4803">
            <v>691</v>
          </cell>
          <cell r="B4803">
            <v>3.85</v>
          </cell>
          <cell r="C4803">
            <v>1.96</v>
          </cell>
        </row>
        <row r="4804">
          <cell r="A4804">
            <v>691</v>
          </cell>
          <cell r="B4804">
            <v>3.85</v>
          </cell>
          <cell r="C4804">
            <v>1.96</v>
          </cell>
        </row>
        <row r="4805">
          <cell r="A4805">
            <v>691</v>
          </cell>
          <cell r="B4805">
            <v>3.85</v>
          </cell>
          <cell r="C4805">
            <v>1.96</v>
          </cell>
        </row>
        <row r="4806">
          <cell r="A4806">
            <v>691</v>
          </cell>
          <cell r="B4806">
            <v>3.85</v>
          </cell>
          <cell r="C4806">
            <v>1.96</v>
          </cell>
        </row>
        <row r="4807">
          <cell r="A4807">
            <v>691</v>
          </cell>
          <cell r="B4807">
            <v>3.84</v>
          </cell>
          <cell r="C4807">
            <v>1.96</v>
          </cell>
        </row>
        <row r="4808">
          <cell r="A4808">
            <v>691</v>
          </cell>
          <cell r="B4808">
            <v>3.84</v>
          </cell>
          <cell r="C4808">
            <v>1.96</v>
          </cell>
        </row>
        <row r="4809">
          <cell r="A4809">
            <v>692</v>
          </cell>
          <cell r="B4809">
            <v>3.84</v>
          </cell>
          <cell r="C4809">
            <v>1.96</v>
          </cell>
        </row>
        <row r="4810">
          <cell r="A4810">
            <v>692</v>
          </cell>
          <cell r="B4810">
            <v>3.84</v>
          </cell>
          <cell r="C4810">
            <v>1.96</v>
          </cell>
        </row>
        <row r="4811">
          <cell r="A4811">
            <v>692</v>
          </cell>
          <cell r="B4811">
            <v>3.83</v>
          </cell>
          <cell r="C4811">
            <v>1.95</v>
          </cell>
        </row>
        <row r="4812">
          <cell r="A4812">
            <v>692</v>
          </cell>
          <cell r="B4812">
            <v>3.83</v>
          </cell>
          <cell r="C4812">
            <v>1.95</v>
          </cell>
        </row>
        <row r="4813">
          <cell r="A4813">
            <v>692</v>
          </cell>
          <cell r="B4813">
            <v>3.83</v>
          </cell>
          <cell r="C4813">
            <v>1.95</v>
          </cell>
        </row>
        <row r="4814">
          <cell r="A4814">
            <v>692</v>
          </cell>
          <cell r="B4814">
            <v>3.83</v>
          </cell>
          <cell r="C4814">
            <v>1.95</v>
          </cell>
        </row>
        <row r="4815">
          <cell r="A4815">
            <v>692</v>
          </cell>
          <cell r="B4815">
            <v>3.82</v>
          </cell>
          <cell r="C4815">
            <v>1.95</v>
          </cell>
        </row>
        <row r="4816">
          <cell r="A4816">
            <v>693</v>
          </cell>
          <cell r="B4816">
            <v>3.82</v>
          </cell>
          <cell r="C4816">
            <v>1.95</v>
          </cell>
        </row>
        <row r="4817">
          <cell r="A4817">
            <v>693</v>
          </cell>
          <cell r="B4817">
            <v>3.82</v>
          </cell>
          <cell r="C4817">
            <v>1.95</v>
          </cell>
        </row>
        <row r="4818">
          <cell r="A4818">
            <v>693</v>
          </cell>
          <cell r="B4818">
            <v>3.82</v>
          </cell>
          <cell r="C4818">
            <v>1.95</v>
          </cell>
        </row>
        <row r="4819">
          <cell r="A4819">
            <v>693</v>
          </cell>
          <cell r="B4819">
            <v>3.81</v>
          </cell>
          <cell r="C4819">
            <v>1.94</v>
          </cell>
        </row>
        <row r="4820">
          <cell r="A4820">
            <v>693</v>
          </cell>
          <cell r="B4820">
            <v>3.81</v>
          </cell>
          <cell r="C4820">
            <v>1.94</v>
          </cell>
        </row>
        <row r="4821">
          <cell r="A4821">
            <v>693</v>
          </cell>
          <cell r="B4821">
            <v>3.81</v>
          </cell>
          <cell r="C4821">
            <v>1.94</v>
          </cell>
        </row>
        <row r="4822">
          <cell r="A4822">
            <v>694</v>
          </cell>
          <cell r="B4822">
            <v>3.81</v>
          </cell>
          <cell r="C4822">
            <v>1.94</v>
          </cell>
        </row>
        <row r="4823">
          <cell r="A4823">
            <v>694</v>
          </cell>
          <cell r="B4823">
            <v>3.8</v>
          </cell>
          <cell r="C4823">
            <v>1.94</v>
          </cell>
        </row>
        <row r="4824">
          <cell r="A4824">
            <v>694</v>
          </cell>
          <cell r="B4824">
            <v>3.8</v>
          </cell>
          <cell r="C4824">
            <v>1.94</v>
          </cell>
        </row>
        <row r="4825">
          <cell r="A4825">
            <v>694</v>
          </cell>
          <cell r="B4825">
            <v>3.8</v>
          </cell>
          <cell r="C4825">
            <v>1.94</v>
          </cell>
        </row>
        <row r="4826">
          <cell r="A4826">
            <v>694</v>
          </cell>
          <cell r="B4826">
            <v>3.8</v>
          </cell>
          <cell r="C4826">
            <v>1.94</v>
          </cell>
        </row>
        <row r="4827">
          <cell r="A4827">
            <v>694</v>
          </cell>
          <cell r="B4827">
            <v>3.79</v>
          </cell>
          <cell r="C4827">
            <v>1.93</v>
          </cell>
        </row>
        <row r="4828">
          <cell r="A4828">
            <v>694</v>
          </cell>
          <cell r="B4828">
            <v>3.79</v>
          </cell>
          <cell r="C4828">
            <v>1.93</v>
          </cell>
        </row>
        <row r="4829">
          <cell r="A4829">
            <v>695</v>
          </cell>
          <cell r="B4829">
            <v>3.79</v>
          </cell>
          <cell r="C4829">
            <v>1.93</v>
          </cell>
        </row>
        <row r="4830">
          <cell r="A4830">
            <v>695</v>
          </cell>
          <cell r="B4830">
            <v>3.79</v>
          </cell>
          <cell r="C4830">
            <v>1.93</v>
          </cell>
        </row>
        <row r="4831">
          <cell r="A4831">
            <v>695</v>
          </cell>
          <cell r="B4831">
            <v>3.78</v>
          </cell>
          <cell r="C4831">
            <v>1.93</v>
          </cell>
        </row>
        <row r="4832">
          <cell r="A4832">
            <v>695</v>
          </cell>
          <cell r="B4832">
            <v>3.78</v>
          </cell>
          <cell r="C4832">
            <v>1.93</v>
          </cell>
        </row>
        <row r="4833">
          <cell r="A4833">
            <v>695</v>
          </cell>
          <cell r="B4833">
            <v>3.78</v>
          </cell>
          <cell r="C4833">
            <v>1.93</v>
          </cell>
        </row>
        <row r="4834">
          <cell r="A4834">
            <v>695</v>
          </cell>
          <cell r="B4834">
            <v>3.78</v>
          </cell>
          <cell r="C4834">
            <v>1.93</v>
          </cell>
        </row>
        <row r="4835">
          <cell r="A4835">
            <v>695</v>
          </cell>
          <cell r="B4835">
            <v>3.77</v>
          </cell>
          <cell r="C4835">
            <v>1.92</v>
          </cell>
        </row>
        <row r="4836">
          <cell r="A4836">
            <v>696</v>
          </cell>
          <cell r="B4836">
            <v>3.77</v>
          </cell>
          <cell r="C4836">
            <v>1.92</v>
          </cell>
        </row>
        <row r="4837">
          <cell r="A4837">
            <v>696</v>
          </cell>
          <cell r="B4837">
            <v>3.77</v>
          </cell>
          <cell r="C4837">
            <v>1.92</v>
          </cell>
        </row>
        <row r="4838">
          <cell r="A4838">
            <v>696</v>
          </cell>
          <cell r="B4838">
            <v>3.77</v>
          </cell>
          <cell r="C4838">
            <v>1.92</v>
          </cell>
        </row>
        <row r="4839">
          <cell r="A4839">
            <v>696</v>
          </cell>
          <cell r="B4839">
            <v>3.76</v>
          </cell>
          <cell r="C4839">
            <v>1.92</v>
          </cell>
        </row>
        <row r="4840">
          <cell r="A4840">
            <v>696</v>
          </cell>
          <cell r="B4840">
            <v>3.76</v>
          </cell>
          <cell r="C4840">
            <v>1.92</v>
          </cell>
        </row>
        <row r="4841">
          <cell r="A4841">
            <v>696</v>
          </cell>
          <cell r="B4841">
            <v>3.76</v>
          </cell>
          <cell r="C4841">
            <v>1.92</v>
          </cell>
        </row>
        <row r="4842">
          <cell r="A4842">
            <v>696</v>
          </cell>
          <cell r="B4842">
            <v>3.76</v>
          </cell>
          <cell r="C4842">
            <v>1.92</v>
          </cell>
        </row>
        <row r="4843">
          <cell r="A4843">
            <v>697</v>
          </cell>
          <cell r="B4843">
            <v>3.76</v>
          </cell>
          <cell r="C4843">
            <v>1.91</v>
          </cell>
        </row>
        <row r="4844">
          <cell r="A4844">
            <v>697</v>
          </cell>
          <cell r="B4844">
            <v>3.75</v>
          </cell>
          <cell r="C4844">
            <v>1.91</v>
          </cell>
        </row>
        <row r="4845">
          <cell r="A4845">
            <v>697</v>
          </cell>
          <cell r="B4845">
            <v>3.75</v>
          </cell>
          <cell r="C4845">
            <v>1.91</v>
          </cell>
        </row>
        <row r="4846">
          <cell r="A4846">
            <v>697</v>
          </cell>
          <cell r="B4846">
            <v>3.75</v>
          </cell>
          <cell r="C4846">
            <v>1.91</v>
          </cell>
        </row>
        <row r="4847">
          <cell r="A4847">
            <v>697</v>
          </cell>
          <cell r="B4847">
            <v>3.75</v>
          </cell>
          <cell r="C4847">
            <v>1.91</v>
          </cell>
        </row>
        <row r="4848">
          <cell r="A4848">
            <v>697</v>
          </cell>
          <cell r="B4848">
            <v>3.74</v>
          </cell>
          <cell r="C4848">
            <v>1.91</v>
          </cell>
        </row>
        <row r="4849">
          <cell r="A4849">
            <v>697</v>
          </cell>
          <cell r="B4849">
            <v>3.74</v>
          </cell>
          <cell r="C4849">
            <v>1.91</v>
          </cell>
        </row>
        <row r="4850">
          <cell r="A4850">
            <v>698</v>
          </cell>
          <cell r="B4850">
            <v>3.74</v>
          </cell>
          <cell r="C4850">
            <v>1.91</v>
          </cell>
        </row>
        <row r="4851">
          <cell r="A4851">
            <v>698</v>
          </cell>
          <cell r="B4851">
            <v>3.74</v>
          </cell>
          <cell r="C4851">
            <v>1.9</v>
          </cell>
        </row>
        <row r="4852">
          <cell r="A4852">
            <v>698</v>
          </cell>
          <cell r="B4852">
            <v>3.73</v>
          </cell>
          <cell r="C4852">
            <v>1.9</v>
          </cell>
        </row>
        <row r="4853">
          <cell r="A4853">
            <v>698</v>
          </cell>
          <cell r="B4853">
            <v>3.73</v>
          </cell>
          <cell r="C4853">
            <v>1.9</v>
          </cell>
        </row>
        <row r="4854">
          <cell r="A4854">
            <v>698</v>
          </cell>
          <cell r="B4854">
            <v>3.73</v>
          </cell>
          <cell r="C4854">
            <v>1.9</v>
          </cell>
        </row>
        <row r="4855">
          <cell r="A4855">
            <v>698</v>
          </cell>
          <cell r="B4855">
            <v>3.73</v>
          </cell>
          <cell r="C4855">
            <v>1.9</v>
          </cell>
        </row>
        <row r="4856">
          <cell r="A4856">
            <v>698</v>
          </cell>
          <cell r="B4856">
            <v>3.72</v>
          </cell>
          <cell r="C4856">
            <v>1.9</v>
          </cell>
        </row>
        <row r="4857">
          <cell r="A4857">
            <v>699</v>
          </cell>
          <cell r="B4857">
            <v>3.72</v>
          </cell>
          <cell r="C4857">
            <v>1.9</v>
          </cell>
        </row>
        <row r="4858">
          <cell r="A4858">
            <v>699</v>
          </cell>
          <cell r="B4858">
            <v>3.72</v>
          </cell>
          <cell r="C4858">
            <v>1.9</v>
          </cell>
        </row>
        <row r="4859">
          <cell r="A4859">
            <v>699</v>
          </cell>
          <cell r="B4859">
            <v>3.72</v>
          </cell>
          <cell r="C4859">
            <v>1.89</v>
          </cell>
        </row>
        <row r="4860">
          <cell r="A4860">
            <v>699</v>
          </cell>
          <cell r="B4860">
            <v>3.71</v>
          </cell>
          <cell r="C4860">
            <v>1.89</v>
          </cell>
        </row>
        <row r="4861">
          <cell r="A4861">
            <v>699</v>
          </cell>
          <cell r="B4861">
            <v>3.71</v>
          </cell>
          <cell r="C4861">
            <v>1.89</v>
          </cell>
        </row>
        <row r="4862">
          <cell r="A4862">
            <v>699</v>
          </cell>
          <cell r="B4862">
            <v>3.71</v>
          </cell>
          <cell r="C4862">
            <v>1.89</v>
          </cell>
        </row>
        <row r="4863">
          <cell r="A4863">
            <v>699</v>
          </cell>
          <cell r="B4863">
            <v>3.71</v>
          </cell>
          <cell r="C4863">
            <v>1.89</v>
          </cell>
        </row>
        <row r="4864">
          <cell r="A4864">
            <v>700</v>
          </cell>
          <cell r="B4864">
            <v>3.7</v>
          </cell>
          <cell r="C4864">
            <v>1.89</v>
          </cell>
        </row>
        <row r="4865">
          <cell r="A4865">
            <v>700</v>
          </cell>
          <cell r="B4865">
            <v>3.7</v>
          </cell>
          <cell r="C4865">
            <v>1.89</v>
          </cell>
        </row>
        <row r="4866">
          <cell r="A4866">
            <v>700</v>
          </cell>
          <cell r="B4866">
            <v>3.7</v>
          </cell>
          <cell r="C4866">
            <v>1.89</v>
          </cell>
        </row>
        <row r="4867">
          <cell r="A4867">
            <v>700</v>
          </cell>
          <cell r="B4867">
            <v>3.7</v>
          </cell>
          <cell r="C4867">
            <v>1.88</v>
          </cell>
        </row>
        <row r="4868">
          <cell r="A4868">
            <v>700</v>
          </cell>
          <cell r="B4868">
            <v>3.7</v>
          </cell>
          <cell r="C4868">
            <v>1.88</v>
          </cell>
        </row>
        <row r="4869">
          <cell r="A4869">
            <v>700</v>
          </cell>
          <cell r="B4869">
            <v>3.69</v>
          </cell>
          <cell r="C4869">
            <v>1.88</v>
          </cell>
        </row>
        <row r="4870">
          <cell r="A4870">
            <v>700</v>
          </cell>
          <cell r="B4870">
            <v>3.69</v>
          </cell>
          <cell r="C4870">
            <v>1.88</v>
          </cell>
        </row>
        <row r="4871">
          <cell r="A4871">
            <v>701</v>
          </cell>
          <cell r="B4871">
            <v>3.69</v>
          </cell>
          <cell r="C4871">
            <v>1.88</v>
          </cell>
        </row>
        <row r="4872">
          <cell r="A4872">
            <v>701</v>
          </cell>
          <cell r="B4872">
            <v>3.69</v>
          </cell>
          <cell r="C4872">
            <v>1.88</v>
          </cell>
        </row>
        <row r="4873">
          <cell r="A4873">
            <v>701</v>
          </cell>
          <cell r="B4873">
            <v>3.68</v>
          </cell>
          <cell r="C4873">
            <v>1.88</v>
          </cell>
        </row>
        <row r="4874">
          <cell r="A4874">
            <v>701</v>
          </cell>
          <cell r="B4874">
            <v>3.68</v>
          </cell>
          <cell r="C4874">
            <v>1.88</v>
          </cell>
        </row>
        <row r="4875">
          <cell r="A4875">
            <v>701</v>
          </cell>
          <cell r="B4875">
            <v>3.68</v>
          </cell>
          <cell r="C4875">
            <v>1.88</v>
          </cell>
        </row>
        <row r="4876">
          <cell r="A4876">
            <v>701</v>
          </cell>
          <cell r="B4876">
            <v>3.68</v>
          </cell>
          <cell r="C4876">
            <v>1.87</v>
          </cell>
        </row>
        <row r="4877">
          <cell r="A4877">
            <v>701</v>
          </cell>
          <cell r="B4877">
            <v>3.67</v>
          </cell>
          <cell r="C4877">
            <v>1.87</v>
          </cell>
        </row>
        <row r="4878">
          <cell r="A4878">
            <v>702</v>
          </cell>
          <cell r="B4878">
            <v>3.67</v>
          </cell>
          <cell r="C4878">
            <v>1.87</v>
          </cell>
        </row>
        <row r="4879">
          <cell r="A4879">
            <v>702</v>
          </cell>
          <cell r="B4879">
            <v>3.67</v>
          </cell>
          <cell r="C4879">
            <v>1.87</v>
          </cell>
        </row>
        <row r="4880">
          <cell r="A4880">
            <v>702</v>
          </cell>
          <cell r="B4880">
            <v>3.67</v>
          </cell>
          <cell r="C4880">
            <v>1.87</v>
          </cell>
        </row>
        <row r="4881">
          <cell r="A4881">
            <v>702</v>
          </cell>
          <cell r="B4881">
            <v>3.66</v>
          </cell>
          <cell r="C4881">
            <v>1.87</v>
          </cell>
        </row>
        <row r="4882">
          <cell r="A4882">
            <v>702</v>
          </cell>
          <cell r="B4882">
            <v>3.66</v>
          </cell>
          <cell r="C4882">
            <v>1.87</v>
          </cell>
        </row>
        <row r="4883">
          <cell r="A4883">
            <v>702</v>
          </cell>
          <cell r="B4883">
            <v>3.66</v>
          </cell>
          <cell r="C4883">
            <v>1.87</v>
          </cell>
        </row>
        <row r="4884">
          <cell r="A4884">
            <v>702</v>
          </cell>
          <cell r="B4884">
            <v>3.66</v>
          </cell>
          <cell r="C4884">
            <v>1.86</v>
          </cell>
        </row>
        <row r="4885">
          <cell r="A4885">
            <v>703</v>
          </cell>
          <cell r="B4885">
            <v>3.65</v>
          </cell>
          <cell r="C4885">
            <v>1.86</v>
          </cell>
        </row>
        <row r="4886">
          <cell r="A4886">
            <v>703</v>
          </cell>
          <cell r="B4886">
            <v>3.65</v>
          </cell>
          <cell r="C4886">
            <v>1.86</v>
          </cell>
        </row>
        <row r="4887">
          <cell r="A4887">
            <v>703</v>
          </cell>
          <cell r="B4887">
            <v>3.65</v>
          </cell>
          <cell r="C4887">
            <v>1.86</v>
          </cell>
        </row>
        <row r="4888">
          <cell r="A4888">
            <v>703</v>
          </cell>
          <cell r="B4888">
            <v>3.65</v>
          </cell>
          <cell r="C4888">
            <v>1.86</v>
          </cell>
        </row>
        <row r="4889">
          <cell r="A4889">
            <v>703</v>
          </cell>
          <cell r="B4889">
            <v>3.65</v>
          </cell>
          <cell r="C4889">
            <v>1.86</v>
          </cell>
        </row>
        <row r="4890">
          <cell r="A4890">
            <v>703</v>
          </cell>
          <cell r="B4890">
            <v>3.64</v>
          </cell>
          <cell r="C4890">
            <v>1.86</v>
          </cell>
        </row>
        <row r="4891">
          <cell r="A4891">
            <v>703</v>
          </cell>
          <cell r="B4891">
            <v>3.64</v>
          </cell>
          <cell r="C4891">
            <v>1.86</v>
          </cell>
        </row>
        <row r="4892">
          <cell r="A4892">
            <v>704</v>
          </cell>
          <cell r="B4892">
            <v>3.64</v>
          </cell>
          <cell r="C4892">
            <v>1.85</v>
          </cell>
        </row>
        <row r="4893">
          <cell r="A4893">
            <v>704</v>
          </cell>
          <cell r="B4893">
            <v>3.64</v>
          </cell>
          <cell r="C4893">
            <v>1.85</v>
          </cell>
        </row>
        <row r="4894">
          <cell r="A4894">
            <v>704</v>
          </cell>
          <cell r="B4894">
            <v>3.63</v>
          </cell>
          <cell r="C4894">
            <v>1.85</v>
          </cell>
        </row>
        <row r="4895">
          <cell r="A4895">
            <v>704</v>
          </cell>
          <cell r="B4895">
            <v>3.63</v>
          </cell>
          <cell r="C4895">
            <v>1.85</v>
          </cell>
        </row>
        <row r="4896">
          <cell r="A4896">
            <v>704</v>
          </cell>
          <cell r="B4896">
            <v>3.63</v>
          </cell>
          <cell r="C4896">
            <v>1.85</v>
          </cell>
        </row>
        <row r="4897">
          <cell r="A4897">
            <v>704</v>
          </cell>
          <cell r="B4897">
            <v>3.63</v>
          </cell>
          <cell r="C4897">
            <v>1.85</v>
          </cell>
        </row>
        <row r="4898">
          <cell r="A4898">
            <v>704</v>
          </cell>
          <cell r="B4898">
            <v>3.62</v>
          </cell>
          <cell r="C4898">
            <v>1.85</v>
          </cell>
        </row>
        <row r="4899">
          <cell r="A4899">
            <v>705</v>
          </cell>
          <cell r="B4899">
            <v>3.62</v>
          </cell>
          <cell r="C4899">
            <v>1.85</v>
          </cell>
        </row>
        <row r="4900">
          <cell r="A4900">
            <v>705</v>
          </cell>
          <cell r="B4900">
            <v>3.62</v>
          </cell>
          <cell r="C4900">
            <v>1.85</v>
          </cell>
        </row>
        <row r="4901">
          <cell r="A4901">
            <v>705</v>
          </cell>
          <cell r="B4901">
            <v>3.62</v>
          </cell>
          <cell r="C4901">
            <v>1.84</v>
          </cell>
        </row>
        <row r="4902">
          <cell r="A4902">
            <v>705</v>
          </cell>
          <cell r="B4902">
            <v>3.62</v>
          </cell>
          <cell r="C4902">
            <v>1.84</v>
          </cell>
        </row>
        <row r="4903">
          <cell r="A4903">
            <v>705</v>
          </cell>
          <cell r="B4903">
            <v>3.61</v>
          </cell>
          <cell r="C4903">
            <v>1.84</v>
          </cell>
        </row>
        <row r="4904">
          <cell r="A4904">
            <v>705</v>
          </cell>
          <cell r="B4904">
            <v>3.61</v>
          </cell>
          <cell r="C4904">
            <v>1.84</v>
          </cell>
        </row>
        <row r="4905">
          <cell r="A4905">
            <v>705</v>
          </cell>
          <cell r="B4905">
            <v>3.61</v>
          </cell>
          <cell r="C4905">
            <v>1.84</v>
          </cell>
        </row>
        <row r="4906">
          <cell r="A4906">
            <v>706</v>
          </cell>
          <cell r="B4906">
            <v>3.61</v>
          </cell>
          <cell r="C4906">
            <v>1.84</v>
          </cell>
        </row>
        <row r="4907">
          <cell r="A4907">
            <v>706</v>
          </cell>
          <cell r="B4907">
            <v>3.6</v>
          </cell>
          <cell r="C4907">
            <v>1.84</v>
          </cell>
        </row>
        <row r="4908">
          <cell r="A4908">
            <v>706</v>
          </cell>
          <cell r="B4908">
            <v>3.6</v>
          </cell>
          <cell r="C4908">
            <v>1.84</v>
          </cell>
        </row>
        <row r="4909">
          <cell r="A4909">
            <v>706</v>
          </cell>
          <cell r="B4909">
            <v>3.6</v>
          </cell>
          <cell r="C4909">
            <v>1.83</v>
          </cell>
        </row>
        <row r="4910">
          <cell r="A4910">
            <v>706</v>
          </cell>
          <cell r="B4910">
            <v>3.6</v>
          </cell>
          <cell r="C4910">
            <v>1.83</v>
          </cell>
        </row>
        <row r="4911">
          <cell r="A4911">
            <v>706</v>
          </cell>
          <cell r="B4911">
            <v>3.59</v>
          </cell>
          <cell r="C4911">
            <v>1.83</v>
          </cell>
        </row>
        <row r="4912">
          <cell r="A4912">
            <v>706</v>
          </cell>
          <cell r="B4912">
            <v>3.59</v>
          </cell>
          <cell r="C4912">
            <v>1.83</v>
          </cell>
        </row>
        <row r="4913">
          <cell r="A4913">
            <v>707</v>
          </cell>
          <cell r="B4913">
            <v>3.59</v>
          </cell>
          <cell r="C4913">
            <v>1.83</v>
          </cell>
        </row>
        <row r="4914">
          <cell r="A4914">
            <v>707</v>
          </cell>
          <cell r="B4914">
            <v>3.59</v>
          </cell>
          <cell r="C4914">
            <v>1.83</v>
          </cell>
        </row>
        <row r="4915">
          <cell r="A4915">
            <v>707</v>
          </cell>
          <cell r="B4915">
            <v>3.59</v>
          </cell>
          <cell r="C4915">
            <v>1.83</v>
          </cell>
        </row>
        <row r="4916">
          <cell r="A4916">
            <v>707</v>
          </cell>
          <cell r="B4916">
            <v>3.58</v>
          </cell>
          <cell r="C4916">
            <v>1.83</v>
          </cell>
        </row>
        <row r="4917">
          <cell r="A4917">
            <v>707</v>
          </cell>
          <cell r="B4917">
            <v>3.58</v>
          </cell>
          <cell r="C4917">
            <v>1.83</v>
          </cell>
        </row>
        <row r="4918">
          <cell r="A4918">
            <v>707</v>
          </cell>
          <cell r="B4918">
            <v>3.58</v>
          </cell>
          <cell r="C4918">
            <v>1.82</v>
          </cell>
        </row>
        <row r="4919">
          <cell r="A4919">
            <v>707</v>
          </cell>
          <cell r="B4919">
            <v>3.58</v>
          </cell>
          <cell r="C4919">
            <v>1.82</v>
          </cell>
        </row>
        <row r="4920">
          <cell r="A4920">
            <v>708</v>
          </cell>
          <cell r="B4920">
            <v>3.57</v>
          </cell>
          <cell r="C4920">
            <v>1.82</v>
          </cell>
        </row>
        <row r="4921">
          <cell r="A4921">
            <v>708</v>
          </cell>
          <cell r="B4921">
            <v>3.57</v>
          </cell>
          <cell r="C4921">
            <v>1.82</v>
          </cell>
        </row>
        <row r="4922">
          <cell r="A4922">
            <v>708</v>
          </cell>
          <cell r="B4922">
            <v>3.57</v>
          </cell>
          <cell r="C4922">
            <v>1.82</v>
          </cell>
        </row>
        <row r="4923">
          <cell r="A4923">
            <v>708</v>
          </cell>
          <cell r="B4923">
            <v>3.57</v>
          </cell>
          <cell r="C4923">
            <v>1.82</v>
          </cell>
        </row>
        <row r="4924">
          <cell r="A4924">
            <v>708</v>
          </cell>
          <cell r="B4924">
            <v>3.56</v>
          </cell>
          <cell r="C4924">
            <v>1.82</v>
          </cell>
        </row>
        <row r="4925">
          <cell r="A4925">
            <v>708</v>
          </cell>
          <cell r="B4925">
            <v>3.56</v>
          </cell>
          <cell r="C4925">
            <v>1.82</v>
          </cell>
        </row>
        <row r="4926">
          <cell r="A4926">
            <v>708</v>
          </cell>
          <cell r="B4926">
            <v>3.56</v>
          </cell>
          <cell r="C4926">
            <v>1.81</v>
          </cell>
        </row>
        <row r="4927">
          <cell r="A4927">
            <v>709</v>
          </cell>
          <cell r="B4927">
            <v>3.56</v>
          </cell>
          <cell r="C4927">
            <v>1.81</v>
          </cell>
        </row>
        <row r="4928">
          <cell r="A4928">
            <v>709</v>
          </cell>
          <cell r="B4928">
            <v>3.56</v>
          </cell>
          <cell r="C4928">
            <v>1.81</v>
          </cell>
        </row>
        <row r="4929">
          <cell r="A4929">
            <v>709</v>
          </cell>
          <cell r="B4929">
            <v>3.55</v>
          </cell>
          <cell r="C4929">
            <v>1.81</v>
          </cell>
        </row>
        <row r="4930">
          <cell r="A4930">
            <v>709</v>
          </cell>
          <cell r="B4930">
            <v>3.55</v>
          </cell>
          <cell r="C4930">
            <v>1.81</v>
          </cell>
        </row>
        <row r="4931">
          <cell r="A4931">
            <v>709</v>
          </cell>
          <cell r="B4931">
            <v>3.55</v>
          </cell>
          <cell r="C4931">
            <v>1.81</v>
          </cell>
        </row>
        <row r="4932">
          <cell r="A4932">
            <v>709</v>
          </cell>
          <cell r="B4932">
            <v>3.55</v>
          </cell>
          <cell r="C4932">
            <v>1.81</v>
          </cell>
        </row>
        <row r="4933">
          <cell r="A4933">
            <v>709</v>
          </cell>
          <cell r="B4933">
            <v>3.54</v>
          </cell>
          <cell r="C4933">
            <v>1.81</v>
          </cell>
        </row>
        <row r="4934">
          <cell r="A4934">
            <v>710</v>
          </cell>
          <cell r="B4934">
            <v>3.54</v>
          </cell>
          <cell r="C4934">
            <v>1.81</v>
          </cell>
        </row>
        <row r="4935">
          <cell r="A4935">
            <v>710</v>
          </cell>
          <cell r="B4935">
            <v>3.54</v>
          </cell>
          <cell r="C4935">
            <v>1.8</v>
          </cell>
        </row>
        <row r="4936">
          <cell r="A4936">
            <v>710</v>
          </cell>
          <cell r="B4936">
            <v>3.54</v>
          </cell>
          <cell r="C4936">
            <v>1.8</v>
          </cell>
        </row>
        <row r="4937">
          <cell r="A4937">
            <v>710</v>
          </cell>
          <cell r="B4937">
            <v>3.53</v>
          </cell>
          <cell r="C4937">
            <v>1.8</v>
          </cell>
        </row>
        <row r="4938">
          <cell r="A4938">
            <v>710</v>
          </cell>
          <cell r="B4938">
            <v>3.53</v>
          </cell>
          <cell r="C4938">
            <v>1.8</v>
          </cell>
        </row>
        <row r="4939">
          <cell r="A4939">
            <v>710</v>
          </cell>
          <cell r="B4939">
            <v>3.53</v>
          </cell>
          <cell r="C4939">
            <v>1.8</v>
          </cell>
        </row>
        <row r="4940">
          <cell r="A4940">
            <v>710</v>
          </cell>
          <cell r="B4940">
            <v>3.53</v>
          </cell>
          <cell r="C4940">
            <v>1.8</v>
          </cell>
        </row>
        <row r="4941">
          <cell r="A4941">
            <v>711</v>
          </cell>
          <cell r="B4941">
            <v>3.53</v>
          </cell>
          <cell r="C4941">
            <v>1.8</v>
          </cell>
        </row>
        <row r="4942">
          <cell r="A4942">
            <v>711</v>
          </cell>
          <cell r="B4942">
            <v>3.52</v>
          </cell>
          <cell r="C4942">
            <v>1.8</v>
          </cell>
        </row>
        <row r="4943">
          <cell r="A4943">
            <v>711</v>
          </cell>
          <cell r="B4943">
            <v>3.52</v>
          </cell>
          <cell r="C4943">
            <v>1.79</v>
          </cell>
        </row>
        <row r="4944">
          <cell r="A4944">
            <v>711</v>
          </cell>
          <cell r="B4944">
            <v>3.52</v>
          </cell>
          <cell r="C4944">
            <v>1.79</v>
          </cell>
        </row>
        <row r="4945">
          <cell r="A4945">
            <v>711</v>
          </cell>
          <cell r="B4945">
            <v>3.52</v>
          </cell>
          <cell r="C4945">
            <v>1.79</v>
          </cell>
        </row>
        <row r="4946">
          <cell r="A4946">
            <v>711</v>
          </cell>
          <cell r="B4946">
            <v>3.51</v>
          </cell>
          <cell r="C4946">
            <v>1.79</v>
          </cell>
        </row>
        <row r="4947">
          <cell r="A4947">
            <v>712</v>
          </cell>
          <cell r="B4947">
            <v>3.51</v>
          </cell>
          <cell r="C4947">
            <v>1.79</v>
          </cell>
        </row>
        <row r="4948">
          <cell r="A4948">
            <v>712</v>
          </cell>
          <cell r="B4948">
            <v>3.51</v>
          </cell>
          <cell r="C4948">
            <v>1.79</v>
          </cell>
        </row>
        <row r="4949">
          <cell r="A4949">
            <v>712</v>
          </cell>
          <cell r="B4949">
            <v>3.51</v>
          </cell>
          <cell r="C4949">
            <v>1.79</v>
          </cell>
        </row>
        <row r="4950">
          <cell r="A4950">
            <v>712</v>
          </cell>
          <cell r="B4950">
            <v>3.51</v>
          </cell>
          <cell r="C4950">
            <v>1.79</v>
          </cell>
        </row>
        <row r="4951">
          <cell r="A4951">
            <v>712</v>
          </cell>
          <cell r="B4951">
            <v>3.5</v>
          </cell>
          <cell r="C4951">
            <v>1.79</v>
          </cell>
        </row>
        <row r="4952">
          <cell r="A4952">
            <v>712</v>
          </cell>
          <cell r="B4952">
            <v>3.5</v>
          </cell>
          <cell r="C4952">
            <v>1.78</v>
          </cell>
        </row>
        <row r="4953">
          <cell r="A4953">
            <v>712</v>
          </cell>
          <cell r="B4953">
            <v>3.5</v>
          </cell>
          <cell r="C4953">
            <v>1.78</v>
          </cell>
        </row>
        <row r="4954">
          <cell r="A4954">
            <v>713</v>
          </cell>
          <cell r="B4954">
            <v>3.5</v>
          </cell>
          <cell r="C4954">
            <v>1.78</v>
          </cell>
        </row>
        <row r="4955">
          <cell r="A4955">
            <v>713</v>
          </cell>
          <cell r="B4955">
            <v>3.49</v>
          </cell>
          <cell r="C4955">
            <v>1.78</v>
          </cell>
        </row>
        <row r="4956">
          <cell r="A4956">
            <v>713</v>
          </cell>
          <cell r="B4956">
            <v>3.49</v>
          </cell>
          <cell r="C4956">
            <v>1.78</v>
          </cell>
        </row>
        <row r="4957">
          <cell r="A4957">
            <v>713</v>
          </cell>
          <cell r="B4957">
            <v>3.49</v>
          </cell>
          <cell r="C4957">
            <v>1.78</v>
          </cell>
        </row>
        <row r="4958">
          <cell r="A4958">
            <v>713</v>
          </cell>
          <cell r="B4958">
            <v>3.49</v>
          </cell>
          <cell r="C4958">
            <v>1.78</v>
          </cell>
        </row>
        <row r="4959">
          <cell r="A4959">
            <v>713</v>
          </cell>
          <cell r="B4959">
            <v>3.48</v>
          </cell>
          <cell r="C4959">
            <v>1.78</v>
          </cell>
        </row>
        <row r="4960">
          <cell r="A4960">
            <v>713</v>
          </cell>
          <cell r="B4960">
            <v>3.48</v>
          </cell>
          <cell r="C4960">
            <v>1.78</v>
          </cell>
        </row>
        <row r="4961">
          <cell r="A4961">
            <v>714</v>
          </cell>
          <cell r="B4961">
            <v>3.48</v>
          </cell>
          <cell r="C4961">
            <v>1.77</v>
          </cell>
        </row>
        <row r="4962">
          <cell r="A4962">
            <v>714</v>
          </cell>
          <cell r="B4962">
            <v>3.48</v>
          </cell>
          <cell r="C4962">
            <v>1.77</v>
          </cell>
        </row>
        <row r="4963">
          <cell r="A4963">
            <v>714</v>
          </cell>
          <cell r="B4963">
            <v>3.48</v>
          </cell>
          <cell r="C4963">
            <v>1.77</v>
          </cell>
        </row>
        <row r="4964">
          <cell r="A4964">
            <v>714</v>
          </cell>
          <cell r="B4964">
            <v>3.47</v>
          </cell>
          <cell r="C4964">
            <v>1.77</v>
          </cell>
        </row>
        <row r="4965">
          <cell r="A4965">
            <v>714</v>
          </cell>
          <cell r="B4965">
            <v>3.47</v>
          </cell>
          <cell r="C4965">
            <v>1.77</v>
          </cell>
        </row>
        <row r="4966">
          <cell r="A4966">
            <v>714</v>
          </cell>
          <cell r="B4966">
            <v>3.47</v>
          </cell>
          <cell r="C4966">
            <v>1.77</v>
          </cell>
        </row>
        <row r="4967">
          <cell r="A4967">
            <v>714</v>
          </cell>
          <cell r="B4967">
            <v>3.47</v>
          </cell>
          <cell r="C4967">
            <v>1.77</v>
          </cell>
        </row>
        <row r="4968">
          <cell r="A4968">
            <v>715</v>
          </cell>
          <cell r="B4968">
            <v>3.46</v>
          </cell>
          <cell r="C4968">
            <v>1.77</v>
          </cell>
        </row>
        <row r="4969">
          <cell r="A4969">
            <v>715</v>
          </cell>
          <cell r="B4969">
            <v>3.46</v>
          </cell>
          <cell r="C4969">
            <v>1.77</v>
          </cell>
        </row>
        <row r="4970">
          <cell r="A4970">
            <v>715</v>
          </cell>
          <cell r="B4970">
            <v>3.46</v>
          </cell>
          <cell r="C4970">
            <v>1.76</v>
          </cell>
        </row>
        <row r="4971">
          <cell r="A4971">
            <v>715</v>
          </cell>
          <cell r="B4971">
            <v>3.46</v>
          </cell>
          <cell r="C4971">
            <v>1.76</v>
          </cell>
        </row>
        <row r="4972">
          <cell r="A4972">
            <v>715</v>
          </cell>
          <cell r="B4972">
            <v>3.46</v>
          </cell>
          <cell r="C4972">
            <v>1.76</v>
          </cell>
        </row>
        <row r="4973">
          <cell r="A4973">
            <v>715</v>
          </cell>
          <cell r="B4973">
            <v>3.45</v>
          </cell>
          <cell r="C4973">
            <v>1.76</v>
          </cell>
        </row>
        <row r="4974">
          <cell r="A4974">
            <v>715</v>
          </cell>
          <cell r="B4974">
            <v>3.45</v>
          </cell>
          <cell r="C4974">
            <v>1.76</v>
          </cell>
        </row>
        <row r="4975">
          <cell r="A4975">
            <v>716</v>
          </cell>
          <cell r="B4975">
            <v>3.45</v>
          </cell>
          <cell r="C4975">
            <v>1.76</v>
          </cell>
        </row>
        <row r="4976">
          <cell r="A4976">
            <v>716</v>
          </cell>
          <cell r="B4976">
            <v>3.45</v>
          </cell>
          <cell r="C4976">
            <v>1.76</v>
          </cell>
        </row>
        <row r="4977">
          <cell r="A4977">
            <v>716</v>
          </cell>
          <cell r="B4977">
            <v>3.44</v>
          </cell>
          <cell r="C4977">
            <v>1.76</v>
          </cell>
        </row>
        <row r="4978">
          <cell r="A4978">
            <v>716</v>
          </cell>
          <cell r="B4978">
            <v>3.44</v>
          </cell>
          <cell r="C4978">
            <v>1.75</v>
          </cell>
        </row>
        <row r="4979">
          <cell r="A4979">
            <v>716</v>
          </cell>
          <cell r="B4979">
            <v>3.44</v>
          </cell>
          <cell r="C4979">
            <v>1.75</v>
          </cell>
        </row>
        <row r="4980">
          <cell r="A4980">
            <v>716</v>
          </cell>
          <cell r="B4980">
            <v>3.44</v>
          </cell>
          <cell r="C4980">
            <v>1.75</v>
          </cell>
        </row>
        <row r="4981">
          <cell r="A4981">
            <v>716</v>
          </cell>
          <cell r="B4981">
            <v>3.44</v>
          </cell>
          <cell r="C4981">
            <v>1.75</v>
          </cell>
        </row>
        <row r="4982">
          <cell r="A4982">
            <v>717</v>
          </cell>
          <cell r="B4982">
            <v>3.43</v>
          </cell>
          <cell r="C4982">
            <v>1.75</v>
          </cell>
        </row>
        <row r="4983">
          <cell r="A4983">
            <v>717</v>
          </cell>
          <cell r="B4983">
            <v>3.43</v>
          </cell>
          <cell r="C4983">
            <v>1.75</v>
          </cell>
        </row>
        <row r="4984">
          <cell r="A4984">
            <v>717</v>
          </cell>
          <cell r="B4984">
            <v>3.43</v>
          </cell>
          <cell r="C4984">
            <v>1.75</v>
          </cell>
        </row>
        <row r="4985">
          <cell r="A4985">
            <v>717</v>
          </cell>
          <cell r="B4985">
            <v>3.43</v>
          </cell>
          <cell r="C4985">
            <v>1.75</v>
          </cell>
        </row>
        <row r="4986">
          <cell r="A4986">
            <v>717</v>
          </cell>
          <cell r="B4986">
            <v>3.42</v>
          </cell>
          <cell r="C4986">
            <v>1.75</v>
          </cell>
        </row>
        <row r="4987">
          <cell r="A4987">
            <v>717</v>
          </cell>
          <cell r="B4987">
            <v>3.42</v>
          </cell>
          <cell r="C4987">
            <v>1.74</v>
          </cell>
        </row>
        <row r="4988">
          <cell r="A4988">
            <v>717</v>
          </cell>
          <cell r="B4988">
            <v>3.42</v>
          </cell>
          <cell r="C4988">
            <v>1.74</v>
          </cell>
        </row>
        <row r="4989">
          <cell r="A4989">
            <v>718</v>
          </cell>
          <cell r="B4989">
            <v>3.42</v>
          </cell>
          <cell r="C4989">
            <v>1.74</v>
          </cell>
        </row>
        <row r="4990">
          <cell r="A4990">
            <v>718</v>
          </cell>
          <cell r="B4990">
            <v>3.42</v>
          </cell>
          <cell r="C4990">
            <v>1.74</v>
          </cell>
        </row>
        <row r="4991">
          <cell r="A4991">
            <v>718</v>
          </cell>
          <cell r="B4991">
            <v>3.41</v>
          </cell>
          <cell r="C4991">
            <v>1.74</v>
          </cell>
        </row>
        <row r="4992">
          <cell r="A4992">
            <v>718</v>
          </cell>
          <cell r="B4992">
            <v>3.41</v>
          </cell>
          <cell r="C4992">
            <v>1.74</v>
          </cell>
        </row>
        <row r="4993">
          <cell r="A4993">
            <v>718</v>
          </cell>
          <cell r="B4993">
            <v>3.41</v>
          </cell>
          <cell r="C4993">
            <v>1.74</v>
          </cell>
        </row>
        <row r="4994">
          <cell r="A4994">
            <v>718</v>
          </cell>
          <cell r="B4994">
            <v>3.41</v>
          </cell>
          <cell r="C4994">
            <v>1.74</v>
          </cell>
        </row>
        <row r="4995">
          <cell r="A4995">
            <v>718</v>
          </cell>
          <cell r="B4995">
            <v>3.41</v>
          </cell>
          <cell r="C4995">
            <v>1.74</v>
          </cell>
        </row>
        <row r="4996">
          <cell r="A4996">
            <v>719</v>
          </cell>
          <cell r="B4996">
            <v>3.4</v>
          </cell>
          <cell r="C4996">
            <v>1.73</v>
          </cell>
        </row>
        <row r="4997">
          <cell r="A4997">
            <v>719</v>
          </cell>
          <cell r="B4997">
            <v>3.4</v>
          </cell>
          <cell r="C4997">
            <v>1.73</v>
          </cell>
        </row>
        <row r="4998">
          <cell r="A4998">
            <v>719</v>
          </cell>
          <cell r="B4998">
            <v>3.4</v>
          </cell>
          <cell r="C4998">
            <v>1.73</v>
          </cell>
        </row>
        <row r="4999">
          <cell r="A4999">
            <v>719</v>
          </cell>
          <cell r="B4999">
            <v>3.4</v>
          </cell>
          <cell r="C4999">
            <v>1.73</v>
          </cell>
        </row>
        <row r="5000">
          <cell r="A5000">
            <v>719</v>
          </cell>
          <cell r="B5000">
            <v>3.39</v>
          </cell>
          <cell r="C5000">
            <v>1.73</v>
          </cell>
        </row>
        <row r="5001">
          <cell r="A5001">
            <v>719</v>
          </cell>
          <cell r="B5001">
            <v>3.39</v>
          </cell>
          <cell r="C5001">
            <v>1.73</v>
          </cell>
        </row>
        <row r="5002">
          <cell r="A5002">
            <v>719</v>
          </cell>
          <cell r="B5002">
            <v>3.39</v>
          </cell>
          <cell r="C5002">
            <v>1.73</v>
          </cell>
        </row>
        <row r="5003">
          <cell r="A5003">
            <v>720</v>
          </cell>
          <cell r="B5003">
            <v>3.39</v>
          </cell>
          <cell r="C5003">
            <v>1.73</v>
          </cell>
        </row>
        <row r="5004">
          <cell r="A5004">
            <v>720</v>
          </cell>
          <cell r="B5004">
            <v>3.39</v>
          </cell>
          <cell r="C5004">
            <v>1.73</v>
          </cell>
        </row>
        <row r="5005">
          <cell r="A5005">
            <v>720</v>
          </cell>
          <cell r="B5005">
            <v>3.38</v>
          </cell>
          <cell r="C5005">
            <v>1.72</v>
          </cell>
        </row>
      </sheetData>
      <sheetData sheetId="7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Neal-Walthall, Natalia" id="{1E126CA4-A698-457D-A336-F0447226F40B}" userId="S::61902@icf.com::ad4bec1a-9b96-415d-8922-6763f96efb1c" providerId="AD"/>
</personList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F010BFDE-3E28-43D9-88E2-7614A722D3FB}" autoFormatId="16" applyNumberFormats="0" applyBorderFormats="0" applyFontFormats="0" applyPatternFormats="0" applyAlignmentFormats="0" applyWidthHeightFormats="0">
  <queryTableRefresh nextId="4" unboundColumnsRight="2">
    <queryTableFields count="3">
      <queryTableField id="1" name="Name" tableColumnId="1"/>
      <queryTableField id="2" dataBound="0" tableColumnId="2"/>
      <queryTableField id="3" dataBound="0" tableColumnId="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F9843F2-2AEF-4E90-9BCF-62D2F5862E06}" name="Draft_Consumer___Indoor_Air_Acute_and_Chronic_Inhalation_Risk_Calculator__Supple" displayName="Draft_Consumer___Indoor_Air_Acute_and_Chronic_Inhalation_Risk_Calculator__Supple" ref="A14:C27" tableType="queryTable" totalsRowShown="0">
  <autoFilter ref="A14:C27" xr:uid="{55BDFD6D-BCD1-4D17-A139-AEB9AA4641CF}"/>
  <tableColumns count="3">
    <tableColumn id="1" xr3:uid="{9A54411F-440F-4815-B67E-4BC2FE0B573F}" uniqueName="1" name="Name" queryTableFieldId="1" dataDxfId="6"/>
    <tableColumn id="2" xr3:uid="{AB6FDFCA-FB3B-4681-9A56-F2ED5D4D08AE}" uniqueName="2" name="Links" queryTableFieldId="2" dataDxfId="5">
      <calculatedColumnFormula>HYPERLINK("#'"&amp;Draft_Consumer___Indoor_Air_Acute_and_Chronic_Inhalation_Risk_Calculator__Supple[[#This Row],[Name]]&amp;"'!A1",Draft_Consumer___Indoor_Air_Acute_and_Chronic_Inhalation_Risk_Calculator__Supple[[#This Row],[Name]])</calculatedColumnFormula>
    </tableColumn>
    <tableColumn id="3" xr3:uid="{47235A0E-FBC1-4D57-A065-D8B763805E42}" uniqueName="3" name="Description" queryTableFieldId="3" dataDxfId="4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30" dT="2024-06-26T14:20:17.38" personId="{1E126CA4-A698-457D-A336-F0447226F40B}" id="{CC1CAEA9-6BBB-4A55-AC8D-5653F1DB6B1A}">
    <text>COU may change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8" Type="http://schemas.microsoft.com/office/2017/10/relationships/threadedComment" Target="../threadedComments/threadedComment1.xml"/><Relationship Id="rId3" Type="http://schemas.openxmlformats.org/officeDocument/2006/relationships/hyperlink" Target="https://hero.epa.gov/reference/6287141/" TargetMode="External"/><Relationship Id="rId7" Type="http://schemas.openxmlformats.org/officeDocument/2006/relationships/comments" Target="../comments1.xml"/><Relationship Id="rId2" Type="http://schemas.openxmlformats.org/officeDocument/2006/relationships/hyperlink" Target="https://hero.epa.gov/reference/13288754/" TargetMode="External"/><Relationship Id="rId1" Type="http://schemas.openxmlformats.org/officeDocument/2006/relationships/hyperlink" Target="https://hero.epa.gov/reference/6305345/" TargetMode="External"/><Relationship Id="rId6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4.bin"/><Relationship Id="rId4" Type="http://schemas.openxmlformats.org/officeDocument/2006/relationships/hyperlink" Target="https://hero.epa.gov/reference/12910589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BE5FB-0D16-4EA0-AA4F-C77732AA7E5F}">
  <sheetPr codeName="Sheet1"/>
  <dimension ref="A1:B27"/>
  <sheetViews>
    <sheetView workbookViewId="0">
      <selection activeCell="B28" sqref="B28"/>
    </sheetView>
  </sheetViews>
  <sheetFormatPr defaultColWidth="9.26953125" defaultRowHeight="14.5" x14ac:dyDescent="0.35"/>
  <cols>
    <col min="1" max="1" width="9.26953125" style="3"/>
    <col min="2" max="2" width="128.7265625" style="3" customWidth="1"/>
    <col min="3" max="16384" width="9.26953125" style="3"/>
  </cols>
  <sheetData>
    <row r="1" spans="1:2" ht="15.5" x14ac:dyDescent="0.35">
      <c r="A1" s="1"/>
      <c r="B1" s="2"/>
    </row>
    <row r="2" spans="1:2" ht="18" x14ac:dyDescent="0.4">
      <c r="A2" s="1"/>
      <c r="B2" s="4" t="s">
        <v>0</v>
      </c>
    </row>
    <row r="3" spans="1:2" ht="18" x14ac:dyDescent="0.4">
      <c r="A3" s="1"/>
      <c r="B3" s="5" t="s">
        <v>1</v>
      </c>
    </row>
    <row r="4" spans="1:2" ht="15.5" x14ac:dyDescent="0.35">
      <c r="A4" s="1"/>
      <c r="B4" s="1"/>
    </row>
    <row r="5" spans="1:2" ht="22.5" x14ac:dyDescent="0.45">
      <c r="A5" s="1"/>
      <c r="B5" s="6" t="s">
        <v>2</v>
      </c>
    </row>
    <row r="6" spans="1:2" ht="15.5" x14ac:dyDescent="0.35">
      <c r="A6" s="1"/>
    </row>
    <row r="7" spans="1:2" ht="20" x14ac:dyDescent="0.4">
      <c r="A7" s="1"/>
      <c r="B7" s="7" t="s">
        <v>3</v>
      </c>
    </row>
    <row r="8" spans="1:2" ht="15.5" x14ac:dyDescent="0.35">
      <c r="A8" s="1"/>
    </row>
    <row r="9" spans="1:2" ht="20" x14ac:dyDescent="0.4">
      <c r="A9" s="1"/>
      <c r="B9" s="273" t="s">
        <v>4</v>
      </c>
    </row>
    <row r="10" spans="1:2" ht="15.5" x14ac:dyDescent="0.35">
      <c r="A10" s="1"/>
    </row>
    <row r="11" spans="1:2" ht="20" x14ac:dyDescent="0.35">
      <c r="A11" s="1"/>
      <c r="B11" s="8" t="s">
        <v>5</v>
      </c>
    </row>
    <row r="12" spans="1:2" ht="15.5" x14ac:dyDescent="0.35">
      <c r="A12" s="1"/>
      <c r="B12" s="1"/>
    </row>
    <row r="13" spans="1:2" ht="15.5" x14ac:dyDescent="0.35">
      <c r="A13" s="1"/>
    </row>
    <row r="14" spans="1:2" ht="15.5" x14ac:dyDescent="0.35">
      <c r="A14" s="1"/>
    </row>
    <row r="15" spans="1:2" ht="15.5" x14ac:dyDescent="0.35">
      <c r="A15" s="1"/>
    </row>
    <row r="16" spans="1:2" x14ac:dyDescent="0.35">
      <c r="B16"/>
    </row>
    <row r="27" spans="2:2" ht="15.5" x14ac:dyDescent="0.35">
      <c r="B27" s="9" t="s">
        <v>1</v>
      </c>
    </row>
  </sheetData>
  <sheetProtection sheet="1" objects="1" scenarios="1" formatCells="0" formatColumns="0" formatRows="0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2E9CC-D56A-4553-9599-67670B528E6F}">
  <sheetPr codeName="Sheet2"/>
  <dimension ref="A1:G27"/>
  <sheetViews>
    <sheetView workbookViewId="0">
      <selection activeCell="C28" sqref="C28"/>
    </sheetView>
  </sheetViews>
  <sheetFormatPr defaultRowHeight="14.5" x14ac:dyDescent="0.35"/>
  <cols>
    <col min="1" max="2" width="30.1796875" bestFit="1" customWidth="1"/>
    <col min="3" max="3" width="160.26953125" bestFit="1" customWidth="1"/>
  </cols>
  <sheetData>
    <row r="1" spans="1:7" ht="21" x14ac:dyDescent="0.5">
      <c r="A1" s="128" t="s">
        <v>6</v>
      </c>
      <c r="B1" s="128"/>
      <c r="C1" s="128"/>
      <c r="D1" s="128"/>
      <c r="E1" s="128"/>
      <c r="F1" s="128"/>
      <c r="G1" s="128"/>
    </row>
    <row r="2" spans="1:7" ht="15.5" x14ac:dyDescent="0.35">
      <c r="A2" s="127"/>
      <c r="B2" s="129" t="s">
        <v>7</v>
      </c>
      <c r="C2" s="129"/>
      <c r="D2" s="127"/>
      <c r="E2" s="127"/>
      <c r="F2" s="127"/>
      <c r="G2" s="127"/>
    </row>
    <row r="3" spans="1:7" x14ac:dyDescent="0.35">
      <c r="A3" s="127"/>
      <c r="B3" s="130"/>
      <c r="C3" s="131" t="s">
        <v>8</v>
      </c>
      <c r="D3" s="127"/>
      <c r="E3" s="127"/>
      <c r="F3" s="127"/>
      <c r="G3" s="127"/>
    </row>
    <row r="4" spans="1:7" x14ac:dyDescent="0.35">
      <c r="A4" s="127"/>
      <c r="B4" s="130"/>
      <c r="C4" s="131" t="s">
        <v>9</v>
      </c>
      <c r="D4" s="127"/>
      <c r="E4" s="127"/>
      <c r="F4" s="127"/>
      <c r="G4" s="127"/>
    </row>
    <row r="5" spans="1:7" x14ac:dyDescent="0.35">
      <c r="A5" s="127"/>
      <c r="B5" s="130"/>
      <c r="C5" s="131" t="s">
        <v>10</v>
      </c>
      <c r="D5" s="127"/>
      <c r="E5" s="127"/>
      <c r="F5" s="127"/>
      <c r="G5" s="127"/>
    </row>
    <row r="6" spans="1:7" x14ac:dyDescent="0.35">
      <c r="A6" s="127"/>
      <c r="B6" s="130"/>
      <c r="C6" s="131" t="s">
        <v>11</v>
      </c>
      <c r="D6" s="127"/>
      <c r="E6" s="127"/>
      <c r="F6" s="127"/>
      <c r="G6" s="127"/>
    </row>
    <row r="7" spans="1:7" x14ac:dyDescent="0.35">
      <c r="A7" s="127"/>
      <c r="B7" s="130"/>
      <c r="C7" s="131" t="s">
        <v>12</v>
      </c>
      <c r="D7" s="127"/>
      <c r="E7" s="127"/>
      <c r="F7" s="127"/>
      <c r="G7" s="127"/>
    </row>
    <row r="8" spans="1:7" x14ac:dyDescent="0.35">
      <c r="A8" s="127"/>
      <c r="B8" s="130"/>
      <c r="C8" s="131" t="s">
        <v>538</v>
      </c>
      <c r="D8" s="132"/>
      <c r="E8" s="127"/>
      <c r="F8" s="127"/>
      <c r="G8" s="127"/>
    </row>
    <row r="9" spans="1:7" x14ac:dyDescent="0.35">
      <c r="A9" s="127"/>
      <c r="B9" s="130"/>
      <c r="C9" s="131" t="s">
        <v>13</v>
      </c>
      <c r="D9" s="127"/>
      <c r="E9" s="127"/>
      <c r="F9" s="127"/>
      <c r="G9" s="127"/>
    </row>
    <row r="10" spans="1:7" x14ac:dyDescent="0.35">
      <c r="A10" s="127"/>
      <c r="B10" s="130"/>
      <c r="C10" s="131" t="s">
        <v>14</v>
      </c>
      <c r="D10" s="127"/>
      <c r="E10" s="127"/>
      <c r="F10" s="127"/>
      <c r="G10" s="127"/>
    </row>
    <row r="11" spans="1:7" x14ac:dyDescent="0.35">
      <c r="A11" s="127"/>
      <c r="B11" s="130"/>
      <c r="C11" s="127"/>
      <c r="D11" s="127"/>
      <c r="E11" s="127"/>
      <c r="G11" s="127"/>
    </row>
    <row r="12" spans="1:7" ht="15.5" x14ac:dyDescent="0.35">
      <c r="A12" s="127"/>
      <c r="B12" s="129" t="s">
        <v>15</v>
      </c>
      <c r="C12" s="127" t="s">
        <v>16</v>
      </c>
      <c r="D12" s="127"/>
      <c r="E12" s="127"/>
      <c r="F12" s="127"/>
      <c r="G12" s="127"/>
    </row>
    <row r="14" spans="1:7" x14ac:dyDescent="0.35">
      <c r="A14" s="92" t="s">
        <v>17</v>
      </c>
      <c r="B14" t="s">
        <v>18</v>
      </c>
      <c r="C14" t="s">
        <v>19</v>
      </c>
    </row>
    <row r="15" spans="1:7" x14ac:dyDescent="0.35">
      <c r="A15" t="s">
        <v>20</v>
      </c>
      <c r="B15" s="107" t="str">
        <f>HYPERLINK("#'"&amp;Draft_Consumer___Indoor_Air_Acute_and_Chronic_Inhalation_Risk_Calculator__Supple[[#This Row],[Name]]&amp;"'!A1",Draft_Consumer___Indoor_Air_Acute_and_Chronic_Inhalation_Risk_Calculator__Supple[[#This Row],[Name]])</f>
        <v>Pchem</v>
      </c>
      <c r="C15" t="s">
        <v>21</v>
      </c>
    </row>
    <row r="16" spans="1:7" x14ac:dyDescent="0.35">
      <c r="A16" t="s">
        <v>22</v>
      </c>
      <c r="B16" s="107" t="s">
        <v>22</v>
      </c>
      <c r="C16" t="s">
        <v>23</v>
      </c>
    </row>
    <row r="17" spans="1:3" x14ac:dyDescent="0.35">
      <c r="A17" t="s">
        <v>24</v>
      </c>
      <c r="B17" s="107" t="str">
        <f>HYPERLINK("#'"&amp;Draft_Consumer___Indoor_Air_Acute_and_Chronic_Inhalation_Risk_Calculator__Supple[[#This Row],[Name]]&amp;"'!A1",Draft_Consumer___Indoor_Air_Acute_and_Chronic_Inhalation_Risk_Calculator__Supple[[#This Row],[Name]])</f>
        <v>Prod Summary</v>
      </c>
      <c r="C17" t="s">
        <v>25</v>
      </c>
    </row>
    <row r="18" spans="1:3" x14ac:dyDescent="0.35">
      <c r="A18" t="s">
        <v>26</v>
      </c>
      <c r="B18" s="107" t="str">
        <f>HYPERLINK("#'"&amp;Draft_Consumer___Indoor_Air_Acute_and_Chronic_Inhalation_Risk_Calculator__Supple[[#This Row],[Name]]&amp;"'!A1",Draft_Consumer___Indoor_Air_Acute_and_Chronic_Inhalation_Risk_Calculator__Supple[[#This Row],[Name]])</f>
        <v>Inh_Products_CEM Inputs</v>
      </c>
      <c r="C18" t="s">
        <v>27</v>
      </c>
    </row>
    <row r="19" spans="1:3" x14ac:dyDescent="0.35">
      <c r="A19" t="s">
        <v>28</v>
      </c>
      <c r="B19" s="107" t="str">
        <f>HYPERLINK("#'"&amp;Draft_Consumer___Indoor_Air_Acute_and_Chronic_Inhalation_Risk_Calculator__Supple[[#This Row],[Name]]&amp;"'!A1",Draft_Consumer___Indoor_Air_Acute_and_Chronic_Inhalation_Risk_Calculator__Supple[[#This Row],[Name]])</f>
        <v>Inh_Products_Results</v>
      </c>
      <c r="C19" t="s">
        <v>539</v>
      </c>
    </row>
    <row r="20" spans="1:3" x14ac:dyDescent="0.35">
      <c r="A20" t="s">
        <v>29</v>
      </c>
      <c r="B20" s="107" t="str">
        <f>HYPERLINK("#'"&amp;Draft_Consumer___Indoor_Air_Acute_and_Chronic_Inhalation_Risk_Calculator__Supple[[#This Row],[Name]]&amp;"'!A1",Draft_Consumer___Indoor_Air_Acute_and_Chronic_Inhalation_Risk_Calculator__Supple[[#This Row],[Name]])</f>
        <v>Inh_Bath Deod_IECCU Inputs</v>
      </c>
      <c r="C20" t="s">
        <v>30</v>
      </c>
    </row>
    <row r="21" spans="1:3" x14ac:dyDescent="0.35">
      <c r="A21" t="s">
        <v>31</v>
      </c>
      <c r="B21" s="107" t="str">
        <f>HYPERLINK("#'"&amp;Draft_Consumer___Indoor_Air_Acute_and_Chronic_Inhalation_Risk_Calculator__Supple[[#This Row],[Name]]&amp;"'!A1",Draft_Consumer___Indoor_Air_Acute_and_Chronic_Inhalation_Risk_Calculator__Supple[[#This Row],[Name]])</f>
        <v>Inh_Bath Deod_Exp Data and Fit</v>
      </c>
      <c r="C21" t="s">
        <v>32</v>
      </c>
    </row>
    <row r="22" spans="1:3" x14ac:dyDescent="0.35">
      <c r="A22" t="s">
        <v>33</v>
      </c>
      <c r="B22" s="107" t="str">
        <f>HYPERLINK("#'"&amp;Draft_Consumer___Indoor_Air_Acute_and_Chronic_Inhalation_Risk_Calculator__Supple[[#This Row],[Name]]&amp;"'!A1",Draft_Consumer___Indoor_Air_Acute_and_Chronic_Inhalation_Risk_Calculator__Supple[[#This Row],[Name]])</f>
        <v>Inh_Bath Deod_Emiss Profile</v>
      </c>
      <c r="C22" t="s">
        <v>34</v>
      </c>
    </row>
    <row r="23" spans="1:3" x14ac:dyDescent="0.35">
      <c r="A23" t="s">
        <v>35</v>
      </c>
      <c r="B23" s="107" t="str">
        <f>HYPERLINK("#'"&amp;Draft_Consumer___Indoor_Air_Acute_and_Chronic_Inhalation_Risk_Calculator__Supple[[#This Row],[Name]]&amp;"'!A1",Draft_Consumer___Indoor_Air_Acute_and_Chronic_Inhalation_Risk_Calculator__Supple[[#This Row],[Name]])</f>
        <v>Inh_Deod_2 Bath Results</v>
      </c>
      <c r="C23" t="s">
        <v>36</v>
      </c>
    </row>
    <row r="24" spans="1:3" x14ac:dyDescent="0.35">
      <c r="A24" t="s">
        <v>37</v>
      </c>
      <c r="B24" s="107" t="str">
        <f>HYPERLINK("#'"&amp;Draft_Consumer___Indoor_Air_Acute_and_Chronic_Inhalation_Risk_Calculator__Supple[[#This Row],[Name]]&amp;"'!A1",Draft_Consumer___Indoor_Air_Acute_and_Chronic_Inhalation_Risk_Calculator__Supple[[#This Row],[Name]])</f>
        <v>Inh_Bath Deod_1 Bath Results</v>
      </c>
      <c r="C24" t="s">
        <v>38</v>
      </c>
    </row>
    <row r="25" spans="1:3" x14ac:dyDescent="0.35">
      <c r="A25" t="s">
        <v>39</v>
      </c>
      <c r="B25" s="107" t="str">
        <f>HYPERLINK("#'"&amp;Draft_Consumer___Indoor_Air_Acute_and_Chronic_Inhalation_Risk_Calculator__Supple[[#This Row],[Name]]&amp;"'!A1",Draft_Consumer___Indoor_Air_Acute_and_Chronic_Inhalation_Risk_Calculator__Supple[[#This Row],[Name]])</f>
        <v>Derm_All COU</v>
      </c>
      <c r="C25" t="s">
        <v>40</v>
      </c>
    </row>
    <row r="26" spans="1:3" x14ac:dyDescent="0.35">
      <c r="A26" t="s">
        <v>41</v>
      </c>
      <c r="B26" s="107" t="str">
        <f>HYPERLINK("#'"&amp;Draft_Consumer___Indoor_Air_Acute_and_Chronic_Inhalation_Risk_Calculator__Supple[[#This Row],[Name]]&amp;"'!A1",Draft_Consumer___Indoor_Air_Acute_and_Chronic_Inhalation_Risk_Calculator__Supple[[#This Row],[Name]])</f>
        <v>8 hr Thinner ER Estimate</v>
      </c>
      <c r="C26" t="s">
        <v>42</v>
      </c>
    </row>
    <row r="27" spans="1:3" x14ac:dyDescent="0.35">
      <c r="A27" t="s">
        <v>43</v>
      </c>
      <c r="B27" s="107" t="str">
        <f>HYPERLINK("#'"&amp;Draft_Consumer___Indoor_Air_Acute_and_Chronic_Inhalation_Risk_Calculator__Supple[[#This Row],[Name]]&amp;"'!A1",Draft_Consumer___Indoor_Air_Acute_and_Chronic_Inhalation_Risk_Calculator__Supple[[#This Row],[Name]])</f>
        <v>8 hr Glaze ER Estimate</v>
      </c>
      <c r="C27" t="s">
        <v>44</v>
      </c>
    </row>
  </sheetData>
  <sheetProtection sheet="1" formatCells="0" formatColumns="0" formatRows="0"/>
  <phoneticPr fontId="59" type="noConversion"/>
  <hyperlinks>
    <hyperlink ref="B16" location="'Hazard Inputs'!A1" display="Hazard Inputs" xr:uid="{F711C9E4-E74F-4065-A939-4AFFCEC91449}"/>
  </hyperlinks>
  <pageMargins left="0.7" right="0.7" top="0.75" bottom="0.75" header="0.3" footer="0.3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28313-351B-4AE6-B112-FA4B67EA8269}">
  <sheetPr codeName="Sheet3">
    <pageSetUpPr fitToPage="1"/>
  </sheetPr>
  <dimension ref="B2:I21"/>
  <sheetViews>
    <sheetView workbookViewId="0">
      <selection activeCell="D14" sqref="D14"/>
    </sheetView>
  </sheetViews>
  <sheetFormatPr defaultColWidth="9.1796875" defaultRowHeight="14.5" x14ac:dyDescent="0.35"/>
  <cols>
    <col min="1" max="1" width="9.1796875" style="28"/>
    <col min="2" max="2" width="15.54296875" style="28" bestFit="1" customWidth="1"/>
    <col min="3" max="3" width="20.7265625" style="28" bestFit="1" customWidth="1"/>
    <col min="4" max="4" width="20.7265625" style="28" customWidth="1"/>
    <col min="5" max="5" width="20.26953125" style="28" customWidth="1"/>
    <col min="6" max="6" width="21.26953125" style="28" customWidth="1"/>
    <col min="7" max="16384" width="9.1796875" style="28"/>
  </cols>
  <sheetData>
    <row r="2" spans="2:9" ht="34.5" x14ac:dyDescent="0.35">
      <c r="B2" s="30" t="s">
        <v>45</v>
      </c>
      <c r="I2" s="81"/>
    </row>
    <row r="3" spans="2:9" ht="28" x14ac:dyDescent="0.35">
      <c r="B3" s="177" t="s">
        <v>46</v>
      </c>
      <c r="C3" s="177" t="s">
        <v>47</v>
      </c>
      <c r="D3" s="177" t="s">
        <v>48</v>
      </c>
      <c r="E3" s="177" t="s">
        <v>49</v>
      </c>
      <c r="F3" s="177" t="s">
        <v>50</v>
      </c>
    </row>
    <row r="4" spans="2:9" x14ac:dyDescent="0.35">
      <c r="B4" s="178" t="s">
        <v>51</v>
      </c>
      <c r="C4" s="178" t="s">
        <v>52</v>
      </c>
      <c r="D4" s="178" t="s">
        <v>153</v>
      </c>
      <c r="E4" s="178" t="s">
        <v>153</v>
      </c>
      <c r="F4" s="178" t="s">
        <v>153</v>
      </c>
    </row>
    <row r="5" spans="2:9" ht="28" x14ac:dyDescent="0.35">
      <c r="B5" s="179" t="s">
        <v>53</v>
      </c>
      <c r="C5" s="180" t="s">
        <v>54</v>
      </c>
      <c r="D5" s="178" t="s">
        <v>153</v>
      </c>
      <c r="E5" s="178" t="s">
        <v>153</v>
      </c>
      <c r="F5" s="178" t="s">
        <v>153</v>
      </c>
    </row>
    <row r="6" spans="2:9" x14ac:dyDescent="0.35">
      <c r="B6" s="179" t="s">
        <v>55</v>
      </c>
      <c r="C6" s="180" t="s">
        <v>56</v>
      </c>
      <c r="D6" s="178" t="s">
        <v>153</v>
      </c>
      <c r="E6" s="178" t="s">
        <v>153</v>
      </c>
      <c r="F6" s="178" t="s">
        <v>153</v>
      </c>
    </row>
    <row r="7" spans="2:9" ht="41.15" customHeight="1" x14ac:dyDescent="0.35">
      <c r="B7" s="179" t="s">
        <v>57</v>
      </c>
      <c r="C7" s="179" t="s">
        <v>58</v>
      </c>
      <c r="D7" s="178" t="s">
        <v>153</v>
      </c>
      <c r="E7" s="178" t="s">
        <v>59</v>
      </c>
      <c r="F7" s="179" t="s">
        <v>60</v>
      </c>
    </row>
    <row r="8" spans="2:9" ht="28" x14ac:dyDescent="0.35">
      <c r="B8" s="179" t="s">
        <v>61</v>
      </c>
      <c r="C8" s="179">
        <v>-17.2</v>
      </c>
      <c r="D8" s="179" t="s">
        <v>62</v>
      </c>
      <c r="E8" s="178" t="s">
        <v>63</v>
      </c>
      <c r="F8" s="179" t="s">
        <v>60</v>
      </c>
    </row>
    <row r="9" spans="2:9" ht="28" x14ac:dyDescent="0.35">
      <c r="B9" s="179" t="s">
        <v>64</v>
      </c>
      <c r="C9" s="179">
        <v>180.2</v>
      </c>
      <c r="D9" s="179" t="s">
        <v>62</v>
      </c>
      <c r="E9" s="178" t="s">
        <v>65</v>
      </c>
      <c r="F9" s="179" t="s">
        <v>60</v>
      </c>
    </row>
    <row r="10" spans="2:9" ht="28" x14ac:dyDescent="0.35">
      <c r="B10" s="179" t="s">
        <v>66</v>
      </c>
      <c r="C10" s="180" t="s">
        <v>67</v>
      </c>
      <c r="D10" s="180" t="s">
        <v>68</v>
      </c>
      <c r="E10" s="178" t="s">
        <v>69</v>
      </c>
      <c r="F10" s="179" t="s">
        <v>60</v>
      </c>
    </row>
    <row r="11" spans="2:9" ht="28" x14ac:dyDescent="0.35">
      <c r="B11" s="179" t="s">
        <v>70</v>
      </c>
      <c r="C11" s="179">
        <v>1.35</v>
      </c>
      <c r="D11" s="179" t="s">
        <v>71</v>
      </c>
      <c r="E11" s="178" t="s">
        <v>72</v>
      </c>
      <c r="F11" s="179" t="s">
        <v>60</v>
      </c>
    </row>
    <row r="12" spans="2:9" x14ac:dyDescent="0.35">
      <c r="B12" s="179" t="s">
        <v>73</v>
      </c>
      <c r="C12" s="179">
        <v>5.05</v>
      </c>
      <c r="D12" s="179" t="s">
        <v>74</v>
      </c>
      <c r="E12" s="178"/>
      <c r="F12" s="179"/>
    </row>
    <row r="13" spans="2:9" ht="28" x14ac:dyDescent="0.35">
      <c r="B13" s="179" t="s">
        <v>75</v>
      </c>
      <c r="C13" s="180">
        <v>141</v>
      </c>
      <c r="D13" s="180" t="s">
        <v>76</v>
      </c>
      <c r="E13" s="178" t="s">
        <v>77</v>
      </c>
      <c r="F13" s="179" t="s">
        <v>60</v>
      </c>
    </row>
    <row r="14" spans="2:9" ht="56.5" x14ac:dyDescent="0.35">
      <c r="B14" s="179" t="s">
        <v>78</v>
      </c>
      <c r="C14" s="179">
        <v>3.38</v>
      </c>
      <c r="D14" s="178" t="s">
        <v>153</v>
      </c>
      <c r="E14" s="178" t="s">
        <v>79</v>
      </c>
      <c r="F14" s="179" t="s">
        <v>60</v>
      </c>
    </row>
    <row r="15" spans="2:9" ht="56.5" x14ac:dyDescent="0.35">
      <c r="B15" s="179" t="s">
        <v>80</v>
      </c>
      <c r="C15" s="179" t="s">
        <v>81</v>
      </c>
      <c r="D15" s="178" t="s">
        <v>153</v>
      </c>
      <c r="E15" s="179" t="s">
        <v>82</v>
      </c>
      <c r="F15" s="179" t="s">
        <v>60</v>
      </c>
    </row>
    <row r="16" spans="2:9" ht="28" x14ac:dyDescent="0.35">
      <c r="B16" s="179" t="s">
        <v>83</v>
      </c>
      <c r="C16" s="179">
        <v>1.9E-3</v>
      </c>
      <c r="D16" s="179" t="s">
        <v>84</v>
      </c>
      <c r="E16" s="179" t="s">
        <v>85</v>
      </c>
      <c r="F16" s="179" t="s">
        <v>60</v>
      </c>
    </row>
    <row r="17" spans="2:6" ht="28" x14ac:dyDescent="0.35">
      <c r="B17" s="179" t="s">
        <v>86</v>
      </c>
      <c r="C17" s="179">
        <v>68</v>
      </c>
      <c r="D17" s="179" t="s">
        <v>62</v>
      </c>
      <c r="E17" s="179" t="s">
        <v>85</v>
      </c>
      <c r="F17" s="179" t="s">
        <v>60</v>
      </c>
    </row>
    <row r="18" spans="2:6" ht="28" x14ac:dyDescent="0.35">
      <c r="B18" s="179" t="s">
        <v>87</v>
      </c>
      <c r="C18" s="179">
        <v>648</v>
      </c>
      <c r="D18" s="179" t="s">
        <v>62</v>
      </c>
      <c r="E18" s="179" t="s">
        <v>88</v>
      </c>
      <c r="F18" s="179" t="s">
        <v>60</v>
      </c>
    </row>
    <row r="19" spans="2:6" ht="28" x14ac:dyDescent="0.35">
      <c r="B19" s="179" t="s">
        <v>89</v>
      </c>
      <c r="C19" s="179">
        <v>1.3240000000000001</v>
      </c>
      <c r="D19" s="179" t="s">
        <v>90</v>
      </c>
      <c r="E19" s="179" t="s">
        <v>91</v>
      </c>
      <c r="F19" s="179" t="s">
        <v>60</v>
      </c>
    </row>
    <row r="20" spans="2:6" ht="28" x14ac:dyDescent="0.35">
      <c r="B20" s="179" t="s">
        <v>92</v>
      </c>
      <c r="C20" s="179">
        <v>1.5515000000000001</v>
      </c>
      <c r="D20" s="179" t="s">
        <v>93</v>
      </c>
      <c r="E20" s="179" t="s">
        <v>94</v>
      </c>
      <c r="F20" s="179" t="s">
        <v>60</v>
      </c>
    </row>
    <row r="21" spans="2:6" ht="28" x14ac:dyDescent="0.35">
      <c r="B21" s="179" t="s">
        <v>95</v>
      </c>
      <c r="C21" s="179">
        <v>9.82</v>
      </c>
      <c r="D21" s="179" t="s">
        <v>96</v>
      </c>
      <c r="E21" s="179" t="s">
        <v>97</v>
      </c>
      <c r="F21" s="179" t="s">
        <v>60</v>
      </c>
    </row>
  </sheetData>
  <sheetProtection sheet="1" objects="1" scenarios="1" formatCells="0" formatColumns="0" formatRows="0"/>
  <pageMargins left="0.7" right="0.7" top="0.75" bottom="0.75" header="0.3" footer="0.3"/>
  <pageSetup scale="9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F303D-E512-4C8E-8F25-154D643D68D7}">
  <sheetPr codeName="Sheet4">
    <pageSetUpPr fitToPage="1"/>
  </sheetPr>
  <dimension ref="A2:G18"/>
  <sheetViews>
    <sheetView workbookViewId="0"/>
  </sheetViews>
  <sheetFormatPr defaultRowHeight="14.5" x14ac:dyDescent="0.35"/>
  <cols>
    <col min="1" max="1" width="4.54296875" customWidth="1"/>
    <col min="4" max="4" width="16.453125" customWidth="1"/>
    <col min="5" max="5" width="11.1796875" customWidth="1"/>
    <col min="6" max="6" width="11.54296875" customWidth="1"/>
    <col min="7" max="7" width="33.54296875" bestFit="1" customWidth="1"/>
  </cols>
  <sheetData>
    <row r="2" spans="1:7" ht="21" x14ac:dyDescent="0.35">
      <c r="B2" s="30" t="s">
        <v>98</v>
      </c>
    </row>
    <row r="3" spans="1:7" ht="21.5" thickBot="1" x14ac:dyDescent="0.4">
      <c r="B3" s="30"/>
    </row>
    <row r="4" spans="1:7" ht="19" customHeight="1" thickBot="1" x14ac:dyDescent="0.4">
      <c r="A4" s="91"/>
      <c r="B4" s="313" t="s">
        <v>99</v>
      </c>
      <c r="C4" s="314"/>
      <c r="D4" s="314"/>
      <c r="E4" s="314"/>
      <c r="F4" s="314"/>
      <c r="G4" s="315"/>
    </row>
    <row r="5" spans="1:7" x14ac:dyDescent="0.35">
      <c r="A5" s="91"/>
      <c r="B5" s="323" t="s">
        <v>100</v>
      </c>
      <c r="C5" s="324" t="s">
        <v>101</v>
      </c>
      <c r="D5" s="247" t="s">
        <v>102</v>
      </c>
      <c r="E5" s="247" t="s">
        <v>102</v>
      </c>
      <c r="F5" s="316" t="s">
        <v>103</v>
      </c>
      <c r="G5" s="316" t="s">
        <v>104</v>
      </c>
    </row>
    <row r="6" spans="1:7" x14ac:dyDescent="0.35">
      <c r="A6" s="91"/>
      <c r="B6" s="321"/>
      <c r="C6" s="322"/>
      <c r="D6" s="246" t="s">
        <v>105</v>
      </c>
      <c r="E6" s="246" t="s">
        <v>106</v>
      </c>
      <c r="F6" s="317"/>
      <c r="G6" s="317"/>
    </row>
    <row r="7" spans="1:7" x14ac:dyDescent="0.35">
      <c r="A7" s="91"/>
      <c r="B7" s="325" t="s">
        <v>107</v>
      </c>
      <c r="C7" s="327" t="s">
        <v>108</v>
      </c>
      <c r="D7" s="10">
        <v>0.45</v>
      </c>
      <c r="E7" s="89">
        <f>D7*147/24.45</f>
        <v>2.7055214723926384</v>
      </c>
      <c r="F7" s="84">
        <v>30</v>
      </c>
      <c r="G7" s="84"/>
    </row>
    <row r="8" spans="1:7" ht="15" thickBot="1" x14ac:dyDescent="0.4">
      <c r="A8" s="91"/>
      <c r="B8" s="326"/>
      <c r="C8" s="328"/>
      <c r="D8" s="86">
        <v>1.35</v>
      </c>
      <c r="E8" s="90">
        <f>D8*147/24.45</f>
        <v>8.1165644171779157</v>
      </c>
      <c r="F8" s="88">
        <v>30</v>
      </c>
      <c r="G8" s="143" t="s">
        <v>109</v>
      </c>
    </row>
    <row r="9" spans="1:7" ht="15" thickBot="1" x14ac:dyDescent="0.4">
      <c r="A9" s="91"/>
      <c r="B9" s="91"/>
      <c r="C9" s="91"/>
      <c r="D9" s="91"/>
      <c r="E9" s="91"/>
      <c r="F9" s="91"/>
    </row>
    <row r="10" spans="1:7" x14ac:dyDescent="0.35">
      <c r="A10" s="91"/>
      <c r="B10" s="318" t="s">
        <v>110</v>
      </c>
      <c r="C10" s="319"/>
      <c r="D10" s="319"/>
      <c r="E10" s="320"/>
      <c r="F10" s="91"/>
    </row>
    <row r="11" spans="1:7" ht="17.5" customHeight="1" x14ac:dyDescent="0.35">
      <c r="A11" s="91"/>
      <c r="B11" s="321" t="s">
        <v>100</v>
      </c>
      <c r="C11" s="322" t="s">
        <v>101</v>
      </c>
      <c r="D11" s="246" t="s">
        <v>111</v>
      </c>
      <c r="E11" s="317" t="s">
        <v>103</v>
      </c>
    </row>
    <row r="12" spans="1:7" x14ac:dyDescent="0.35">
      <c r="A12" s="91"/>
      <c r="B12" s="321"/>
      <c r="C12" s="322"/>
      <c r="D12" s="246" t="s">
        <v>112</v>
      </c>
      <c r="E12" s="317"/>
    </row>
    <row r="13" spans="1:7" ht="15" thickBot="1" x14ac:dyDescent="0.4">
      <c r="A13" s="91"/>
      <c r="B13" s="85" t="s">
        <v>107</v>
      </c>
      <c r="C13" s="86" t="s">
        <v>113</v>
      </c>
      <c r="D13" s="87">
        <v>11</v>
      </c>
      <c r="E13" s="88">
        <v>30</v>
      </c>
    </row>
    <row r="14" spans="1:7" x14ac:dyDescent="0.35">
      <c r="A14" s="91"/>
    </row>
    <row r="15" spans="1:7" x14ac:dyDescent="0.35">
      <c r="A15" s="91"/>
      <c r="B15" s="91"/>
      <c r="C15" s="91"/>
      <c r="D15" s="91"/>
      <c r="E15" s="91"/>
      <c r="F15" s="91"/>
    </row>
    <row r="16" spans="1:7" x14ac:dyDescent="0.35">
      <c r="A16" s="91"/>
      <c r="B16" s="91"/>
      <c r="C16" s="91"/>
      <c r="D16" s="91"/>
      <c r="E16" s="91"/>
      <c r="F16" s="91"/>
    </row>
    <row r="17" spans="1:6" x14ac:dyDescent="0.35">
      <c r="A17" s="91"/>
      <c r="B17" s="91"/>
      <c r="C17" s="91"/>
      <c r="D17" s="91"/>
      <c r="E17" s="91"/>
      <c r="F17" s="91"/>
    </row>
    <row r="18" spans="1:6" x14ac:dyDescent="0.35">
      <c r="A18" s="91"/>
      <c r="B18" s="91"/>
      <c r="C18" s="91"/>
      <c r="D18" s="91"/>
      <c r="E18" s="91"/>
      <c r="F18" s="91"/>
    </row>
  </sheetData>
  <sheetProtection sheet="1" objects="1" scenarios="1" formatCells="0" formatColumns="0" formatRows="0"/>
  <mergeCells count="11">
    <mergeCell ref="B4:G4"/>
    <mergeCell ref="F5:F6"/>
    <mergeCell ref="G5:G6"/>
    <mergeCell ref="B10:E10"/>
    <mergeCell ref="B11:B12"/>
    <mergeCell ref="C11:C12"/>
    <mergeCell ref="E11:E12"/>
    <mergeCell ref="B5:B6"/>
    <mergeCell ref="C5:C6"/>
    <mergeCell ref="B7:B8"/>
    <mergeCell ref="C7:C8"/>
  </mergeCells>
  <pageMargins left="0.7" right="0.7" top="0.75" bottom="0.75" header="0.3" footer="0.3"/>
  <pageSetup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C48EB-6ADD-4154-AA61-E83293E00216}">
  <sheetPr codeName="Sheet5">
    <pageSetUpPr fitToPage="1"/>
  </sheetPr>
  <dimension ref="A2:AD76"/>
  <sheetViews>
    <sheetView topLeftCell="A6" workbookViewId="0">
      <selection activeCell="B15" sqref="B15:P15"/>
    </sheetView>
  </sheetViews>
  <sheetFormatPr defaultColWidth="8.7265625" defaultRowHeight="14.5" x14ac:dyDescent="0.35"/>
  <cols>
    <col min="1" max="1" width="8.7265625" style="15"/>
    <col min="2" max="2" width="13.453125" style="15" customWidth="1"/>
    <col min="3" max="3" width="21.1796875" style="15" customWidth="1"/>
    <col min="4" max="4" width="15.81640625" style="15" customWidth="1"/>
    <col min="5" max="5" width="10.453125" style="15" customWidth="1"/>
    <col min="6" max="6" width="12.81640625" style="15" customWidth="1"/>
    <col min="7" max="7" width="10.26953125" style="15" customWidth="1"/>
    <col min="8" max="8" width="19.453125" style="15" customWidth="1"/>
    <col min="9" max="9" width="13" style="15" customWidth="1"/>
    <col min="10" max="10" width="8.81640625" style="15" customWidth="1"/>
    <col min="11" max="11" width="12.7265625" style="15" customWidth="1"/>
    <col min="12" max="12" width="9.453125" style="15" customWidth="1"/>
    <col min="13" max="13" width="12.81640625" style="15" customWidth="1"/>
    <col min="14" max="14" width="13.453125" style="15" customWidth="1"/>
    <col min="15" max="15" width="28.7265625" style="15" customWidth="1"/>
    <col min="16" max="16" width="47.26953125" style="15" customWidth="1"/>
    <col min="17" max="17" width="10.81640625" style="15" bestFit="1" customWidth="1"/>
    <col min="18" max="18" width="12.1796875" style="15" bestFit="1" customWidth="1"/>
    <col min="19" max="19" width="10" style="15" bestFit="1" customWidth="1"/>
    <col min="20" max="21" width="12.1796875" style="15" bestFit="1" customWidth="1"/>
    <col min="22" max="22" width="9" style="15" bestFit="1" customWidth="1"/>
    <col min="23" max="23" width="9.54296875" style="15" customWidth="1"/>
    <col min="24" max="24" width="9.26953125" style="15" customWidth="1"/>
    <col min="25" max="25" width="8.81640625" style="15" bestFit="1" customWidth="1"/>
    <col min="26" max="26" width="10" style="15" bestFit="1" customWidth="1"/>
    <col min="27" max="29" width="12.1796875" style="15" bestFit="1" customWidth="1"/>
    <col min="30" max="30" width="8.81640625" style="15" bestFit="1" customWidth="1"/>
    <col min="31" max="16384" width="8.7265625" style="15"/>
  </cols>
  <sheetData>
    <row r="2" spans="1:30" ht="21" x14ac:dyDescent="0.35">
      <c r="B2" s="30" t="s">
        <v>114</v>
      </c>
    </row>
    <row r="3" spans="1:30" ht="21" x14ac:dyDescent="0.35">
      <c r="B3" s="30"/>
    </row>
    <row r="4" spans="1:30" ht="23.15" customHeight="1" x14ac:dyDescent="0.35">
      <c r="B4" s="329" t="s">
        <v>115</v>
      </c>
      <c r="C4" s="329" t="s">
        <v>116</v>
      </c>
      <c r="D4" s="329" t="s">
        <v>117</v>
      </c>
      <c r="E4" s="329" t="s">
        <v>118</v>
      </c>
      <c r="F4" s="331" t="s">
        <v>119</v>
      </c>
      <c r="G4" s="329" t="s">
        <v>120</v>
      </c>
      <c r="H4" s="329" t="s">
        <v>121</v>
      </c>
      <c r="I4" s="329" t="s">
        <v>122</v>
      </c>
      <c r="J4" s="329" t="s">
        <v>123</v>
      </c>
      <c r="K4" s="329"/>
      <c r="L4" s="329"/>
      <c r="M4" s="329" t="s">
        <v>124</v>
      </c>
      <c r="N4" s="329" t="s">
        <v>125</v>
      </c>
      <c r="O4" s="329" t="s">
        <v>126</v>
      </c>
      <c r="P4" s="331" t="s">
        <v>127</v>
      </c>
      <c r="R4" s="333"/>
      <c r="S4" s="333"/>
      <c r="T4" s="333"/>
      <c r="U4" s="333"/>
      <c r="V4" s="333"/>
      <c r="W4" s="333"/>
      <c r="X4" s="333"/>
      <c r="Y4" s="333"/>
      <c r="Z4" s="333"/>
      <c r="AA4" s="333"/>
      <c r="AB4" s="333"/>
      <c r="AC4" s="333"/>
      <c r="AD4" s="333"/>
    </row>
    <row r="5" spans="1:30" ht="30" customHeight="1" x14ac:dyDescent="0.35">
      <c r="B5" s="330"/>
      <c r="C5" s="330"/>
      <c r="D5" s="330"/>
      <c r="E5" s="330"/>
      <c r="F5" s="332"/>
      <c r="G5" s="329"/>
      <c r="H5" s="329"/>
      <c r="I5" s="329"/>
      <c r="J5" s="248" t="s">
        <v>128</v>
      </c>
      <c r="K5" s="248" t="s">
        <v>129</v>
      </c>
      <c r="L5" s="248" t="s">
        <v>130</v>
      </c>
      <c r="M5" s="329"/>
      <c r="N5" s="329"/>
      <c r="O5" s="329"/>
      <c r="P5" s="332"/>
    </row>
    <row r="6" spans="1:30" ht="105" customHeight="1" x14ac:dyDescent="0.35">
      <c r="B6" s="144" t="s">
        <v>131</v>
      </c>
      <c r="C6" s="144" t="s">
        <v>132</v>
      </c>
      <c r="D6" s="145" t="s">
        <v>133</v>
      </c>
      <c r="E6" s="145" t="s">
        <v>134</v>
      </c>
      <c r="F6" s="144" t="s">
        <v>135</v>
      </c>
      <c r="G6" s="145" t="s">
        <v>136</v>
      </c>
      <c r="H6" s="144" t="s">
        <v>137</v>
      </c>
      <c r="I6" s="145" t="s">
        <v>138</v>
      </c>
      <c r="J6" s="145">
        <v>0.1</v>
      </c>
      <c r="K6" s="144">
        <v>0.55000000000000004</v>
      </c>
      <c r="L6" s="145">
        <v>1</v>
      </c>
      <c r="M6" s="144" t="s">
        <v>139</v>
      </c>
      <c r="N6" s="144" t="s">
        <v>140</v>
      </c>
      <c r="O6" s="146" t="s">
        <v>141</v>
      </c>
      <c r="P6" s="281" t="s">
        <v>142</v>
      </c>
      <c r="Q6" s="147"/>
    </row>
    <row r="7" spans="1:30" ht="46.5" customHeight="1" x14ac:dyDescent="0.35">
      <c r="B7" s="340" t="s">
        <v>143</v>
      </c>
      <c r="C7" s="340" t="s">
        <v>144</v>
      </c>
      <c r="D7" s="337" t="s">
        <v>145</v>
      </c>
      <c r="E7" s="145" t="s">
        <v>134</v>
      </c>
      <c r="F7" s="144" t="s">
        <v>214</v>
      </c>
      <c r="G7" s="145" t="s">
        <v>136</v>
      </c>
      <c r="H7" s="144" t="s">
        <v>147</v>
      </c>
      <c r="I7" s="145" t="s">
        <v>548</v>
      </c>
      <c r="J7" s="145">
        <v>0.1</v>
      </c>
      <c r="K7" s="145">
        <v>0.3</v>
      </c>
      <c r="L7" s="145">
        <v>0.5</v>
      </c>
      <c r="M7" s="144" t="s">
        <v>148</v>
      </c>
      <c r="N7" s="144" t="s">
        <v>149</v>
      </c>
      <c r="O7" s="146" t="s">
        <v>150</v>
      </c>
      <c r="P7" s="281" t="s">
        <v>151</v>
      </c>
      <c r="Q7" s="147"/>
    </row>
    <row r="8" spans="1:30" ht="41.15" customHeight="1" x14ac:dyDescent="0.35">
      <c r="B8" s="342"/>
      <c r="C8" s="342"/>
      <c r="D8" s="339"/>
      <c r="E8" s="145" t="s">
        <v>134</v>
      </c>
      <c r="F8" s="144" t="s">
        <v>146</v>
      </c>
      <c r="G8" s="145" t="s">
        <v>136</v>
      </c>
      <c r="H8" s="145" t="s">
        <v>152</v>
      </c>
      <c r="I8" s="145" t="s">
        <v>548</v>
      </c>
      <c r="J8" s="145" t="s">
        <v>153</v>
      </c>
      <c r="K8" s="145" t="s">
        <v>153</v>
      </c>
      <c r="L8" s="145">
        <v>1</v>
      </c>
      <c r="M8" s="144" t="s">
        <v>148</v>
      </c>
      <c r="N8" s="144" t="s">
        <v>149</v>
      </c>
      <c r="O8" s="146" t="s">
        <v>154</v>
      </c>
      <c r="P8" s="281" t="s">
        <v>155</v>
      </c>
      <c r="Q8" s="147"/>
    </row>
    <row r="9" spans="1:30" ht="69.75" customHeight="1" x14ac:dyDescent="0.35">
      <c r="B9" s="145" t="s">
        <v>156</v>
      </c>
      <c r="C9" s="144" t="s">
        <v>157</v>
      </c>
      <c r="D9" s="145" t="s">
        <v>158</v>
      </c>
      <c r="E9" s="145" t="s">
        <v>134</v>
      </c>
      <c r="F9" s="144" t="s">
        <v>159</v>
      </c>
      <c r="G9" s="145" t="s">
        <v>136</v>
      </c>
      <c r="H9" s="145" t="s">
        <v>160</v>
      </c>
      <c r="I9" s="145" t="s">
        <v>543</v>
      </c>
      <c r="J9" s="145">
        <v>25</v>
      </c>
      <c r="K9" s="145">
        <v>27.5</v>
      </c>
      <c r="L9" s="145">
        <v>30</v>
      </c>
      <c r="M9" s="144" t="s">
        <v>161</v>
      </c>
      <c r="N9" s="144" t="s">
        <v>162</v>
      </c>
      <c r="O9" s="146" t="s">
        <v>163</v>
      </c>
      <c r="P9" s="281" t="s">
        <v>164</v>
      </c>
      <c r="Q9" s="147"/>
    </row>
    <row r="10" spans="1:30" ht="38.5" customHeight="1" x14ac:dyDescent="0.35">
      <c r="A10" s="74"/>
      <c r="B10" s="145" t="s">
        <v>156</v>
      </c>
      <c r="C10" s="144" t="s">
        <v>165</v>
      </c>
      <c r="D10" s="145" t="s">
        <v>166</v>
      </c>
      <c r="E10" s="145" t="s">
        <v>134</v>
      </c>
      <c r="F10" s="144" t="s">
        <v>167</v>
      </c>
      <c r="G10" s="145" t="s">
        <v>136</v>
      </c>
      <c r="H10" s="145" t="s">
        <v>168</v>
      </c>
      <c r="I10" s="145" t="s">
        <v>169</v>
      </c>
      <c r="J10" s="145">
        <v>10</v>
      </c>
      <c r="K10" s="145">
        <v>20</v>
      </c>
      <c r="L10" s="145">
        <v>30</v>
      </c>
      <c r="M10" s="144" t="s">
        <v>161</v>
      </c>
      <c r="N10" s="144" t="s">
        <v>170</v>
      </c>
      <c r="O10" s="146" t="s">
        <v>163</v>
      </c>
      <c r="P10" s="281" t="s">
        <v>171</v>
      </c>
      <c r="Q10" s="147"/>
      <c r="R10" s="75"/>
      <c r="S10" s="75"/>
      <c r="T10" s="75"/>
      <c r="U10" s="75"/>
      <c r="V10" s="75"/>
      <c r="W10" s="75"/>
      <c r="X10" s="75"/>
      <c r="Y10" s="75"/>
      <c r="Z10" s="75"/>
    </row>
    <row r="11" spans="1:30" ht="31" customHeight="1" x14ac:dyDescent="0.35">
      <c r="B11" s="337" t="s">
        <v>172</v>
      </c>
      <c r="C11" s="340" t="s">
        <v>173</v>
      </c>
      <c r="D11" s="337" t="s">
        <v>173</v>
      </c>
      <c r="E11" s="337" t="s">
        <v>134</v>
      </c>
      <c r="F11" s="340" t="s">
        <v>159</v>
      </c>
      <c r="G11" s="337" t="s">
        <v>136</v>
      </c>
      <c r="H11" s="145" t="s">
        <v>549</v>
      </c>
      <c r="I11" s="337" t="s">
        <v>543</v>
      </c>
      <c r="J11" s="145">
        <v>8</v>
      </c>
      <c r="K11" s="145">
        <v>9</v>
      </c>
      <c r="L11" s="145">
        <v>10</v>
      </c>
      <c r="M11" s="340" t="s">
        <v>161</v>
      </c>
      <c r="N11" s="144" t="s">
        <v>174</v>
      </c>
      <c r="O11" s="146" t="s">
        <v>175</v>
      </c>
      <c r="P11" s="281" t="s">
        <v>176</v>
      </c>
      <c r="Q11" s="147"/>
    </row>
    <row r="12" spans="1:30" ht="39" customHeight="1" x14ac:dyDescent="0.35">
      <c r="B12" s="338"/>
      <c r="C12" s="341"/>
      <c r="D12" s="338"/>
      <c r="E12" s="338"/>
      <c r="F12" s="341"/>
      <c r="G12" s="338"/>
      <c r="H12" s="145" t="s">
        <v>550</v>
      </c>
      <c r="I12" s="338"/>
      <c r="J12" s="145">
        <v>0.25</v>
      </c>
      <c r="K12" s="145">
        <v>0.375</v>
      </c>
      <c r="L12" s="145">
        <v>0.5</v>
      </c>
      <c r="M12" s="341"/>
      <c r="N12" s="146" t="s">
        <v>174</v>
      </c>
      <c r="O12" s="146" t="s">
        <v>175</v>
      </c>
      <c r="P12" s="281" t="s">
        <v>177</v>
      </c>
      <c r="Q12" s="147"/>
    </row>
    <row r="13" spans="1:30" ht="29" x14ac:dyDescent="0.35">
      <c r="B13" s="338"/>
      <c r="C13" s="341"/>
      <c r="D13" s="338"/>
      <c r="E13" s="338"/>
      <c r="F13" s="341"/>
      <c r="G13" s="338"/>
      <c r="H13" s="144" t="s">
        <v>551</v>
      </c>
      <c r="I13" s="338"/>
      <c r="J13" s="145">
        <v>2.5</v>
      </c>
      <c r="K13" s="144">
        <v>4.25</v>
      </c>
      <c r="L13" s="145">
        <v>6</v>
      </c>
      <c r="M13" s="341"/>
      <c r="N13" s="144" t="s">
        <v>162</v>
      </c>
      <c r="O13" s="146" t="s">
        <v>175</v>
      </c>
      <c r="P13" s="281" t="s">
        <v>178</v>
      </c>
      <c r="Q13" s="147"/>
    </row>
    <row r="14" spans="1:30" ht="39" customHeight="1" x14ac:dyDescent="0.35">
      <c r="B14" s="339"/>
      <c r="C14" s="342"/>
      <c r="D14" s="339"/>
      <c r="E14" s="339"/>
      <c r="F14" s="342"/>
      <c r="G14" s="339"/>
      <c r="H14" s="144" t="s">
        <v>552</v>
      </c>
      <c r="I14" s="339"/>
      <c r="J14" s="144">
        <v>2</v>
      </c>
      <c r="K14" s="145">
        <v>2.25</v>
      </c>
      <c r="L14" s="144">
        <v>2.5</v>
      </c>
      <c r="M14" s="342"/>
      <c r="N14" s="144" t="s">
        <v>174</v>
      </c>
      <c r="O14" s="146" t="s">
        <v>175</v>
      </c>
      <c r="P14" s="281" t="s">
        <v>179</v>
      </c>
      <c r="Q14" s="147"/>
    </row>
    <row r="15" spans="1:30" ht="29.15" customHeight="1" x14ac:dyDescent="0.35">
      <c r="B15" s="145" t="s">
        <v>172</v>
      </c>
      <c r="C15" s="144" t="s">
        <v>540</v>
      </c>
      <c r="D15" s="145" t="s">
        <v>537</v>
      </c>
      <c r="E15" s="145" t="s">
        <v>134</v>
      </c>
      <c r="F15" s="144" t="s">
        <v>135</v>
      </c>
      <c r="G15" s="145" t="s">
        <v>136</v>
      </c>
      <c r="H15" s="145" t="s">
        <v>541</v>
      </c>
      <c r="I15" s="145" t="s">
        <v>542</v>
      </c>
      <c r="J15" s="145" t="s">
        <v>153</v>
      </c>
      <c r="K15" s="145" t="s">
        <v>153</v>
      </c>
      <c r="L15" s="145">
        <v>99</v>
      </c>
      <c r="M15" s="144" t="s">
        <v>544</v>
      </c>
      <c r="N15" s="144" t="s">
        <v>545</v>
      </c>
      <c r="O15" s="146" t="s">
        <v>546</v>
      </c>
      <c r="P15" s="281" t="s">
        <v>547</v>
      </c>
    </row>
    <row r="16" spans="1:30" ht="26.15" customHeight="1" x14ac:dyDescent="0.35">
      <c r="B16" s="250"/>
      <c r="C16" s="76"/>
      <c r="D16" s="283"/>
      <c r="E16" s="284"/>
      <c r="F16" s="282"/>
      <c r="G16" s="250"/>
      <c r="H16" s="253"/>
      <c r="I16" s="253"/>
      <c r="J16" s="253"/>
      <c r="K16" s="253"/>
      <c r="L16" s="253"/>
      <c r="M16" s="251"/>
    </row>
    <row r="17" spans="2:15" ht="31" customHeight="1" x14ac:dyDescent="0.35">
      <c r="B17" s="250"/>
      <c r="C17" s="76"/>
      <c r="D17" s="283"/>
      <c r="E17" s="284"/>
      <c r="F17" s="282"/>
      <c r="G17" s="250"/>
      <c r="H17" s="253"/>
      <c r="I17" s="253"/>
      <c r="J17" s="253"/>
      <c r="K17" s="253"/>
      <c r="L17" s="253"/>
      <c r="M17" s="251"/>
    </row>
    <row r="18" spans="2:15" ht="46.5" customHeight="1" x14ac:dyDescent="0.35">
      <c r="B18" s="250"/>
      <c r="C18" s="76"/>
      <c r="D18" s="334"/>
      <c r="E18" s="335"/>
      <c r="F18" s="336"/>
    </row>
    <row r="19" spans="2:15" ht="31" customHeight="1" x14ac:dyDescent="0.35">
      <c r="B19" s="250"/>
      <c r="C19" s="252"/>
      <c r="D19" s="334"/>
      <c r="E19" s="335"/>
      <c r="F19" s="336"/>
      <c r="G19" s="77"/>
    </row>
    <row r="20" spans="2:15" ht="46.5" customHeight="1" x14ac:dyDescent="0.35">
      <c r="B20" s="250"/>
      <c r="C20" s="252"/>
    </row>
    <row r="21" spans="2:15" x14ac:dyDescent="0.35">
      <c r="B21" s="336"/>
      <c r="C21" s="251"/>
      <c r="D21" s="253"/>
      <c r="E21" s="250"/>
      <c r="F21" s="251"/>
      <c r="G21" s="250"/>
      <c r="H21" s="78"/>
      <c r="I21" s="253"/>
      <c r="J21" s="253"/>
      <c r="K21" s="253"/>
      <c r="L21" s="253"/>
      <c r="M21" s="251"/>
      <c r="N21" s="251"/>
    </row>
    <row r="22" spans="2:15" ht="46.5" customHeight="1" x14ac:dyDescent="0.35">
      <c r="B22" s="336"/>
      <c r="C22" s="251"/>
      <c r="D22" s="253"/>
      <c r="E22" s="250"/>
      <c r="F22" s="251"/>
      <c r="G22" s="250"/>
      <c r="H22" s="251"/>
      <c r="J22" s="250"/>
      <c r="K22" s="251"/>
      <c r="L22" s="253"/>
      <c r="M22" s="251"/>
      <c r="N22" s="251"/>
    </row>
    <row r="23" spans="2:15" ht="15.5" x14ac:dyDescent="0.35">
      <c r="B23" s="252"/>
      <c r="C23" s="252"/>
      <c r="G23" s="77"/>
    </row>
    <row r="24" spans="2:15" ht="31" customHeight="1" x14ac:dyDescent="0.35">
      <c r="B24" s="336"/>
      <c r="C24" s="336"/>
      <c r="D24" s="78"/>
      <c r="E24" s="250"/>
      <c r="F24" s="251"/>
      <c r="G24" s="250"/>
      <c r="H24" s="253"/>
      <c r="I24" s="253"/>
      <c r="J24" s="253"/>
      <c r="K24" s="253"/>
      <c r="L24" s="253"/>
      <c r="M24" s="251"/>
      <c r="N24" s="251"/>
      <c r="O24" s="250"/>
    </row>
    <row r="25" spans="2:15" ht="31" customHeight="1" x14ac:dyDescent="0.35">
      <c r="B25" s="336"/>
      <c r="C25" s="336"/>
    </row>
    <row r="26" spans="2:15" ht="15.5" x14ac:dyDescent="0.35">
      <c r="B26" s="252"/>
      <c r="C26" s="252"/>
    </row>
    <row r="27" spans="2:15" ht="29.15" customHeight="1" x14ac:dyDescent="0.35">
      <c r="B27" s="343"/>
      <c r="C27" s="343"/>
    </row>
    <row r="28" spans="2:15" ht="46.5" customHeight="1" x14ac:dyDescent="0.35">
      <c r="B28" s="343"/>
      <c r="C28" s="343"/>
      <c r="D28" s="334"/>
      <c r="E28" s="334"/>
      <c r="F28" s="334"/>
    </row>
    <row r="29" spans="2:15" ht="58" customHeight="1" x14ac:dyDescent="0.35">
      <c r="B29" s="343"/>
      <c r="C29" s="343"/>
      <c r="D29" s="334"/>
      <c r="E29" s="334"/>
      <c r="F29" s="334"/>
    </row>
    <row r="30" spans="2:15" ht="46.5" customHeight="1" x14ac:dyDescent="0.35">
      <c r="B30" s="343"/>
      <c r="C30" s="343"/>
    </row>
    <row r="31" spans="2:15" ht="46.5" customHeight="1" x14ac:dyDescent="0.35">
      <c r="B31" s="343"/>
      <c r="C31" s="343"/>
    </row>
    <row r="32" spans="2:15" ht="43.5" customHeight="1" x14ac:dyDescent="0.35">
      <c r="B32" s="343"/>
      <c r="C32" s="343"/>
      <c r="D32" s="334"/>
      <c r="E32" s="334"/>
      <c r="F32" s="334"/>
    </row>
    <row r="33" spans="2:14" ht="46.5" customHeight="1" x14ac:dyDescent="0.35">
      <c r="B33" s="343"/>
      <c r="C33" s="343"/>
      <c r="D33" s="334"/>
      <c r="E33" s="334"/>
      <c r="F33" s="334"/>
    </row>
    <row r="34" spans="2:14" ht="43.5" customHeight="1" x14ac:dyDescent="0.35">
      <c r="B34" s="343"/>
      <c r="C34" s="343"/>
      <c r="D34" s="79"/>
      <c r="H34" s="79"/>
      <c r="J34" s="79"/>
      <c r="K34" s="79"/>
      <c r="L34" s="79"/>
    </row>
    <row r="35" spans="2:14" ht="46.5" customHeight="1" x14ac:dyDescent="0.35">
      <c r="B35" s="343"/>
      <c r="C35" s="343"/>
      <c r="D35" s="79"/>
      <c r="H35" s="79"/>
      <c r="J35" s="79"/>
      <c r="K35" s="79"/>
      <c r="L35" s="79"/>
    </row>
    <row r="36" spans="2:14" ht="31" customHeight="1" x14ac:dyDescent="0.35">
      <c r="B36" s="343"/>
      <c r="C36" s="343"/>
      <c r="D36" s="334"/>
      <c r="E36" s="334"/>
      <c r="F36" s="334"/>
      <c r="H36" s="79"/>
      <c r="J36" s="79"/>
      <c r="K36" s="79"/>
      <c r="L36" s="79"/>
    </row>
    <row r="37" spans="2:14" ht="14.5" hidden="1" customHeight="1" x14ac:dyDescent="0.35">
      <c r="B37" s="343"/>
      <c r="C37" s="343"/>
      <c r="D37" s="334"/>
      <c r="E37" s="334"/>
      <c r="F37" s="334"/>
      <c r="L37" s="80"/>
    </row>
    <row r="38" spans="2:14" ht="14.5" hidden="1" customHeight="1" x14ac:dyDescent="0.35">
      <c r="B38" s="343"/>
      <c r="C38" s="343"/>
      <c r="D38" s="334"/>
      <c r="E38" s="334"/>
      <c r="F38" s="334"/>
      <c r="L38" s="80"/>
    </row>
    <row r="39" spans="2:14" ht="11.15" customHeight="1" x14ac:dyDescent="0.35">
      <c r="B39" s="343"/>
      <c r="C39" s="343"/>
      <c r="D39" s="334"/>
      <c r="E39" s="334"/>
      <c r="F39" s="334"/>
    </row>
    <row r="40" spans="2:14" ht="17.149999999999999" customHeight="1" x14ac:dyDescent="0.35">
      <c r="B40" s="343"/>
      <c r="C40" s="343"/>
      <c r="D40" s="334"/>
      <c r="E40" s="334"/>
      <c r="F40" s="334"/>
    </row>
    <row r="41" spans="2:14" ht="14.15" customHeight="1" x14ac:dyDescent="0.35">
      <c r="B41" s="343"/>
      <c r="C41" s="343"/>
      <c r="D41" s="334"/>
      <c r="E41" s="334"/>
      <c r="F41" s="334"/>
    </row>
    <row r="42" spans="2:14" ht="44.15" customHeight="1" x14ac:dyDescent="0.35">
      <c r="B42" s="343"/>
      <c r="C42" s="343"/>
      <c r="D42" s="334"/>
      <c r="E42" s="334"/>
      <c r="F42" s="334"/>
    </row>
    <row r="43" spans="2:14" ht="29.15" customHeight="1" x14ac:dyDescent="0.35">
      <c r="B43" s="343"/>
      <c r="C43" s="343"/>
      <c r="D43" s="334"/>
      <c r="E43" s="334"/>
      <c r="F43" s="334"/>
      <c r="G43" s="250"/>
      <c r="H43" s="253"/>
      <c r="I43" s="253"/>
      <c r="J43" s="253"/>
      <c r="K43" s="253"/>
      <c r="L43" s="253"/>
      <c r="M43" s="251"/>
      <c r="N43" s="251"/>
    </row>
    <row r="44" spans="2:14" ht="46.5" customHeight="1" x14ac:dyDescent="0.35">
      <c r="B44" s="343"/>
      <c r="C44" s="343"/>
      <c r="D44" s="334"/>
      <c r="E44" s="334"/>
      <c r="F44" s="334"/>
      <c r="H44" s="79"/>
      <c r="J44" s="79"/>
      <c r="K44" s="79"/>
      <c r="L44" s="79"/>
    </row>
    <row r="45" spans="2:14" ht="46.5" customHeight="1" x14ac:dyDescent="0.35">
      <c r="B45" s="343"/>
      <c r="C45" s="343"/>
      <c r="D45" s="334"/>
      <c r="E45" s="334"/>
      <c r="F45" s="334"/>
      <c r="H45" s="79"/>
      <c r="J45" s="79"/>
      <c r="K45" s="79"/>
      <c r="L45" s="79"/>
    </row>
    <row r="46" spans="2:14" ht="46.5" customHeight="1" x14ac:dyDescent="0.35">
      <c r="B46" s="343"/>
      <c r="C46" s="343"/>
      <c r="D46" s="334"/>
      <c r="E46" s="334"/>
      <c r="F46" s="334"/>
      <c r="H46" s="79"/>
      <c r="J46" s="79"/>
      <c r="K46" s="79"/>
      <c r="L46" s="79"/>
    </row>
    <row r="47" spans="2:14" ht="46.5" customHeight="1" x14ac:dyDescent="0.35">
      <c r="B47" s="343"/>
      <c r="C47" s="343"/>
      <c r="D47" s="334"/>
      <c r="E47" s="334"/>
      <c r="F47" s="334"/>
    </row>
    <row r="48" spans="2:14" ht="31" customHeight="1" x14ac:dyDescent="0.35">
      <c r="B48" s="343"/>
      <c r="C48" s="343"/>
      <c r="D48" s="334"/>
      <c r="E48" s="334"/>
      <c r="F48" s="334"/>
    </row>
    <row r="49" spans="2:12" ht="44.15" customHeight="1" x14ac:dyDescent="0.35">
      <c r="B49" s="343"/>
      <c r="C49" s="343"/>
      <c r="D49" s="334"/>
      <c r="E49" s="334"/>
      <c r="F49" s="334"/>
    </row>
    <row r="50" spans="2:12" ht="46.5" customHeight="1" x14ac:dyDescent="0.35">
      <c r="B50" s="343"/>
      <c r="C50" s="343"/>
      <c r="D50" s="334"/>
      <c r="E50" s="334"/>
      <c r="F50" s="334"/>
      <c r="H50" s="79"/>
      <c r="J50" s="79"/>
      <c r="K50" s="79"/>
      <c r="L50" s="79"/>
    </row>
    <row r="51" spans="2:12" ht="46.5" customHeight="1" x14ac:dyDescent="0.35">
      <c r="B51" s="343"/>
      <c r="C51" s="343"/>
      <c r="D51" s="334"/>
      <c r="E51" s="334"/>
      <c r="F51" s="334"/>
      <c r="H51" s="79"/>
      <c r="J51" s="79"/>
      <c r="K51" s="79"/>
      <c r="L51" s="79"/>
    </row>
    <row r="52" spans="2:12" ht="46.5" customHeight="1" x14ac:dyDescent="0.35">
      <c r="B52" s="343"/>
      <c r="C52" s="343"/>
      <c r="D52" s="334"/>
      <c r="E52" s="334"/>
      <c r="F52" s="334"/>
      <c r="H52" s="79"/>
      <c r="J52" s="79"/>
      <c r="K52" s="79"/>
      <c r="L52" s="79"/>
    </row>
    <row r="53" spans="2:12" ht="46.5" customHeight="1" x14ac:dyDescent="0.35">
      <c r="B53" s="343"/>
      <c r="C53" s="343"/>
      <c r="D53" s="334"/>
      <c r="E53" s="334"/>
      <c r="F53" s="334"/>
      <c r="H53" s="79"/>
      <c r="J53" s="79"/>
      <c r="K53" s="79"/>
      <c r="L53" s="79"/>
    </row>
    <row r="54" spans="2:12" ht="46.5" customHeight="1" x14ac:dyDescent="0.35">
      <c r="B54" s="343"/>
      <c r="C54" s="343"/>
      <c r="D54" s="334"/>
      <c r="E54" s="334"/>
      <c r="F54" s="334"/>
      <c r="H54" s="79"/>
      <c r="J54" s="79"/>
      <c r="K54" s="79"/>
      <c r="L54" s="79"/>
    </row>
    <row r="55" spans="2:12" ht="46.5" customHeight="1" x14ac:dyDescent="0.35">
      <c r="B55" s="343"/>
      <c r="C55" s="343"/>
      <c r="D55" s="334"/>
      <c r="E55" s="334"/>
      <c r="F55" s="334"/>
    </row>
    <row r="56" spans="2:12" ht="46.5" customHeight="1" x14ac:dyDescent="0.35">
      <c r="B56" s="343"/>
      <c r="C56" s="343"/>
      <c r="D56" s="334"/>
      <c r="E56" s="334"/>
      <c r="F56" s="334"/>
    </row>
    <row r="57" spans="2:12" ht="46.5" customHeight="1" x14ac:dyDescent="0.35">
      <c r="B57" s="343"/>
      <c r="C57" s="343"/>
      <c r="D57" s="334"/>
      <c r="E57" s="334"/>
      <c r="F57" s="334"/>
    </row>
    <row r="58" spans="2:12" ht="44.15" customHeight="1" x14ac:dyDescent="0.35">
      <c r="B58" s="343"/>
      <c r="C58" s="343"/>
      <c r="D58" s="334"/>
      <c r="E58" s="334"/>
      <c r="F58" s="334"/>
    </row>
    <row r="59" spans="2:12" ht="46.5" customHeight="1" x14ac:dyDescent="0.35">
      <c r="B59" s="343"/>
      <c r="C59" s="343"/>
      <c r="D59" s="334"/>
      <c r="E59" s="334"/>
      <c r="F59" s="334"/>
    </row>
    <row r="60" spans="2:12" ht="43.5" customHeight="1" x14ac:dyDescent="0.35">
      <c r="B60" s="343"/>
      <c r="C60" s="343"/>
      <c r="D60" s="334"/>
      <c r="E60" s="334"/>
      <c r="F60" s="334"/>
    </row>
    <row r="61" spans="2:12" ht="46.5" customHeight="1" x14ac:dyDescent="0.35">
      <c r="B61" s="343"/>
      <c r="C61" s="343"/>
      <c r="D61" s="334"/>
      <c r="E61" s="334"/>
      <c r="F61" s="334"/>
    </row>
    <row r="62" spans="2:12" ht="46.5" customHeight="1" x14ac:dyDescent="0.35">
      <c r="B62" s="343"/>
      <c r="C62" s="343"/>
      <c r="D62" s="334"/>
      <c r="E62" s="334"/>
      <c r="F62" s="334"/>
    </row>
    <row r="63" spans="2:12" x14ac:dyDescent="0.35">
      <c r="B63" s="343"/>
      <c r="C63" s="343"/>
      <c r="D63" s="334"/>
      <c r="E63" s="334"/>
      <c r="F63" s="334"/>
    </row>
    <row r="64" spans="2:12" x14ac:dyDescent="0.35">
      <c r="B64" s="343"/>
      <c r="C64" s="343"/>
      <c r="D64" s="334"/>
      <c r="E64" s="334"/>
      <c r="F64" s="334"/>
    </row>
    <row r="65" spans="2:6" ht="46.5" customHeight="1" x14ac:dyDescent="0.35">
      <c r="B65" s="343"/>
      <c r="C65" s="343"/>
      <c r="D65" s="334"/>
      <c r="E65" s="334"/>
      <c r="F65" s="334"/>
    </row>
    <row r="66" spans="2:6" ht="46.5" customHeight="1" x14ac:dyDescent="0.35">
      <c r="B66" s="343"/>
      <c r="C66" s="343"/>
      <c r="D66" s="334"/>
      <c r="E66" s="334"/>
      <c r="F66" s="334"/>
    </row>
    <row r="67" spans="2:6" x14ac:dyDescent="0.35">
      <c r="B67" s="343"/>
      <c r="C67" s="343"/>
      <c r="D67" s="334"/>
      <c r="E67" s="334"/>
      <c r="F67" s="334"/>
    </row>
    <row r="68" spans="2:6" ht="46.5" customHeight="1" x14ac:dyDescent="0.35">
      <c r="B68" s="343"/>
      <c r="C68" s="343"/>
      <c r="D68" s="334"/>
      <c r="E68" s="334"/>
      <c r="F68" s="334"/>
    </row>
    <row r="69" spans="2:6" x14ac:dyDescent="0.35">
      <c r="B69" s="343"/>
      <c r="C69" s="343"/>
      <c r="D69" s="334"/>
      <c r="E69" s="334"/>
      <c r="F69" s="334"/>
    </row>
    <row r="70" spans="2:6" ht="46.5" customHeight="1" x14ac:dyDescent="0.35">
      <c r="B70" s="343"/>
      <c r="C70" s="343"/>
      <c r="D70" s="334"/>
      <c r="E70" s="334"/>
      <c r="F70" s="334"/>
    </row>
    <row r="71" spans="2:6" ht="58" customHeight="1" x14ac:dyDescent="0.35">
      <c r="B71" s="343"/>
      <c r="C71" s="343"/>
      <c r="D71" s="334"/>
      <c r="E71" s="334"/>
      <c r="F71" s="334"/>
    </row>
    <row r="72" spans="2:6" ht="43.5" customHeight="1" x14ac:dyDescent="0.35">
      <c r="B72" s="343"/>
      <c r="C72" s="343"/>
      <c r="D72" s="334"/>
      <c r="E72" s="334"/>
      <c r="F72" s="334"/>
    </row>
    <row r="73" spans="2:6" ht="43.5" customHeight="1" x14ac:dyDescent="0.35">
      <c r="B73" s="343"/>
      <c r="C73" s="343"/>
      <c r="D73" s="334"/>
      <c r="E73" s="334"/>
      <c r="F73" s="334"/>
    </row>
    <row r="74" spans="2:6" x14ac:dyDescent="0.35">
      <c r="B74" s="343"/>
      <c r="C74" s="343"/>
      <c r="D74" s="334"/>
      <c r="E74" s="334"/>
      <c r="F74" s="334"/>
    </row>
    <row r="75" spans="2:6" x14ac:dyDescent="0.35">
      <c r="B75" s="343"/>
      <c r="C75" s="343"/>
      <c r="D75" s="334"/>
      <c r="E75" s="334"/>
      <c r="F75" s="334"/>
    </row>
    <row r="76" spans="2:6" ht="43.5" customHeight="1" x14ac:dyDescent="0.35">
      <c r="B76" s="343"/>
      <c r="C76" s="343"/>
      <c r="D76" s="334"/>
      <c r="E76" s="334"/>
      <c r="F76" s="334"/>
    </row>
  </sheetData>
  <sheetProtection sheet="1" objects="1" scenarios="1" formatCells="0" formatColumns="0" formatRows="0"/>
  <mergeCells count="56">
    <mergeCell ref="B7:B8"/>
    <mergeCell ref="C7:C8"/>
    <mergeCell ref="D7:D8"/>
    <mergeCell ref="B11:B14"/>
    <mergeCell ref="C11:C14"/>
    <mergeCell ref="D11:D14"/>
    <mergeCell ref="B21:B22"/>
    <mergeCell ref="B24:B25"/>
    <mergeCell ref="C24:C25"/>
    <mergeCell ref="I11:I14"/>
    <mergeCell ref="M11:M14"/>
    <mergeCell ref="F36:F76"/>
    <mergeCell ref="B41:B43"/>
    <mergeCell ref="C41:C43"/>
    <mergeCell ref="B44:B47"/>
    <mergeCell ref="C44:C47"/>
    <mergeCell ref="B48:B49"/>
    <mergeCell ref="B36:B40"/>
    <mergeCell ref="C36:C40"/>
    <mergeCell ref="D36:D76"/>
    <mergeCell ref="E36:E76"/>
    <mergeCell ref="C48:C49"/>
    <mergeCell ref="B50:B72"/>
    <mergeCell ref="C50:C72"/>
    <mergeCell ref="B73:B76"/>
    <mergeCell ref="C73:C76"/>
    <mergeCell ref="F28:F29"/>
    <mergeCell ref="D32:D33"/>
    <mergeCell ref="E32:E33"/>
    <mergeCell ref="F32:F33"/>
    <mergeCell ref="B34:B35"/>
    <mergeCell ref="C34:C35"/>
    <mergeCell ref="B27:B33"/>
    <mergeCell ref="C27:C33"/>
    <mergeCell ref="D28:D29"/>
    <mergeCell ref="E28:E29"/>
    <mergeCell ref="D18:D19"/>
    <mergeCell ref="E18:E19"/>
    <mergeCell ref="F18:F19"/>
    <mergeCell ref="G4:G5"/>
    <mergeCell ref="E11:E14"/>
    <mergeCell ref="F11:F14"/>
    <mergeCell ref="G11:G14"/>
    <mergeCell ref="P4:P5"/>
    <mergeCell ref="R4:AD4"/>
    <mergeCell ref="N4:N5"/>
    <mergeCell ref="O4:O5"/>
    <mergeCell ref="H4:H5"/>
    <mergeCell ref="I4:I5"/>
    <mergeCell ref="J4:L4"/>
    <mergeCell ref="M4:M5"/>
    <mergeCell ref="B4:B5"/>
    <mergeCell ref="C4:C5"/>
    <mergeCell ref="D4:D5"/>
    <mergeCell ref="E4:E5"/>
    <mergeCell ref="F4:F5"/>
  </mergeCells>
  <dataValidations count="1">
    <dataValidation type="list" allowBlank="1" showInputMessage="1" showErrorMessage="1" sqref="M43 M16:M19" xr:uid="{EF5999D5-0A3C-4ABC-B1B5-AFFC26F46E3F}">
      <formula1>"Paste (caulk gun), Paste (putty knife or hand application), Liquid (rolled or brushed on), Liquid (sprayed on), Liquid (added to water), Liquid (poured), Solid, Other"</formula1>
    </dataValidation>
  </dataValidations>
  <hyperlinks>
    <hyperlink ref="P7" r:id="rId1" xr:uid="{FB1B75AF-1376-4A25-B064-74EB56CCC74B}"/>
    <hyperlink ref="P15" r:id="rId2" xr:uid="{C3846A8E-BACC-46A7-B645-4DCD184BA4AD}"/>
    <hyperlink ref="P11" r:id="rId3" xr:uid="{332E0D9D-DB7F-4916-8CAF-AB10C1FD35E6}"/>
    <hyperlink ref="P12" r:id="rId4" xr:uid="{313B46DE-2BD2-438C-BAD0-18064A72552F}"/>
  </hyperlinks>
  <pageMargins left="0.7" right="0.7" top="0.75" bottom="0.75" header="0.3" footer="0.3"/>
  <pageSetup fitToHeight="0" orientation="landscape" r:id="rId5"/>
  <legacyDrawing r:id="rId6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63642-D44B-455C-A1CF-F24505046589}">
  <sheetPr codeName="Sheet6">
    <tabColor theme="9" tint="0.79998168889431442"/>
    <pageSetUpPr fitToPage="1"/>
  </sheetPr>
  <dimension ref="A2:BX68"/>
  <sheetViews>
    <sheetView topLeftCell="A3" workbookViewId="0">
      <selection activeCell="L30" sqref="L30"/>
    </sheetView>
  </sheetViews>
  <sheetFormatPr defaultRowHeight="14.5" x14ac:dyDescent="0.35"/>
  <cols>
    <col min="1" max="1" width="8.7265625" customWidth="1"/>
    <col min="2" max="2" width="43.453125" style="73" customWidth="1"/>
    <col min="3" max="3" width="15.1796875" style="28" customWidth="1"/>
    <col min="4" max="4" width="12.453125" style="73" bestFit="1" customWidth="1"/>
    <col min="5" max="6" width="21.1796875" style="40" customWidth="1"/>
    <col min="7" max="12" width="23.26953125" style="15" customWidth="1"/>
    <col min="19" max="19" width="20.1796875" style="28" customWidth="1"/>
    <col min="29" max="29" width="11.453125" customWidth="1"/>
    <col min="31" max="31" width="8.81640625" bestFit="1" customWidth="1"/>
    <col min="32" max="32" width="10.7265625" bestFit="1" customWidth="1"/>
    <col min="33" max="37" width="8.81640625" bestFit="1" customWidth="1"/>
    <col min="45" max="46" width="10.7265625" bestFit="1" customWidth="1"/>
    <col min="47" max="51" width="8.81640625" bestFit="1" customWidth="1"/>
  </cols>
  <sheetData>
    <row r="2" spans="1:76" s="34" customFormat="1" ht="18" customHeight="1" x14ac:dyDescent="0.35">
      <c r="B2" s="30" t="s">
        <v>180</v>
      </c>
      <c r="C2" s="31"/>
      <c r="D2" s="32"/>
      <c r="E2" s="33"/>
      <c r="F2" s="33"/>
      <c r="G2" s="36"/>
      <c r="H2" s="36"/>
      <c r="I2" s="36"/>
      <c r="J2" s="36"/>
      <c r="K2" s="36"/>
      <c r="L2" s="36"/>
      <c r="S2" s="35"/>
    </row>
    <row r="3" spans="1:76" s="34" customFormat="1" ht="13" customHeight="1" x14ac:dyDescent="0.35">
      <c r="B3" s="36"/>
      <c r="C3" s="37"/>
      <c r="D3" s="38"/>
      <c r="E3" s="33"/>
      <c r="F3" s="33"/>
      <c r="G3" s="36"/>
      <c r="H3" s="36"/>
      <c r="I3" s="36"/>
      <c r="J3" s="36"/>
      <c r="K3" s="36"/>
      <c r="L3" s="36"/>
      <c r="S3" s="35"/>
    </row>
    <row r="4" spans="1:76" s="34" customFormat="1" ht="13" customHeight="1" x14ac:dyDescent="0.35">
      <c r="B4" s="36"/>
      <c r="C4" s="37"/>
      <c r="D4" s="38"/>
      <c r="E4" s="33"/>
      <c r="F4" s="33"/>
      <c r="G4" s="38"/>
      <c r="H4" s="38"/>
      <c r="I4" s="38"/>
      <c r="J4" s="38"/>
      <c r="K4" s="38"/>
      <c r="L4" s="38"/>
      <c r="S4" s="35"/>
    </row>
    <row r="5" spans="1:76" s="40" customFormat="1" ht="43.5" x14ac:dyDescent="0.35">
      <c r="B5" s="350" t="s">
        <v>181</v>
      </c>
      <c r="C5" s="351"/>
      <c r="D5" s="352"/>
      <c r="E5" s="39" t="s">
        <v>182</v>
      </c>
      <c r="F5" s="39" t="s">
        <v>183</v>
      </c>
      <c r="G5" s="39" t="s">
        <v>184</v>
      </c>
      <c r="H5" s="39" t="s">
        <v>185</v>
      </c>
      <c r="I5" s="39" t="s">
        <v>186</v>
      </c>
      <c r="J5" s="39" t="s">
        <v>187</v>
      </c>
      <c r="K5" s="39" t="s">
        <v>188</v>
      </c>
      <c r="L5" s="39" t="s">
        <v>189</v>
      </c>
    </row>
    <row r="6" spans="1:76" s="40" customFormat="1" ht="24.65" customHeight="1" x14ac:dyDescent="0.35">
      <c r="B6" s="350" t="s">
        <v>190</v>
      </c>
      <c r="C6" s="351"/>
      <c r="D6" s="352"/>
      <c r="E6" s="103" t="s">
        <v>108</v>
      </c>
      <c r="F6" s="103" t="s">
        <v>108</v>
      </c>
      <c r="G6" s="103" t="s">
        <v>108</v>
      </c>
      <c r="H6" s="103" t="s">
        <v>108</v>
      </c>
      <c r="I6" s="103" t="s">
        <v>108</v>
      </c>
      <c r="J6" s="103" t="s">
        <v>108</v>
      </c>
      <c r="K6" s="103" t="s">
        <v>108</v>
      </c>
      <c r="L6" s="103" t="s">
        <v>108</v>
      </c>
    </row>
    <row r="7" spans="1:76" s="48" customFormat="1" ht="20.149999999999999" customHeight="1" x14ac:dyDescent="0.35">
      <c r="A7" s="40"/>
      <c r="B7" s="43" t="s">
        <v>191</v>
      </c>
      <c r="C7" s="44"/>
      <c r="D7" s="45"/>
      <c r="E7" s="46"/>
      <c r="F7" s="46"/>
      <c r="G7" s="47"/>
      <c r="H7" s="47"/>
      <c r="I7" s="47"/>
      <c r="J7" s="47"/>
      <c r="K7" s="47"/>
      <c r="L7" s="47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</row>
    <row r="8" spans="1:76" s="40" customFormat="1" ht="32.15" customHeight="1" x14ac:dyDescent="0.35">
      <c r="B8" s="344" t="s">
        <v>192</v>
      </c>
      <c r="C8" s="345"/>
      <c r="D8" s="346"/>
      <c r="E8" s="42" t="s">
        <v>193</v>
      </c>
      <c r="F8" s="42" t="s">
        <v>193</v>
      </c>
      <c r="G8" s="42" t="s">
        <v>194</v>
      </c>
      <c r="H8" s="42" t="s">
        <v>194</v>
      </c>
      <c r="I8" s="42" t="s">
        <v>194</v>
      </c>
      <c r="J8" s="42" t="s">
        <v>194</v>
      </c>
      <c r="K8" s="42" t="s">
        <v>194</v>
      </c>
      <c r="L8" s="42" t="s">
        <v>195</v>
      </c>
    </row>
    <row r="9" spans="1:76" s="40" customFormat="1" ht="28" customHeight="1" x14ac:dyDescent="0.35">
      <c r="B9" s="347" t="s">
        <v>196</v>
      </c>
      <c r="C9" s="348"/>
      <c r="D9" s="349"/>
      <c r="E9" s="42" t="s">
        <v>197</v>
      </c>
      <c r="F9" s="42" t="s">
        <v>197</v>
      </c>
      <c r="G9" s="42" t="s">
        <v>158</v>
      </c>
      <c r="H9" s="42" t="s">
        <v>158</v>
      </c>
      <c r="I9" s="42" t="s">
        <v>198</v>
      </c>
      <c r="J9" s="42" t="s">
        <v>199</v>
      </c>
      <c r="K9" s="42" t="s">
        <v>199</v>
      </c>
      <c r="L9" s="42" t="s">
        <v>200</v>
      </c>
    </row>
    <row r="10" spans="1:76" s="49" customFormat="1" ht="30.65" customHeight="1" x14ac:dyDescent="0.35">
      <c r="B10" s="41" t="s">
        <v>201</v>
      </c>
      <c r="C10" s="41" t="s">
        <v>48</v>
      </c>
      <c r="D10" s="41" t="s">
        <v>202</v>
      </c>
      <c r="E10" s="41" t="s">
        <v>203</v>
      </c>
      <c r="F10" s="41" t="s">
        <v>203</v>
      </c>
      <c r="G10" s="41" t="s">
        <v>203</v>
      </c>
      <c r="H10" s="41" t="s">
        <v>203</v>
      </c>
      <c r="I10" s="41" t="s">
        <v>203</v>
      </c>
      <c r="J10" s="41" t="s">
        <v>203</v>
      </c>
      <c r="K10" s="41" t="s">
        <v>203</v>
      </c>
      <c r="L10" s="41" t="s">
        <v>203</v>
      </c>
    </row>
    <row r="11" spans="1:76" x14ac:dyDescent="0.35">
      <c r="B11" s="50" t="s">
        <v>204</v>
      </c>
      <c r="C11" s="13"/>
      <c r="D11" s="51"/>
      <c r="E11" s="52"/>
      <c r="F11" s="52"/>
      <c r="G11" s="52"/>
      <c r="H11" s="52"/>
      <c r="I11" s="52"/>
      <c r="J11" s="52"/>
      <c r="K11" s="52"/>
      <c r="L11" s="52"/>
    </row>
    <row r="12" spans="1:76" x14ac:dyDescent="0.35">
      <c r="B12" s="55" t="s">
        <v>205</v>
      </c>
      <c r="C12" s="272" t="s">
        <v>206</v>
      </c>
      <c r="D12" s="272"/>
      <c r="E12" s="104">
        <v>5.0000000000000001E-3</v>
      </c>
      <c r="F12" s="272">
        <v>0.01</v>
      </c>
      <c r="G12" s="105">
        <v>0.3</v>
      </c>
      <c r="H12" s="105">
        <v>0.3</v>
      </c>
      <c r="I12" s="105">
        <v>0.3</v>
      </c>
      <c r="J12" s="105">
        <v>0.06</v>
      </c>
      <c r="K12" s="105">
        <v>0.06</v>
      </c>
      <c r="L12" s="105">
        <v>0.99</v>
      </c>
    </row>
    <row r="13" spans="1:76" ht="15.65" customHeight="1" x14ac:dyDescent="0.35">
      <c r="B13" s="256" t="s">
        <v>207</v>
      </c>
      <c r="C13" s="257" t="s">
        <v>208</v>
      </c>
      <c r="D13" s="272"/>
      <c r="E13" s="53" t="s">
        <v>206</v>
      </c>
      <c r="F13" s="53" t="s">
        <v>206</v>
      </c>
      <c r="G13" s="53" t="s">
        <v>206</v>
      </c>
      <c r="H13" s="53" t="s">
        <v>206</v>
      </c>
      <c r="I13" s="53" t="s">
        <v>206</v>
      </c>
      <c r="J13" s="53" t="s">
        <v>206</v>
      </c>
      <c r="K13" s="53" t="s">
        <v>206</v>
      </c>
      <c r="L13" s="53" t="s">
        <v>206</v>
      </c>
      <c r="AC13" s="354"/>
      <c r="AD13" s="255"/>
      <c r="AE13" s="255"/>
      <c r="AF13" s="255"/>
      <c r="AG13" s="255"/>
      <c r="AH13" s="255"/>
      <c r="AI13" s="354"/>
      <c r="AJ13" s="354"/>
      <c r="AK13" s="354"/>
      <c r="AQ13" s="354"/>
      <c r="AR13" s="255"/>
      <c r="AS13" s="54"/>
      <c r="AT13" s="255"/>
      <c r="AU13" s="354"/>
      <c r="AV13" s="255"/>
      <c r="AW13" s="354"/>
      <c r="AX13" s="354"/>
      <c r="AY13" s="355"/>
    </row>
    <row r="14" spans="1:76" x14ac:dyDescent="0.35">
      <c r="B14" s="55" t="s">
        <v>209</v>
      </c>
      <c r="C14" s="272" t="s">
        <v>210</v>
      </c>
      <c r="D14" s="56"/>
      <c r="E14" s="249">
        <v>0</v>
      </c>
      <c r="F14" s="249">
        <v>0</v>
      </c>
      <c r="G14" s="249">
        <v>0</v>
      </c>
      <c r="H14" s="249">
        <v>0</v>
      </c>
      <c r="I14" s="249">
        <v>0</v>
      </c>
      <c r="J14" s="249">
        <v>0</v>
      </c>
      <c r="K14" s="249">
        <v>0</v>
      </c>
      <c r="L14" s="249">
        <v>0</v>
      </c>
      <c r="AC14" s="354"/>
      <c r="AD14" s="255"/>
      <c r="AE14" s="255"/>
      <c r="AF14" s="255"/>
      <c r="AG14" s="255"/>
      <c r="AH14" s="255"/>
      <c r="AI14" s="354"/>
      <c r="AJ14" s="354"/>
      <c r="AK14" s="354"/>
      <c r="AQ14" s="354"/>
      <c r="AR14" s="255"/>
      <c r="AS14" s="54"/>
      <c r="AT14" s="254"/>
      <c r="AU14" s="354"/>
      <c r="AV14" s="255"/>
      <c r="AW14" s="354"/>
      <c r="AX14" s="354"/>
      <c r="AY14" s="355"/>
    </row>
    <row r="15" spans="1:76" x14ac:dyDescent="0.35">
      <c r="B15" s="55" t="s">
        <v>211</v>
      </c>
      <c r="C15" s="272" t="s">
        <v>212</v>
      </c>
      <c r="D15" s="56"/>
      <c r="E15" s="57" t="s">
        <v>206</v>
      </c>
      <c r="F15" s="57" t="s">
        <v>206</v>
      </c>
      <c r="G15" s="57" t="s">
        <v>206</v>
      </c>
      <c r="H15" s="57" t="s">
        <v>206</v>
      </c>
      <c r="I15" s="57" t="s">
        <v>206</v>
      </c>
      <c r="J15" s="57" t="s">
        <v>206</v>
      </c>
      <c r="K15" s="57" t="s">
        <v>206</v>
      </c>
      <c r="L15" s="57" t="s">
        <v>206</v>
      </c>
      <c r="AC15" s="354"/>
      <c r="AD15" s="255"/>
      <c r="AE15" s="255"/>
      <c r="AF15" s="255"/>
      <c r="AG15" s="255"/>
      <c r="AH15" s="255"/>
      <c r="AI15" s="354"/>
      <c r="AJ15" s="354"/>
      <c r="AK15" s="354"/>
      <c r="AQ15" s="354"/>
      <c r="AR15" s="255"/>
      <c r="AS15" s="255"/>
      <c r="AT15" s="255"/>
      <c r="AU15" s="354"/>
      <c r="AV15" s="255"/>
      <c r="AW15" s="354"/>
      <c r="AX15" s="354"/>
      <c r="AY15" s="355"/>
    </row>
    <row r="16" spans="1:76" x14ac:dyDescent="0.35">
      <c r="B16" s="55" t="s">
        <v>213</v>
      </c>
      <c r="C16" s="272" t="s">
        <v>206</v>
      </c>
      <c r="D16" s="56"/>
      <c r="E16" s="249" t="s">
        <v>214</v>
      </c>
      <c r="F16" s="249" t="s">
        <v>146</v>
      </c>
      <c r="G16" s="249" t="s">
        <v>159</v>
      </c>
      <c r="H16" s="249" t="s">
        <v>159</v>
      </c>
      <c r="I16" s="249" t="s">
        <v>214</v>
      </c>
      <c r="J16" s="249" t="s">
        <v>159</v>
      </c>
      <c r="K16" s="249" t="s">
        <v>159</v>
      </c>
      <c r="L16" s="249" t="s">
        <v>135</v>
      </c>
      <c r="AC16" s="354"/>
      <c r="AD16" s="255"/>
      <c r="AE16" s="54"/>
      <c r="AF16" s="255"/>
      <c r="AG16" s="354"/>
      <c r="AH16" s="255"/>
      <c r="AI16" s="354"/>
      <c r="AJ16" s="354"/>
      <c r="AK16" s="356"/>
      <c r="AQ16" s="354"/>
      <c r="AR16" s="255"/>
      <c r="AS16" s="54"/>
      <c r="AT16" s="255"/>
      <c r="AU16" s="354"/>
      <c r="AV16" s="354"/>
      <c r="AW16" s="354"/>
      <c r="AX16" s="354"/>
      <c r="AY16" s="353"/>
    </row>
    <row r="17" spans="1:76" x14ac:dyDescent="0.35">
      <c r="B17" s="55" t="s">
        <v>215</v>
      </c>
      <c r="C17" s="272" t="s">
        <v>206</v>
      </c>
      <c r="D17" s="56"/>
      <c r="E17" s="249" t="s">
        <v>108</v>
      </c>
      <c r="F17" s="249" t="s">
        <v>108</v>
      </c>
      <c r="G17" s="249" t="s">
        <v>108</v>
      </c>
      <c r="H17" s="249" t="s">
        <v>108</v>
      </c>
      <c r="I17" s="249" t="s">
        <v>108</v>
      </c>
      <c r="J17" s="249" t="s">
        <v>108</v>
      </c>
      <c r="K17" s="249" t="s">
        <v>108</v>
      </c>
      <c r="L17" s="249" t="s">
        <v>108</v>
      </c>
      <c r="AC17" s="354"/>
      <c r="AD17" s="255"/>
      <c r="AE17" s="54"/>
      <c r="AF17" s="255"/>
      <c r="AG17" s="354"/>
      <c r="AH17" s="255"/>
      <c r="AI17" s="354"/>
      <c r="AJ17" s="354"/>
      <c r="AK17" s="356"/>
      <c r="AQ17" s="354"/>
      <c r="AR17" s="255"/>
      <c r="AS17" s="54"/>
      <c r="AT17" s="255"/>
      <c r="AU17" s="354"/>
      <c r="AV17" s="354"/>
      <c r="AW17" s="354"/>
      <c r="AX17" s="354"/>
      <c r="AY17" s="353"/>
    </row>
    <row r="18" spans="1:76" ht="29" x14ac:dyDescent="0.35">
      <c r="B18" s="58" t="s">
        <v>216</v>
      </c>
      <c r="C18" s="272" t="s">
        <v>206</v>
      </c>
      <c r="D18" s="56"/>
      <c r="E18" s="249" t="s">
        <v>217</v>
      </c>
      <c r="F18" s="249" t="s">
        <v>217</v>
      </c>
      <c r="G18" s="249" t="s">
        <v>217</v>
      </c>
      <c r="H18" s="249" t="s">
        <v>217</v>
      </c>
      <c r="I18" s="249" t="s">
        <v>217</v>
      </c>
      <c r="J18" s="249" t="s">
        <v>217</v>
      </c>
      <c r="K18" s="249" t="s">
        <v>217</v>
      </c>
      <c r="L18" s="249" t="s">
        <v>217</v>
      </c>
      <c r="AC18" s="354"/>
      <c r="AD18" s="255"/>
      <c r="AE18" s="54"/>
      <c r="AF18" s="255"/>
      <c r="AG18" s="354"/>
      <c r="AH18" s="255"/>
      <c r="AI18" s="354"/>
      <c r="AJ18" s="354"/>
      <c r="AK18" s="356"/>
      <c r="AQ18" s="354"/>
      <c r="AR18" s="255"/>
      <c r="AS18" s="59"/>
      <c r="AT18" s="255"/>
      <c r="AU18" s="354"/>
      <c r="AV18" s="354"/>
      <c r="AW18" s="354"/>
      <c r="AX18" s="354"/>
      <c r="AY18" s="353"/>
    </row>
    <row r="19" spans="1:76" x14ac:dyDescent="0.35">
      <c r="B19" s="55" t="s">
        <v>218</v>
      </c>
      <c r="C19" s="272" t="s">
        <v>206</v>
      </c>
      <c r="D19" s="56"/>
      <c r="E19" s="249" t="s">
        <v>219</v>
      </c>
      <c r="F19" s="249" t="s">
        <v>219</v>
      </c>
      <c r="G19" s="249" t="s">
        <v>219</v>
      </c>
      <c r="H19" s="249" t="s">
        <v>219</v>
      </c>
      <c r="I19" s="249" t="s">
        <v>219</v>
      </c>
      <c r="J19" s="249" t="s">
        <v>219</v>
      </c>
      <c r="K19" s="249" t="s">
        <v>219</v>
      </c>
      <c r="L19" s="249" t="s">
        <v>219</v>
      </c>
      <c r="AC19" s="354"/>
      <c r="AD19" s="255"/>
      <c r="AE19" s="54"/>
      <c r="AF19" s="255"/>
      <c r="AG19" s="354"/>
      <c r="AH19" s="255"/>
      <c r="AI19" s="354"/>
      <c r="AJ19" s="354"/>
      <c r="AK19" s="356"/>
      <c r="AQ19" s="354"/>
      <c r="AR19" s="255"/>
      <c r="AS19" s="54"/>
      <c r="AT19" s="255"/>
      <c r="AU19" s="354"/>
      <c r="AV19" s="255"/>
      <c r="AW19" s="354"/>
      <c r="AX19" s="354"/>
      <c r="AY19" s="357"/>
    </row>
    <row r="20" spans="1:76" ht="29" x14ac:dyDescent="0.35">
      <c r="B20" s="55" t="s">
        <v>220</v>
      </c>
      <c r="C20" s="272" t="s">
        <v>206</v>
      </c>
      <c r="D20" s="56"/>
      <c r="E20" s="249" t="s">
        <v>221</v>
      </c>
      <c r="F20" s="249" t="s">
        <v>221</v>
      </c>
      <c r="G20" s="249" t="s">
        <v>222</v>
      </c>
      <c r="H20" s="249" t="s">
        <v>221</v>
      </c>
      <c r="I20" s="249" t="s">
        <v>221</v>
      </c>
      <c r="J20" s="249" t="s">
        <v>222</v>
      </c>
      <c r="K20" s="249" t="s">
        <v>221</v>
      </c>
      <c r="L20" s="249" t="s">
        <v>221</v>
      </c>
      <c r="AC20" s="354"/>
      <c r="AD20" s="255"/>
      <c r="AE20" s="54"/>
      <c r="AF20" s="255"/>
      <c r="AG20" s="354"/>
      <c r="AH20" s="255"/>
      <c r="AI20" s="354"/>
      <c r="AJ20" s="354"/>
      <c r="AK20" s="356"/>
      <c r="AQ20" s="354"/>
      <c r="AR20" s="255"/>
      <c r="AS20" s="59"/>
      <c r="AT20" s="254"/>
      <c r="AU20" s="354"/>
      <c r="AV20" s="255"/>
      <c r="AW20" s="354"/>
      <c r="AX20" s="354"/>
      <c r="AY20" s="357"/>
    </row>
    <row r="21" spans="1:76" ht="29" x14ac:dyDescent="0.35">
      <c r="B21" s="55" t="s">
        <v>223</v>
      </c>
      <c r="C21" s="272" t="s">
        <v>206</v>
      </c>
      <c r="D21" s="56"/>
      <c r="E21" s="249" t="s">
        <v>224</v>
      </c>
      <c r="F21" s="249" t="s">
        <v>224</v>
      </c>
      <c r="G21" s="249" t="s">
        <v>225</v>
      </c>
      <c r="H21" s="249" t="s">
        <v>225</v>
      </c>
      <c r="I21" s="249" t="s">
        <v>224</v>
      </c>
      <c r="J21" s="249" t="s">
        <v>225</v>
      </c>
      <c r="K21" s="249" t="s">
        <v>225</v>
      </c>
      <c r="L21" s="249" t="s">
        <v>224</v>
      </c>
      <c r="S21"/>
      <c r="AC21" s="354"/>
      <c r="AD21" s="255"/>
      <c r="AE21" s="54"/>
      <c r="AF21" s="255"/>
      <c r="AG21" s="354"/>
      <c r="AH21" s="255"/>
      <c r="AI21" s="354"/>
      <c r="AJ21" s="354"/>
      <c r="AK21" s="356"/>
      <c r="AQ21" s="354"/>
      <c r="AR21" s="255"/>
      <c r="AS21" s="255"/>
      <c r="AT21" s="59"/>
      <c r="AU21" s="354"/>
      <c r="AV21" s="255"/>
      <c r="AW21" s="354"/>
      <c r="AX21" s="354"/>
      <c r="AY21" s="357"/>
    </row>
    <row r="22" spans="1:76" ht="29" x14ac:dyDescent="0.35">
      <c r="B22" s="55" t="s">
        <v>226</v>
      </c>
      <c r="C22" s="272" t="s">
        <v>206</v>
      </c>
      <c r="D22" s="56"/>
      <c r="E22" s="61" t="s">
        <v>227</v>
      </c>
      <c r="F22" s="61" t="s">
        <v>227</v>
      </c>
      <c r="G22" s="61" t="s">
        <v>227</v>
      </c>
      <c r="H22" s="61" t="s">
        <v>227</v>
      </c>
      <c r="I22" s="61" t="s">
        <v>227</v>
      </c>
      <c r="J22" s="61" t="s">
        <v>227</v>
      </c>
      <c r="K22" s="61" t="s">
        <v>227</v>
      </c>
      <c r="L22" s="61" t="s">
        <v>227</v>
      </c>
      <c r="AC22" s="354"/>
      <c r="AD22" s="255"/>
      <c r="AE22" s="54"/>
      <c r="AF22" s="255"/>
      <c r="AG22" s="354"/>
      <c r="AH22" s="255"/>
      <c r="AI22" s="354"/>
      <c r="AJ22" s="354"/>
      <c r="AK22" s="354"/>
      <c r="AQ22" s="354"/>
      <c r="AR22" s="255"/>
      <c r="AS22" s="354"/>
      <c r="AT22" s="354"/>
      <c r="AU22" s="354"/>
      <c r="AV22" s="255"/>
      <c r="AW22" s="354"/>
      <c r="AX22" s="354"/>
      <c r="AY22" s="357"/>
    </row>
    <row r="23" spans="1:76" x14ac:dyDescent="0.35">
      <c r="B23" s="50" t="s">
        <v>228</v>
      </c>
      <c r="C23" s="13"/>
      <c r="D23" s="51"/>
      <c r="E23" s="52"/>
      <c r="F23" s="52"/>
      <c r="G23" s="52"/>
      <c r="H23" s="52"/>
      <c r="I23" s="52"/>
      <c r="J23" s="52"/>
      <c r="K23" s="52"/>
      <c r="L23" s="52"/>
      <c r="AC23" s="354"/>
      <c r="AD23" s="255"/>
      <c r="AE23" s="54"/>
      <c r="AF23" s="255"/>
      <c r="AG23" s="354"/>
      <c r="AH23" s="255"/>
      <c r="AI23" s="354"/>
      <c r="AJ23" s="354"/>
      <c r="AK23" s="354"/>
      <c r="AQ23" s="354"/>
      <c r="AR23" s="255"/>
      <c r="AS23" s="354"/>
      <c r="AT23" s="354"/>
      <c r="AU23" s="354"/>
      <c r="AV23" s="255"/>
      <c r="AW23" s="354"/>
      <c r="AX23" s="354"/>
      <c r="AY23" s="357"/>
    </row>
    <row r="24" spans="1:76" ht="18.75" customHeight="1" x14ac:dyDescent="0.35">
      <c r="B24" s="62" t="s">
        <v>229</v>
      </c>
      <c r="C24" s="11"/>
      <c r="D24" s="63"/>
      <c r="E24" s="63"/>
      <c r="F24" s="63"/>
      <c r="G24" s="63"/>
      <c r="H24" s="63"/>
      <c r="I24" s="63"/>
      <c r="J24" s="63"/>
      <c r="K24" s="63"/>
      <c r="L24" s="63"/>
      <c r="AC24" s="354"/>
      <c r="AD24" s="255"/>
      <c r="AE24" s="255"/>
      <c r="AF24" s="354"/>
      <c r="AG24" s="354"/>
      <c r="AH24" s="255"/>
      <c r="AI24" s="354"/>
      <c r="AJ24" s="354"/>
      <c r="AK24" s="356"/>
      <c r="AQ24" s="354"/>
      <c r="AR24" s="255"/>
      <c r="AS24" s="54"/>
      <c r="AT24" s="255"/>
      <c r="AU24" s="354"/>
      <c r="AV24" s="258"/>
      <c r="AW24" s="354"/>
      <c r="AX24" s="354"/>
      <c r="AY24" s="357"/>
    </row>
    <row r="25" spans="1:76" ht="15" customHeight="1" x14ac:dyDescent="0.35">
      <c r="B25" s="358" t="s">
        <v>230</v>
      </c>
      <c r="C25" s="360" t="s">
        <v>231</v>
      </c>
      <c r="D25" s="56" t="s">
        <v>107</v>
      </c>
      <c r="E25" s="64" t="s">
        <v>206</v>
      </c>
      <c r="F25" s="64" t="s">
        <v>206</v>
      </c>
      <c r="G25" s="249">
        <v>0.45</v>
      </c>
      <c r="H25" s="64" t="s">
        <v>206</v>
      </c>
      <c r="I25" s="64" t="s">
        <v>206</v>
      </c>
      <c r="J25" s="249">
        <v>0.05</v>
      </c>
      <c r="K25" s="64" t="s">
        <v>206</v>
      </c>
      <c r="L25" s="64" t="s">
        <v>206</v>
      </c>
      <c r="AC25" s="354"/>
      <c r="AD25" s="255"/>
      <c r="AE25" s="255"/>
      <c r="AF25" s="354"/>
      <c r="AG25" s="354"/>
      <c r="AH25" s="255"/>
      <c r="AI25" s="354"/>
      <c r="AJ25" s="354"/>
      <c r="AK25" s="356"/>
      <c r="AQ25" s="354"/>
      <c r="AR25" s="255"/>
      <c r="AS25" s="54"/>
      <c r="AT25" s="254"/>
      <c r="AU25" s="354"/>
      <c r="AV25" s="258"/>
      <c r="AW25" s="354"/>
      <c r="AX25" s="354"/>
      <c r="AY25" s="357"/>
    </row>
    <row r="26" spans="1:76" ht="15" customHeight="1" x14ac:dyDescent="0.35">
      <c r="B26" s="359"/>
      <c r="C26" s="361"/>
      <c r="D26" s="56" t="s">
        <v>232</v>
      </c>
      <c r="E26" s="64" t="s">
        <v>206</v>
      </c>
      <c r="F26" s="64" t="s">
        <v>206</v>
      </c>
      <c r="G26" s="249">
        <v>0.315</v>
      </c>
      <c r="H26" s="64" t="s">
        <v>206</v>
      </c>
      <c r="I26" s="64" t="s">
        <v>206</v>
      </c>
      <c r="J26" s="249">
        <v>1.9800000000000002E-2</v>
      </c>
      <c r="K26" s="64" t="s">
        <v>206</v>
      </c>
      <c r="L26" s="64" t="s">
        <v>206</v>
      </c>
      <c r="AC26" s="354"/>
      <c r="AD26" s="255"/>
      <c r="AE26" s="255"/>
      <c r="AF26" s="354"/>
      <c r="AG26" s="354"/>
      <c r="AH26" s="255"/>
      <c r="AI26" s="354"/>
      <c r="AJ26" s="354"/>
      <c r="AK26" s="356"/>
      <c r="AQ26" s="354"/>
      <c r="AR26" s="255"/>
      <c r="AS26" s="54"/>
      <c r="AT26" s="254"/>
      <c r="AU26" s="354"/>
      <c r="AV26" s="258"/>
      <c r="AW26" s="354"/>
      <c r="AX26" s="354"/>
      <c r="AY26" s="357"/>
    </row>
    <row r="27" spans="1:76" ht="15" customHeight="1" x14ac:dyDescent="0.35">
      <c r="B27" s="55" t="s">
        <v>233</v>
      </c>
      <c r="C27" s="272" t="s">
        <v>234</v>
      </c>
      <c r="D27" s="56"/>
      <c r="E27" s="249">
        <v>0.9</v>
      </c>
      <c r="F27" s="249">
        <v>0.9</v>
      </c>
      <c r="G27" s="249">
        <v>0.78</v>
      </c>
      <c r="H27" s="249">
        <v>0.78</v>
      </c>
      <c r="I27" s="249">
        <v>0.78</v>
      </c>
      <c r="J27" s="249">
        <v>0.88</v>
      </c>
      <c r="K27" s="249">
        <v>0.88</v>
      </c>
      <c r="L27" s="64" t="s">
        <v>206</v>
      </c>
      <c r="AC27" s="354"/>
      <c r="AD27" s="255"/>
      <c r="AE27" s="255"/>
      <c r="AF27" s="354"/>
      <c r="AG27" s="354"/>
      <c r="AH27" s="255"/>
      <c r="AI27" s="354"/>
      <c r="AJ27" s="354"/>
      <c r="AK27" s="356"/>
      <c r="AQ27" s="354"/>
      <c r="AR27" s="255"/>
      <c r="AS27" s="255"/>
      <c r="AT27" s="255"/>
      <c r="AU27" s="354"/>
      <c r="AV27" s="258"/>
      <c r="AW27" s="354"/>
      <c r="AX27" s="354"/>
      <c r="AY27" s="357"/>
    </row>
    <row r="28" spans="1:76" ht="18.649999999999999" customHeight="1" x14ac:dyDescent="0.35">
      <c r="B28" s="358" t="s">
        <v>235</v>
      </c>
      <c r="C28" s="272" t="s">
        <v>236</v>
      </c>
      <c r="D28" s="56" t="s">
        <v>107</v>
      </c>
      <c r="E28" s="249">
        <v>1</v>
      </c>
      <c r="F28" s="249">
        <v>1</v>
      </c>
      <c r="G28" s="249">
        <v>4</v>
      </c>
      <c r="H28" s="249">
        <v>4</v>
      </c>
      <c r="I28" s="249">
        <v>1</v>
      </c>
      <c r="J28" s="249">
        <v>4</v>
      </c>
      <c r="K28" s="249">
        <v>4</v>
      </c>
      <c r="L28" s="249">
        <v>1</v>
      </c>
      <c r="AC28" s="255"/>
      <c r="AD28" s="255"/>
      <c r="AE28" s="255"/>
      <c r="AF28" s="255"/>
      <c r="AG28" s="255"/>
      <c r="AH28" s="255"/>
      <c r="AI28" s="255"/>
      <c r="AJ28" s="255"/>
      <c r="AK28" s="255"/>
      <c r="AQ28" s="255"/>
      <c r="AR28" s="255"/>
      <c r="AS28" s="54"/>
      <c r="AT28" s="254"/>
      <c r="AU28" s="255"/>
      <c r="AV28" s="258"/>
      <c r="AW28" s="255"/>
      <c r="AX28" s="255"/>
      <c r="AY28" s="255"/>
    </row>
    <row r="29" spans="1:76" ht="18.649999999999999" customHeight="1" x14ac:dyDescent="0.35">
      <c r="B29" s="359"/>
      <c r="C29" s="272" t="s">
        <v>237</v>
      </c>
      <c r="D29" s="56" t="s">
        <v>232</v>
      </c>
      <c r="E29" s="249">
        <v>52</v>
      </c>
      <c r="F29" s="249">
        <v>12</v>
      </c>
      <c r="G29" s="249">
        <v>23</v>
      </c>
      <c r="H29" s="249">
        <v>23</v>
      </c>
      <c r="I29" s="249">
        <v>6</v>
      </c>
      <c r="J29" s="249">
        <v>23</v>
      </c>
      <c r="K29" s="249">
        <v>23</v>
      </c>
      <c r="L29" s="249">
        <v>1</v>
      </c>
      <c r="AC29" s="255"/>
      <c r="AD29" s="255"/>
      <c r="AE29" s="255"/>
      <c r="AF29" s="255"/>
      <c r="AG29" s="255"/>
      <c r="AH29" s="255"/>
      <c r="AI29" s="255"/>
      <c r="AJ29" s="255"/>
      <c r="AK29" s="255"/>
      <c r="AQ29" s="255"/>
      <c r="AR29" s="255"/>
      <c r="AS29" s="54"/>
      <c r="AT29" s="254"/>
      <c r="AU29" s="255"/>
      <c r="AV29" s="258"/>
      <c r="AW29" s="255"/>
      <c r="AX29" s="255"/>
      <c r="AY29" s="255"/>
    </row>
    <row r="30" spans="1:76" s="34" customFormat="1" x14ac:dyDescent="0.35">
      <c r="A30"/>
      <c r="B30" s="358" t="s">
        <v>238</v>
      </c>
      <c r="C30" s="363" t="s">
        <v>239</v>
      </c>
      <c r="D30" s="55" t="s">
        <v>107</v>
      </c>
      <c r="E30" s="42">
        <v>10</v>
      </c>
      <c r="F30" s="42">
        <v>10</v>
      </c>
      <c r="G30" s="249">
        <v>180</v>
      </c>
      <c r="H30" s="249">
        <v>180</v>
      </c>
      <c r="I30" s="249">
        <v>180</v>
      </c>
      <c r="J30" s="249">
        <v>180</v>
      </c>
      <c r="K30" s="249">
        <v>180</v>
      </c>
      <c r="L30" s="249">
        <v>5</v>
      </c>
      <c r="AC30" s="354"/>
      <c r="AD30" s="255"/>
      <c r="AE30" s="255"/>
      <c r="AF30" s="255"/>
      <c r="AG30" s="354"/>
      <c r="AH30" s="255"/>
      <c r="AI30" s="354"/>
      <c r="AJ30" s="354"/>
      <c r="AK30" s="356"/>
      <c r="AQ30" s="354"/>
      <c r="AR30" s="255"/>
      <c r="AS30" s="255"/>
      <c r="AT30" s="254"/>
      <c r="AU30" s="354"/>
      <c r="AV30" s="362"/>
      <c r="AW30" s="354"/>
      <c r="AX30" s="354"/>
      <c r="AY30" s="357"/>
    </row>
    <row r="31" spans="1:76" s="65" customFormat="1" x14ac:dyDescent="0.35">
      <c r="A31"/>
      <c r="B31" s="359"/>
      <c r="C31" s="364"/>
      <c r="D31" s="55" t="s">
        <v>232</v>
      </c>
      <c r="E31" s="42">
        <v>5</v>
      </c>
      <c r="F31" s="42">
        <v>5</v>
      </c>
      <c r="G31" s="249">
        <v>10</v>
      </c>
      <c r="H31" s="249">
        <v>10</v>
      </c>
      <c r="I31" s="249">
        <v>10</v>
      </c>
      <c r="J31" s="249">
        <v>10</v>
      </c>
      <c r="K31" s="249">
        <v>10</v>
      </c>
      <c r="L31" s="249">
        <v>5</v>
      </c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54"/>
      <c r="AD31" s="255"/>
      <c r="AE31" s="255"/>
      <c r="AF31" s="255"/>
      <c r="AG31" s="354"/>
      <c r="AH31" s="255"/>
      <c r="AI31" s="354"/>
      <c r="AJ31" s="354"/>
      <c r="AK31" s="356"/>
      <c r="AL31" s="34"/>
      <c r="AM31" s="34"/>
      <c r="AN31" s="34"/>
      <c r="AO31" s="34"/>
      <c r="AP31" s="34"/>
      <c r="AQ31" s="354"/>
      <c r="AR31" s="255"/>
      <c r="AS31" s="54"/>
      <c r="AT31" s="254"/>
      <c r="AU31" s="354"/>
      <c r="AV31" s="362"/>
      <c r="AW31" s="354"/>
      <c r="AX31" s="354"/>
      <c r="AY31" s="357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4"/>
    </row>
    <row r="32" spans="1:76" s="65" customFormat="1" x14ac:dyDescent="0.35">
      <c r="A32"/>
      <c r="B32" s="256" t="s">
        <v>240</v>
      </c>
      <c r="C32" s="257" t="s">
        <v>241</v>
      </c>
      <c r="D32" s="55"/>
      <c r="E32" s="42">
        <v>106.2</v>
      </c>
      <c r="F32" s="42">
        <v>0.27</v>
      </c>
      <c r="G32" s="249">
        <v>17.899999999999999</v>
      </c>
      <c r="H32" s="249">
        <v>17.899999999999999</v>
      </c>
      <c r="I32" s="249">
        <v>109</v>
      </c>
      <c r="J32" s="249">
        <v>1.5</v>
      </c>
      <c r="K32" s="249">
        <v>17.899999999999999</v>
      </c>
      <c r="L32" s="249">
        <v>585</v>
      </c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54"/>
      <c r="AD32" s="255"/>
      <c r="AE32" s="255"/>
      <c r="AF32" s="255"/>
      <c r="AG32" s="354"/>
      <c r="AH32" s="255"/>
      <c r="AI32" s="354"/>
      <c r="AJ32" s="354"/>
      <c r="AK32" s="356"/>
      <c r="AL32" s="34"/>
      <c r="AM32" s="34"/>
      <c r="AN32" s="34"/>
      <c r="AO32" s="34"/>
      <c r="AP32" s="34"/>
      <c r="AQ32" s="354"/>
      <c r="AR32" s="255"/>
      <c r="AS32" s="54"/>
      <c r="AT32" s="254"/>
      <c r="AU32" s="354"/>
      <c r="AV32" s="362"/>
      <c r="AW32" s="354"/>
      <c r="AX32" s="354"/>
      <c r="AY32" s="357"/>
      <c r="AZ32" s="34"/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4"/>
      <c r="BM32" s="34"/>
      <c r="BN32" s="34"/>
      <c r="BO32" s="34"/>
      <c r="BP32" s="34"/>
      <c r="BQ32" s="34"/>
      <c r="BR32" s="34"/>
      <c r="BS32" s="34"/>
      <c r="BT32" s="34"/>
      <c r="BU32" s="34"/>
      <c r="BV32" s="34"/>
      <c r="BW32" s="34"/>
      <c r="BX32" s="34"/>
    </row>
    <row r="33" spans="1:76" x14ac:dyDescent="0.35">
      <c r="B33" s="50" t="s">
        <v>242</v>
      </c>
      <c r="C33" s="13"/>
      <c r="D33" s="51"/>
      <c r="E33" s="52"/>
      <c r="F33" s="52"/>
      <c r="G33" s="52"/>
      <c r="H33" s="52"/>
      <c r="I33" s="52"/>
      <c r="J33" s="52"/>
      <c r="K33" s="52"/>
      <c r="L33" s="52"/>
      <c r="AC33" s="354"/>
      <c r="AD33" s="255"/>
      <c r="AE33" s="66"/>
      <c r="AF33" s="255"/>
      <c r="AG33" s="354"/>
      <c r="AH33" s="66"/>
      <c r="AI33" s="354"/>
      <c r="AJ33" s="354"/>
      <c r="AK33" s="356"/>
      <c r="AQ33" s="365"/>
      <c r="AR33" s="255"/>
      <c r="AS33" s="255"/>
      <c r="AT33" s="255"/>
      <c r="AU33" s="354"/>
      <c r="AV33" s="67"/>
      <c r="AW33" s="354"/>
      <c r="AX33" s="354"/>
      <c r="AY33" s="356"/>
    </row>
    <row r="34" spans="1:76" ht="15" customHeight="1" x14ac:dyDescent="0.35">
      <c r="B34" s="62" t="s">
        <v>243</v>
      </c>
      <c r="C34" s="11"/>
      <c r="D34" s="63"/>
      <c r="E34" s="63"/>
      <c r="F34" s="63"/>
      <c r="G34" s="63"/>
      <c r="H34" s="63"/>
      <c r="I34" s="63"/>
      <c r="J34" s="63"/>
      <c r="K34" s="63"/>
      <c r="L34" s="63"/>
      <c r="AC34" s="354"/>
      <c r="AD34" s="255"/>
      <c r="AE34" s="66"/>
      <c r="AF34" s="255"/>
      <c r="AG34" s="354"/>
      <c r="AH34" s="66"/>
      <c r="AI34" s="354"/>
      <c r="AJ34" s="354"/>
      <c r="AK34" s="356"/>
      <c r="AQ34" s="365"/>
      <c r="AR34" s="255"/>
      <c r="AS34" s="255"/>
      <c r="AT34" s="255"/>
      <c r="AU34" s="354"/>
      <c r="AV34" s="67"/>
      <c r="AW34" s="354"/>
      <c r="AX34" s="354"/>
      <c r="AY34" s="356"/>
    </row>
    <row r="35" spans="1:76" x14ac:dyDescent="0.35">
      <c r="B35" s="55" t="s">
        <v>244</v>
      </c>
      <c r="C35" s="272" t="s">
        <v>245</v>
      </c>
      <c r="D35" s="56"/>
      <c r="E35" s="68">
        <v>1E+100</v>
      </c>
      <c r="F35" s="249">
        <v>492</v>
      </c>
      <c r="G35" s="249">
        <v>492</v>
      </c>
      <c r="H35" s="249">
        <v>492</v>
      </c>
      <c r="I35" s="68">
        <v>1E+100</v>
      </c>
      <c r="J35" s="249">
        <v>492</v>
      </c>
      <c r="K35" s="249">
        <v>492</v>
      </c>
      <c r="L35" s="249">
        <v>492</v>
      </c>
    </row>
    <row r="36" spans="1:76" x14ac:dyDescent="0.35">
      <c r="B36" s="55" t="s">
        <v>246</v>
      </c>
      <c r="C36" s="272" t="s">
        <v>245</v>
      </c>
      <c r="D36" s="56"/>
      <c r="E36" s="249">
        <v>492</v>
      </c>
      <c r="F36" s="249">
        <v>90</v>
      </c>
      <c r="G36" s="249">
        <v>20</v>
      </c>
      <c r="H36" s="249">
        <v>20</v>
      </c>
      <c r="I36" s="249">
        <v>492</v>
      </c>
      <c r="J36" s="249">
        <v>20</v>
      </c>
      <c r="K36" s="249">
        <v>20</v>
      </c>
      <c r="L36" s="249">
        <v>15</v>
      </c>
    </row>
    <row r="37" spans="1:76" x14ac:dyDescent="0.35">
      <c r="B37" s="55" t="s">
        <v>247</v>
      </c>
      <c r="C37" s="272" t="s">
        <v>248</v>
      </c>
      <c r="D37" s="56"/>
      <c r="E37" s="60" t="s">
        <v>206</v>
      </c>
      <c r="F37" s="60" t="s">
        <v>206</v>
      </c>
      <c r="G37" s="60" t="s">
        <v>206</v>
      </c>
      <c r="H37" s="60" t="s">
        <v>206</v>
      </c>
      <c r="I37" s="60" t="s">
        <v>206</v>
      </c>
      <c r="J37" s="60" t="s">
        <v>206</v>
      </c>
      <c r="K37" s="60" t="s">
        <v>206</v>
      </c>
      <c r="L37" s="60" t="s">
        <v>206</v>
      </c>
    </row>
    <row r="38" spans="1:76" x14ac:dyDescent="0.35">
      <c r="B38" s="55" t="s">
        <v>249</v>
      </c>
      <c r="C38" s="272" t="s">
        <v>250</v>
      </c>
      <c r="D38" s="56"/>
      <c r="E38" s="249">
        <v>0.45</v>
      </c>
      <c r="F38" s="249">
        <v>0.45</v>
      </c>
      <c r="G38" s="249">
        <v>0.45</v>
      </c>
      <c r="H38" s="249">
        <v>0.45</v>
      </c>
      <c r="I38" s="249">
        <v>0.45</v>
      </c>
      <c r="J38" s="249">
        <v>0.45</v>
      </c>
      <c r="K38" s="249">
        <v>0.45</v>
      </c>
      <c r="L38" s="249">
        <v>0.45</v>
      </c>
    </row>
    <row r="39" spans="1:76" x14ac:dyDescent="0.35">
      <c r="B39" s="55" t="s">
        <v>251</v>
      </c>
      <c r="C39" s="272" t="s">
        <v>250</v>
      </c>
      <c r="D39" s="56"/>
      <c r="E39" s="249">
        <v>0.45</v>
      </c>
      <c r="F39" s="249">
        <v>0.45</v>
      </c>
      <c r="G39" s="249">
        <v>0.45</v>
      </c>
      <c r="H39" s="249">
        <v>0.45</v>
      </c>
      <c r="I39" s="249">
        <v>0.45</v>
      </c>
      <c r="J39" s="249">
        <v>0.45</v>
      </c>
      <c r="K39" s="249">
        <v>0.45</v>
      </c>
      <c r="L39" s="249">
        <v>0.45</v>
      </c>
    </row>
    <row r="40" spans="1:76" x14ac:dyDescent="0.35">
      <c r="B40" s="55" t="s">
        <v>252</v>
      </c>
      <c r="C40" s="272" t="s">
        <v>253</v>
      </c>
      <c r="D40" s="56"/>
      <c r="E40" s="68">
        <v>1.0000000000000001E-30</v>
      </c>
      <c r="F40" s="249">
        <v>88.609200000000001</v>
      </c>
      <c r="G40" s="68">
        <v>107.01</v>
      </c>
      <c r="H40" s="68">
        <v>107.01</v>
      </c>
      <c r="I40" s="68">
        <v>1.0000000000000001E-30</v>
      </c>
      <c r="J40" s="68">
        <v>107.01</v>
      </c>
      <c r="K40" s="68">
        <v>107.01</v>
      </c>
      <c r="L40" s="68">
        <v>72.5</v>
      </c>
    </row>
    <row r="41" spans="1:76" x14ac:dyDescent="0.35">
      <c r="B41" s="55" t="s">
        <v>254</v>
      </c>
      <c r="C41" s="272" t="s">
        <v>248</v>
      </c>
      <c r="D41" s="56"/>
      <c r="E41" s="60" t="s">
        <v>206</v>
      </c>
      <c r="F41" s="60" t="s">
        <v>206</v>
      </c>
      <c r="G41" s="60" t="s">
        <v>206</v>
      </c>
      <c r="H41" s="60" t="s">
        <v>206</v>
      </c>
      <c r="I41" s="60" t="s">
        <v>206</v>
      </c>
      <c r="J41" s="60" t="s">
        <v>206</v>
      </c>
      <c r="K41" s="60" t="s">
        <v>206</v>
      </c>
      <c r="L41" s="60" t="s">
        <v>206</v>
      </c>
    </row>
    <row r="42" spans="1:76" s="34" customFormat="1" x14ac:dyDescent="0.35">
      <c r="A42"/>
      <c r="B42" s="55" t="s">
        <v>255</v>
      </c>
      <c r="C42" s="12" t="s">
        <v>256</v>
      </c>
      <c r="D42" s="55"/>
      <c r="E42" s="60" t="s">
        <v>206</v>
      </c>
      <c r="F42" s="60" t="s">
        <v>206</v>
      </c>
      <c r="G42" s="60" t="s">
        <v>206</v>
      </c>
      <c r="H42" s="60" t="s">
        <v>206</v>
      </c>
      <c r="I42" s="60" t="s">
        <v>206</v>
      </c>
      <c r="J42" s="60" t="s">
        <v>206</v>
      </c>
      <c r="K42" s="60" t="s">
        <v>206</v>
      </c>
      <c r="L42" s="60" t="s">
        <v>206</v>
      </c>
    </row>
    <row r="43" spans="1:76" x14ac:dyDescent="0.35">
      <c r="B43" s="62" t="s">
        <v>257</v>
      </c>
      <c r="C43" s="11"/>
      <c r="D43" s="63"/>
      <c r="E43" s="63"/>
      <c r="F43" s="63"/>
      <c r="G43" s="63"/>
      <c r="H43" s="63"/>
      <c r="I43" s="63"/>
      <c r="J43" s="63"/>
      <c r="K43" s="63"/>
      <c r="L43" s="63"/>
    </row>
    <row r="44" spans="1:76" s="22" customFormat="1" x14ac:dyDescent="0.35">
      <c r="A44"/>
      <c r="B44" s="55" t="s">
        <v>258</v>
      </c>
      <c r="C44" s="272" t="s">
        <v>245</v>
      </c>
      <c r="D44" s="69"/>
      <c r="E44" s="60" t="s">
        <v>206</v>
      </c>
      <c r="F44" s="60" t="s">
        <v>206</v>
      </c>
      <c r="G44" s="61">
        <v>0.2</v>
      </c>
      <c r="H44" s="61">
        <v>0.2</v>
      </c>
      <c r="I44" s="60" t="s">
        <v>206</v>
      </c>
      <c r="J44" s="61">
        <v>0.2</v>
      </c>
      <c r="K44" s="61">
        <v>0.2</v>
      </c>
      <c r="L44" s="60" t="s">
        <v>206</v>
      </c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</row>
    <row r="45" spans="1:76" s="22" customFormat="1" x14ac:dyDescent="0.35">
      <c r="A45"/>
      <c r="B45" s="55" t="s">
        <v>259</v>
      </c>
      <c r="C45" s="272" t="s">
        <v>245</v>
      </c>
      <c r="D45" s="69"/>
      <c r="E45" s="60" t="s">
        <v>206</v>
      </c>
      <c r="F45" s="60" t="s">
        <v>206</v>
      </c>
      <c r="G45" s="61">
        <v>19.8</v>
      </c>
      <c r="H45" s="61">
        <v>19.8</v>
      </c>
      <c r="I45" s="60" t="s">
        <v>206</v>
      </c>
      <c r="J45" s="61">
        <v>19.8</v>
      </c>
      <c r="K45" s="61">
        <v>19.8</v>
      </c>
      <c r="L45" s="60" t="s">
        <v>206</v>
      </c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</row>
    <row r="46" spans="1:76" s="22" customFormat="1" x14ac:dyDescent="0.35">
      <c r="A46"/>
      <c r="B46" s="55" t="s">
        <v>260</v>
      </c>
      <c r="C46" s="272" t="s">
        <v>261</v>
      </c>
      <c r="D46" s="69"/>
      <c r="E46" s="60" t="s">
        <v>206</v>
      </c>
      <c r="F46" s="60" t="s">
        <v>206</v>
      </c>
      <c r="G46" s="61">
        <v>402</v>
      </c>
      <c r="H46" s="61">
        <v>402</v>
      </c>
      <c r="I46" s="60" t="s">
        <v>206</v>
      </c>
      <c r="J46" s="61">
        <v>402</v>
      </c>
      <c r="K46" s="61">
        <v>402</v>
      </c>
      <c r="L46" s="60" t="s">
        <v>206</v>
      </c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</row>
    <row r="47" spans="1:76" x14ac:dyDescent="0.35">
      <c r="B47" s="50" t="s">
        <v>262</v>
      </c>
      <c r="C47" s="13"/>
      <c r="D47" s="51"/>
      <c r="E47" s="52"/>
      <c r="F47" s="52"/>
      <c r="G47" s="52"/>
      <c r="H47" s="52"/>
      <c r="I47" s="52"/>
      <c r="J47" s="52"/>
      <c r="K47" s="52"/>
      <c r="L47" s="52"/>
    </row>
    <row r="48" spans="1:76" x14ac:dyDescent="0.35">
      <c r="B48" s="55" t="s">
        <v>263</v>
      </c>
      <c r="C48" s="272" t="s">
        <v>264</v>
      </c>
      <c r="D48" s="56"/>
      <c r="E48" s="249">
        <v>1</v>
      </c>
      <c r="F48" s="249">
        <v>1</v>
      </c>
      <c r="G48" s="249">
        <v>1</v>
      </c>
      <c r="H48" s="249">
        <v>1</v>
      </c>
      <c r="I48" s="249">
        <v>1</v>
      </c>
      <c r="J48" s="249">
        <v>1</v>
      </c>
      <c r="K48" s="249">
        <v>1</v>
      </c>
      <c r="L48" s="249">
        <v>1</v>
      </c>
    </row>
    <row r="49" spans="2:12" x14ac:dyDescent="0.35">
      <c r="B49" s="55" t="s">
        <v>265</v>
      </c>
      <c r="C49" s="272" t="s">
        <v>266</v>
      </c>
      <c r="D49" s="56"/>
      <c r="E49" s="249">
        <v>1</v>
      </c>
      <c r="F49" s="249">
        <v>1</v>
      </c>
      <c r="G49" s="249">
        <v>1</v>
      </c>
      <c r="H49" s="249">
        <v>1</v>
      </c>
      <c r="I49" s="249">
        <v>1</v>
      </c>
      <c r="J49" s="249">
        <v>1</v>
      </c>
      <c r="K49" s="249">
        <v>1</v>
      </c>
      <c r="L49" s="249">
        <v>1</v>
      </c>
    </row>
    <row r="50" spans="2:12" ht="14.5" customHeight="1" x14ac:dyDescent="0.35">
      <c r="B50" s="70"/>
      <c r="C50" s="70"/>
      <c r="D50" s="28"/>
      <c r="E50" s="15"/>
      <c r="F50" s="15"/>
    </row>
    <row r="51" spans="2:12" ht="14.5" customHeight="1" x14ac:dyDescent="0.35">
      <c r="B51" s="70"/>
      <c r="C51" s="70"/>
      <c r="D51" s="28"/>
      <c r="E51" s="15"/>
      <c r="F51" s="15"/>
    </row>
    <row r="52" spans="2:12" ht="14.5" customHeight="1" x14ac:dyDescent="0.35">
      <c r="B52" s="71"/>
      <c r="C52" s="70"/>
      <c r="D52" s="28"/>
      <c r="E52" s="15"/>
      <c r="F52" s="15"/>
    </row>
    <row r="53" spans="2:12" ht="14.5" customHeight="1" x14ac:dyDescent="0.35">
      <c r="B53" s="71"/>
      <c r="C53" s="70"/>
      <c r="D53" s="28"/>
      <c r="E53" s="15"/>
      <c r="F53" s="15"/>
    </row>
    <row r="54" spans="2:12" ht="14.5" customHeight="1" x14ac:dyDescent="0.35">
      <c r="B54" s="71"/>
      <c r="C54" s="70"/>
      <c r="D54" s="28"/>
      <c r="E54" s="15"/>
      <c r="F54" s="15"/>
    </row>
    <row r="55" spans="2:12" ht="14.5" customHeight="1" x14ac:dyDescent="0.35">
      <c r="B55" s="72"/>
      <c r="D55" s="28"/>
      <c r="E55" s="15"/>
      <c r="F55" s="15"/>
    </row>
    <row r="56" spans="2:12" ht="14.5" customHeight="1" x14ac:dyDescent="0.35">
      <c r="B56" s="71"/>
      <c r="C56" s="70"/>
      <c r="D56" s="28"/>
      <c r="E56" s="15"/>
      <c r="F56" s="15"/>
    </row>
    <row r="57" spans="2:12" ht="14.5" customHeight="1" x14ac:dyDescent="0.35">
      <c r="B57" s="71"/>
      <c r="C57" s="70"/>
      <c r="D57" s="28"/>
      <c r="E57" s="15"/>
      <c r="F57" s="15"/>
    </row>
    <row r="58" spans="2:12" ht="14.5" customHeight="1" x14ac:dyDescent="0.35">
      <c r="B58" s="71"/>
      <c r="C58" s="70"/>
      <c r="D58" s="28"/>
      <c r="E58" s="15"/>
      <c r="F58" s="15"/>
    </row>
    <row r="59" spans="2:12" ht="14.5" customHeight="1" x14ac:dyDescent="0.35">
      <c r="B59" s="71"/>
      <c r="C59" s="70"/>
      <c r="D59" s="28"/>
      <c r="E59" s="15"/>
      <c r="F59" s="15"/>
    </row>
    <row r="60" spans="2:12" ht="14.5" customHeight="1" x14ac:dyDescent="0.35">
      <c r="B60" s="71"/>
      <c r="C60" s="70"/>
      <c r="D60" s="28"/>
      <c r="E60" s="15"/>
      <c r="F60" s="15"/>
    </row>
    <row r="61" spans="2:12" ht="14.5" customHeight="1" x14ac:dyDescent="0.35">
      <c r="B61" s="71"/>
      <c r="C61" s="70"/>
      <c r="D61" s="28"/>
      <c r="E61" s="15"/>
      <c r="F61" s="15"/>
    </row>
    <row r="62" spans="2:12" ht="14.5" customHeight="1" x14ac:dyDescent="0.35">
      <c r="B62" s="71"/>
      <c r="C62" s="70"/>
      <c r="D62" s="28"/>
      <c r="E62" s="15"/>
      <c r="F62" s="15"/>
    </row>
    <row r="63" spans="2:12" ht="14.5" customHeight="1" x14ac:dyDescent="0.35">
      <c r="B63" s="71"/>
      <c r="C63" s="70"/>
      <c r="D63" s="28"/>
      <c r="E63" s="15"/>
      <c r="F63" s="15"/>
    </row>
    <row r="64" spans="2:12" ht="14.5" customHeight="1" x14ac:dyDescent="0.35">
      <c r="B64" s="71"/>
      <c r="C64" s="70"/>
      <c r="D64" s="28"/>
      <c r="E64" s="15"/>
      <c r="F64" s="15"/>
    </row>
    <row r="65" spans="2:12" ht="14.5" customHeight="1" x14ac:dyDescent="0.35">
      <c r="B65" s="71"/>
      <c r="C65" s="70"/>
      <c r="D65" s="28"/>
      <c r="E65" s="15"/>
      <c r="F65" s="15"/>
    </row>
    <row r="66" spans="2:12" ht="14.5" customHeight="1" x14ac:dyDescent="0.35">
      <c r="B66" s="71"/>
      <c r="C66" s="70"/>
      <c r="D66" s="28"/>
      <c r="E66" s="15"/>
      <c r="F66" s="15"/>
    </row>
    <row r="67" spans="2:12" ht="14.5" customHeight="1" x14ac:dyDescent="0.35">
      <c r="B67" s="71"/>
      <c r="C67" s="70"/>
      <c r="D67" s="28"/>
      <c r="E67" s="15"/>
      <c r="F67" s="15"/>
    </row>
    <row r="68" spans="2:12" x14ac:dyDescent="0.35">
      <c r="G68"/>
      <c r="H68"/>
      <c r="I68"/>
      <c r="J68"/>
      <c r="K68"/>
      <c r="L68"/>
    </row>
  </sheetData>
  <sheetProtection sheet="1" formatCells="0" formatColumns="0" formatRows="0"/>
  <mergeCells count="83">
    <mergeCell ref="B28:B29"/>
    <mergeCell ref="C30:C31"/>
    <mergeCell ref="B30:B31"/>
    <mergeCell ref="AY33:AY34"/>
    <mergeCell ref="AW30:AW32"/>
    <mergeCell ref="AX30:AX32"/>
    <mergeCell ref="AY30:AY32"/>
    <mergeCell ref="AC33:AC34"/>
    <mergeCell ref="AG33:AG34"/>
    <mergeCell ref="AI33:AI34"/>
    <mergeCell ref="AJ33:AJ34"/>
    <mergeCell ref="AK33:AK34"/>
    <mergeCell ref="AQ33:AQ34"/>
    <mergeCell ref="AU33:AU34"/>
    <mergeCell ref="AQ30:AQ32"/>
    <mergeCell ref="AU30:AU32"/>
    <mergeCell ref="AV30:AV32"/>
    <mergeCell ref="AW33:AW34"/>
    <mergeCell ref="AX33:AX34"/>
    <mergeCell ref="AC30:AC32"/>
    <mergeCell ref="AG30:AG32"/>
    <mergeCell ref="AI30:AI32"/>
    <mergeCell ref="AJ30:AJ32"/>
    <mergeCell ref="AK30:AK32"/>
    <mergeCell ref="AX24:AX27"/>
    <mergeCell ref="AY24:AY27"/>
    <mergeCell ref="B25:B26"/>
    <mergeCell ref="C25:C26"/>
    <mergeCell ref="AC24:AC27"/>
    <mergeCell ref="AF24:AF27"/>
    <mergeCell ref="AG24:AG27"/>
    <mergeCell ref="AI24:AI27"/>
    <mergeCell ref="AJ24:AJ27"/>
    <mergeCell ref="AK24:AK27"/>
    <mergeCell ref="AQ24:AQ27"/>
    <mergeCell ref="AU24:AU27"/>
    <mergeCell ref="AW24:AW27"/>
    <mergeCell ref="AY22:AY23"/>
    <mergeCell ref="AU19:AU21"/>
    <mergeCell ref="AW19:AW21"/>
    <mergeCell ref="AX19:AX21"/>
    <mergeCell ref="AY19:AY21"/>
    <mergeCell ref="AQ22:AQ23"/>
    <mergeCell ref="AV16:AV18"/>
    <mergeCell ref="AW16:AW18"/>
    <mergeCell ref="AX16:AX18"/>
    <mergeCell ref="AS22:AS23"/>
    <mergeCell ref="AT22:AT23"/>
    <mergeCell ref="AU22:AU23"/>
    <mergeCell ref="AW22:AW23"/>
    <mergeCell ref="AX22:AX23"/>
    <mergeCell ref="AQ19:AQ21"/>
    <mergeCell ref="AC22:AC23"/>
    <mergeCell ref="AG22:AG23"/>
    <mergeCell ref="AI22:AI23"/>
    <mergeCell ref="AJ22:AJ23"/>
    <mergeCell ref="AK22:AK23"/>
    <mergeCell ref="AC13:AC15"/>
    <mergeCell ref="AI13:AI15"/>
    <mergeCell ref="AJ13:AJ15"/>
    <mergeCell ref="AK13:AK15"/>
    <mergeCell ref="AQ13:AQ15"/>
    <mergeCell ref="AC19:AC21"/>
    <mergeCell ref="AG19:AG21"/>
    <mergeCell ref="AI19:AI21"/>
    <mergeCell ref="AJ19:AJ21"/>
    <mergeCell ref="AK19:AK21"/>
    <mergeCell ref="B8:D8"/>
    <mergeCell ref="B9:D9"/>
    <mergeCell ref="B5:D5"/>
    <mergeCell ref="B6:D6"/>
    <mergeCell ref="AY16:AY18"/>
    <mergeCell ref="AU13:AU15"/>
    <mergeCell ref="AW13:AW15"/>
    <mergeCell ref="AX13:AX15"/>
    <mergeCell ref="AY13:AY15"/>
    <mergeCell ref="AC16:AC18"/>
    <mergeCell ref="AG16:AG18"/>
    <mergeCell ref="AI16:AI18"/>
    <mergeCell ref="AJ16:AJ18"/>
    <mergeCell ref="AK16:AK18"/>
    <mergeCell ref="AQ16:AQ18"/>
    <mergeCell ref="AU16:AU18"/>
  </mergeCells>
  <pageMargins left="0.7" right="0.7" top="0.75" bottom="0.75" header="0.3" footer="0.3"/>
  <pageSetup scale="66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95F22-AE24-4CBB-A7D7-29F0C655EACA}">
  <sheetPr codeName="Sheet7">
    <tabColor theme="9" tint="0.79998168889431442"/>
    <pageSetUpPr fitToPage="1"/>
  </sheetPr>
  <dimension ref="B2:I32"/>
  <sheetViews>
    <sheetView workbookViewId="0"/>
  </sheetViews>
  <sheetFormatPr defaultRowHeight="14.5" x14ac:dyDescent="0.35"/>
  <cols>
    <col min="2" max="2" width="34.7265625" customWidth="1"/>
    <col min="3" max="3" width="22" customWidth="1"/>
    <col min="4" max="4" width="9.26953125" customWidth="1"/>
    <col min="5" max="5" width="28.26953125" customWidth="1"/>
    <col min="6" max="6" width="29.453125" bestFit="1" customWidth="1"/>
    <col min="7" max="7" width="9.54296875" customWidth="1"/>
    <col min="8" max="8" width="34.1796875" customWidth="1"/>
    <col min="9" max="9" width="14.54296875" bestFit="1" customWidth="1"/>
    <col min="10" max="10" width="51.26953125" bestFit="1" customWidth="1"/>
  </cols>
  <sheetData>
    <row r="2" spans="2:9" ht="21" x14ac:dyDescent="0.35">
      <c r="B2" s="30" t="s">
        <v>267</v>
      </c>
    </row>
    <row r="3" spans="2:9" x14ac:dyDescent="0.35">
      <c r="C3" s="82"/>
    </row>
    <row r="4" spans="2:9" x14ac:dyDescent="0.35">
      <c r="B4" s="366" t="s">
        <v>268</v>
      </c>
      <c r="C4" s="366"/>
      <c r="D4" s="366"/>
      <c r="E4" s="366"/>
      <c r="F4" s="366"/>
      <c r="G4" s="366"/>
      <c r="H4" s="366"/>
      <c r="I4" s="366"/>
    </row>
    <row r="5" spans="2:9" ht="15" thickBot="1" x14ac:dyDescent="0.4"/>
    <row r="6" spans="2:9" ht="24.75" customHeight="1" x14ac:dyDescent="0.35">
      <c r="B6" s="259" t="s">
        <v>269</v>
      </c>
      <c r="C6" s="262" t="s">
        <v>270</v>
      </c>
      <c r="E6" s="259" t="s">
        <v>269</v>
      </c>
      <c r="F6" s="262" t="s">
        <v>271</v>
      </c>
      <c r="H6" s="259" t="s">
        <v>269</v>
      </c>
      <c r="I6" s="262" t="s">
        <v>272</v>
      </c>
    </row>
    <row r="7" spans="2:9" ht="15" customHeight="1" x14ac:dyDescent="0.35">
      <c r="B7" s="189" t="s">
        <v>273</v>
      </c>
      <c r="C7" s="190">
        <v>1.5E-3</v>
      </c>
      <c r="E7" s="189" t="s">
        <v>184</v>
      </c>
      <c r="F7" s="190">
        <f>(C9*8)/30</f>
        <v>5.7066666666666663E-3</v>
      </c>
      <c r="H7" s="189" t="s">
        <v>273</v>
      </c>
      <c r="I7" s="190">
        <v>2.22E-4</v>
      </c>
    </row>
    <row r="8" spans="2:9" ht="23.25" customHeight="1" x14ac:dyDescent="0.35">
      <c r="B8" s="189" t="s">
        <v>274</v>
      </c>
      <c r="C8" s="190">
        <v>7.3300000000000004E-4</v>
      </c>
      <c r="E8" s="189" t="s">
        <v>275</v>
      </c>
      <c r="F8" s="190">
        <f>(C10*8)/30</f>
        <v>9.4400000000000005E-3</v>
      </c>
      <c r="H8" s="189" t="s">
        <v>274</v>
      </c>
      <c r="I8" s="190">
        <v>1.5299999999999999E-5</v>
      </c>
    </row>
    <row r="9" spans="2:9" ht="19.5" customHeight="1" x14ac:dyDescent="0.35">
      <c r="B9" s="189" t="s">
        <v>276</v>
      </c>
      <c r="C9" s="190">
        <v>2.1399999999999999E-2</v>
      </c>
      <c r="E9" s="189" t="s">
        <v>277</v>
      </c>
      <c r="F9" s="190">
        <f>(C12*8)/30</f>
        <v>6.3466666666666673E-4</v>
      </c>
      <c r="H9" s="189" t="s">
        <v>184</v>
      </c>
      <c r="I9" s="191">
        <v>2.0799999999999999E-4</v>
      </c>
    </row>
    <row r="10" spans="2:9" ht="21.75" customHeight="1" x14ac:dyDescent="0.35">
      <c r="B10" s="189" t="s">
        <v>275</v>
      </c>
      <c r="C10" s="190">
        <v>3.5400000000000001E-2</v>
      </c>
      <c r="E10" s="277" t="s">
        <v>278</v>
      </c>
      <c r="F10" s="278">
        <f>(C13*8)/30</f>
        <v>1.7066666666666668E-4</v>
      </c>
      <c r="H10" s="189" t="s">
        <v>275</v>
      </c>
      <c r="I10" s="191">
        <v>9.6799999999999994E-3</v>
      </c>
    </row>
    <row r="11" spans="2:9" ht="18" customHeight="1" x14ac:dyDescent="0.35">
      <c r="B11" s="189" t="s">
        <v>279</v>
      </c>
      <c r="C11" s="190">
        <v>1.65E-3</v>
      </c>
      <c r="E11" s="276"/>
      <c r="F11" s="276"/>
      <c r="H11" s="189" t="s">
        <v>279</v>
      </c>
      <c r="I11" s="190">
        <v>1.06E-4</v>
      </c>
    </row>
    <row r="12" spans="2:9" ht="24.75" customHeight="1" x14ac:dyDescent="0.35">
      <c r="B12" s="189" t="s">
        <v>277</v>
      </c>
      <c r="C12" s="190">
        <v>2.3800000000000002E-3</v>
      </c>
      <c r="H12" s="189" t="s">
        <v>277</v>
      </c>
      <c r="I12" s="190">
        <v>6.5400000000000001E-6</v>
      </c>
    </row>
    <row r="13" spans="2:9" ht="26.25" customHeight="1" x14ac:dyDescent="0.35">
      <c r="B13" s="274" t="s">
        <v>278</v>
      </c>
      <c r="C13" s="275">
        <v>6.4000000000000005E-4</v>
      </c>
      <c r="H13" s="274" t="s">
        <v>278</v>
      </c>
      <c r="I13" s="275">
        <v>1.8599999999999999E-4</v>
      </c>
    </row>
    <row r="14" spans="2:9" ht="26.25" customHeight="1" thickBot="1" x14ac:dyDescent="0.4">
      <c r="B14" s="279" t="s">
        <v>537</v>
      </c>
      <c r="C14" s="280">
        <v>34.800574111135582</v>
      </c>
      <c r="H14" s="279" t="s">
        <v>537</v>
      </c>
      <c r="I14" s="280">
        <v>7.9802426348171002E-2</v>
      </c>
    </row>
    <row r="16" spans="2:9" x14ac:dyDescent="0.35">
      <c r="B16" s="366" t="s">
        <v>280</v>
      </c>
      <c r="C16" s="366"/>
      <c r="D16" s="366"/>
      <c r="E16" s="366"/>
      <c r="F16" s="366"/>
      <c r="G16" s="121"/>
      <c r="H16" s="121"/>
      <c r="I16" s="121"/>
    </row>
    <row r="17" spans="2:9" ht="15" thickBot="1" x14ac:dyDescent="0.4"/>
    <row r="18" spans="2:9" ht="15" thickBot="1" x14ac:dyDescent="0.4">
      <c r="B18" s="373" t="s">
        <v>281</v>
      </c>
      <c r="C18" s="374"/>
      <c r="D18" s="374"/>
      <c r="E18" s="374"/>
      <c r="F18" s="375"/>
      <c r="G18" s="151"/>
      <c r="H18" s="151"/>
      <c r="I18" s="151"/>
    </row>
    <row r="19" spans="2:9" x14ac:dyDescent="0.35">
      <c r="B19" s="367" t="s">
        <v>100</v>
      </c>
      <c r="C19" s="369" t="s">
        <v>101</v>
      </c>
      <c r="D19" s="260" t="s">
        <v>102</v>
      </c>
      <c r="E19" s="260" t="s">
        <v>102</v>
      </c>
      <c r="F19" s="371" t="s">
        <v>103</v>
      </c>
    </row>
    <row r="20" spans="2:9" x14ac:dyDescent="0.35">
      <c r="B20" s="368"/>
      <c r="C20" s="370"/>
      <c r="D20" s="261" t="s">
        <v>105</v>
      </c>
      <c r="E20" s="261" t="s">
        <v>106</v>
      </c>
      <c r="F20" s="372"/>
    </row>
    <row r="21" spans="2:9" x14ac:dyDescent="0.35">
      <c r="B21" s="183" t="s">
        <v>107</v>
      </c>
      <c r="C21" s="181" t="s">
        <v>108</v>
      </c>
      <c r="D21" s="181">
        <v>0.45</v>
      </c>
      <c r="E21" s="182">
        <f>D21*147/24.45</f>
        <v>2.7055214723926384</v>
      </c>
      <c r="F21" s="184">
        <v>30</v>
      </c>
    </row>
    <row r="22" spans="2:9" ht="15" thickBot="1" x14ac:dyDescent="0.4">
      <c r="B22" s="185" t="s">
        <v>282</v>
      </c>
      <c r="C22" s="186" t="s">
        <v>108</v>
      </c>
      <c r="D22" s="186">
        <v>1.35</v>
      </c>
      <c r="E22" s="187">
        <f>D22*147/24.45</f>
        <v>8.1165644171779157</v>
      </c>
      <c r="F22" s="188">
        <v>30</v>
      </c>
      <c r="G22" s="150"/>
    </row>
    <row r="23" spans="2:9" ht="15" thickBot="1" x14ac:dyDescent="0.4">
      <c r="B23" s="250"/>
      <c r="C23" s="250"/>
      <c r="D23" s="250"/>
      <c r="E23" s="250"/>
      <c r="F23" s="250"/>
      <c r="G23" s="250"/>
      <c r="H23" s="250"/>
      <c r="I23" s="250"/>
    </row>
    <row r="24" spans="2:9" x14ac:dyDescent="0.35">
      <c r="B24" s="259" t="s">
        <v>269</v>
      </c>
      <c r="C24" s="262" t="s">
        <v>283</v>
      </c>
      <c r="H24" s="148"/>
      <c r="I24" s="148"/>
    </row>
    <row r="25" spans="2:9" x14ac:dyDescent="0.35">
      <c r="B25" s="189" t="s">
        <v>273</v>
      </c>
      <c r="C25" s="190">
        <f>$E$21/C7</f>
        <v>1803.6809815950921</v>
      </c>
      <c r="H25" s="253"/>
      <c r="I25" s="149"/>
    </row>
    <row r="26" spans="2:9" x14ac:dyDescent="0.35">
      <c r="B26" s="189" t="s">
        <v>274</v>
      </c>
      <c r="C26" s="190">
        <f>$E$21/C8</f>
        <v>3691.025201081362</v>
      </c>
      <c r="H26" s="253"/>
      <c r="I26" s="149"/>
    </row>
    <row r="27" spans="2:9" x14ac:dyDescent="0.35">
      <c r="B27" s="189" t="s">
        <v>276</v>
      </c>
      <c r="C27" s="190">
        <f>$E$22/C9</f>
        <v>379.27871108308017</v>
      </c>
      <c r="H27" s="253"/>
      <c r="I27" s="149"/>
    </row>
    <row r="28" spans="2:9" x14ac:dyDescent="0.35">
      <c r="B28" s="189" t="s">
        <v>275</v>
      </c>
      <c r="C28" s="190">
        <f>E21/C10</f>
        <v>76.427160237080173</v>
      </c>
      <c r="H28" s="253"/>
      <c r="I28" s="149"/>
    </row>
    <row r="29" spans="2:9" x14ac:dyDescent="0.35">
      <c r="B29" s="189" t="s">
        <v>279</v>
      </c>
      <c r="C29" s="190">
        <f>E21/C11</f>
        <v>1639.7099832682657</v>
      </c>
    </row>
    <row r="30" spans="2:9" x14ac:dyDescent="0.35">
      <c r="B30" s="189" t="s">
        <v>277</v>
      </c>
      <c r="C30" s="190">
        <f>E22/C12</f>
        <v>3410.3211836881997</v>
      </c>
    </row>
    <row r="31" spans="2:9" x14ac:dyDescent="0.35">
      <c r="B31" s="274" t="s">
        <v>278</v>
      </c>
      <c r="C31" s="275">
        <f>E21/C13</f>
        <v>4227.377300613497</v>
      </c>
    </row>
    <row r="32" spans="2:9" ht="15" thickBot="1" x14ac:dyDescent="0.4">
      <c r="B32" s="279" t="s">
        <v>537</v>
      </c>
      <c r="C32" s="280">
        <f>E21/C14</f>
        <v>7.7743587325673408E-2</v>
      </c>
    </row>
  </sheetData>
  <sheetProtection sheet="1" formatCells="0" formatColumns="0" formatRows="0"/>
  <mergeCells count="6">
    <mergeCell ref="B4:I4"/>
    <mergeCell ref="B19:B20"/>
    <mergeCell ref="C19:C20"/>
    <mergeCell ref="F19:F20"/>
    <mergeCell ref="B18:F18"/>
    <mergeCell ref="B16:F16"/>
  </mergeCells>
  <pageMargins left="0.7" right="0.7" top="0.75" bottom="0.75" header="0.3" footer="0.3"/>
  <pageSetup scale="4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31B57-E650-4E43-A2B8-9CF854980736}">
  <sheetPr>
    <tabColor theme="9" tint="0.59999389629810485"/>
  </sheetPr>
  <dimension ref="B2:BJ148"/>
  <sheetViews>
    <sheetView workbookViewId="0"/>
  </sheetViews>
  <sheetFormatPr defaultRowHeight="14.5" x14ac:dyDescent="0.35"/>
  <cols>
    <col min="6" max="6" width="13.54296875" customWidth="1"/>
    <col min="7" max="16" width="8.7265625" bestFit="1" customWidth="1"/>
    <col min="17" max="17" width="12.54296875" customWidth="1"/>
    <col min="18" max="18" width="16.81640625" customWidth="1"/>
    <col min="19" max="19" width="11.26953125" customWidth="1"/>
    <col min="20" max="31" width="8.7265625" bestFit="1" customWidth="1"/>
    <col min="32" max="32" width="15.54296875" customWidth="1"/>
    <col min="33" max="33" width="17.1796875" customWidth="1"/>
    <col min="34" max="34" width="8.7265625" bestFit="1" customWidth="1"/>
    <col min="35" max="35" width="11.453125" bestFit="1" customWidth="1"/>
    <col min="36" max="36" width="12.1796875" customWidth="1"/>
    <col min="37" max="37" width="12" customWidth="1"/>
    <col min="38" max="38" width="16.453125" bestFit="1" customWidth="1"/>
    <col min="39" max="48" width="8.7265625" bestFit="1" customWidth="1"/>
    <col min="49" max="49" width="9.453125" bestFit="1" customWidth="1"/>
    <col min="50" max="54" width="8.7265625" bestFit="1" customWidth="1"/>
    <col min="55" max="55" width="15.453125" customWidth="1"/>
  </cols>
  <sheetData>
    <row r="2" spans="2:62" ht="21" x14ac:dyDescent="0.5">
      <c r="B2" s="133" t="s">
        <v>284</v>
      </c>
      <c r="AS2" s="108"/>
    </row>
    <row r="3" spans="2:62" ht="18.5" x14ac:dyDescent="0.45">
      <c r="B3" t="s">
        <v>285</v>
      </c>
      <c r="AS3" s="108"/>
    </row>
    <row r="4" spans="2:62" ht="18.5" x14ac:dyDescent="0.45">
      <c r="B4" t="s">
        <v>286</v>
      </c>
      <c r="AS4" s="108"/>
    </row>
    <row r="5" spans="2:62" ht="19.5" customHeight="1" x14ac:dyDescent="0.35">
      <c r="B5" t="s">
        <v>287</v>
      </c>
    </row>
    <row r="6" spans="2:62" ht="19.5" customHeight="1" x14ac:dyDescent="0.35">
      <c r="B6" t="s">
        <v>288</v>
      </c>
    </row>
    <row r="7" spans="2:62" ht="15" customHeight="1" x14ac:dyDescent="0.35">
      <c r="B7" s="121"/>
    </row>
    <row r="8" spans="2:62" ht="21" x14ac:dyDescent="0.5">
      <c r="C8" s="134" t="s">
        <v>289</v>
      </c>
      <c r="O8" s="135" t="s">
        <v>290</v>
      </c>
      <c r="AF8" s="135" t="s">
        <v>291</v>
      </c>
      <c r="AR8" s="135" t="s">
        <v>292</v>
      </c>
    </row>
    <row r="10" spans="2:62" x14ac:dyDescent="0.35">
      <c r="C10" t="s">
        <v>293</v>
      </c>
      <c r="O10" t="s">
        <v>294</v>
      </c>
      <c r="AF10" t="s">
        <v>295</v>
      </c>
      <c r="AR10" t="s">
        <v>296</v>
      </c>
    </row>
    <row r="11" spans="2:62" x14ac:dyDescent="0.35">
      <c r="Y11" t="s">
        <v>297</v>
      </c>
      <c r="AR11" t="s">
        <v>298</v>
      </c>
    </row>
    <row r="12" spans="2:62" x14ac:dyDescent="0.35">
      <c r="C12" s="121" t="s">
        <v>299</v>
      </c>
      <c r="O12" s="121" t="s">
        <v>300</v>
      </c>
      <c r="AR12" t="s">
        <v>301</v>
      </c>
    </row>
    <row r="13" spans="2:62" x14ac:dyDescent="0.35">
      <c r="O13" t="s">
        <v>302</v>
      </c>
      <c r="AF13" s="196" t="s">
        <v>303</v>
      </c>
    </row>
    <row r="14" spans="2:62" x14ac:dyDescent="0.35">
      <c r="C14" t="s">
        <v>304</v>
      </c>
      <c r="O14" s="121"/>
      <c r="AG14" t="s">
        <v>305</v>
      </c>
      <c r="AR14" s="109" t="s">
        <v>306</v>
      </c>
      <c r="AS14" s="110"/>
      <c r="AT14" s="110"/>
      <c r="AU14" s="110"/>
      <c r="AV14" s="109" t="s">
        <v>307</v>
      </c>
      <c r="AW14" s="110"/>
      <c r="AX14" s="110"/>
      <c r="AY14" s="110"/>
      <c r="AZ14" s="109" t="s">
        <v>308</v>
      </c>
      <c r="BA14" s="110"/>
      <c r="BB14" s="110"/>
      <c r="BC14" s="110"/>
      <c r="BD14" s="110"/>
      <c r="BE14" s="110"/>
      <c r="BF14" s="110"/>
      <c r="BG14" s="110"/>
      <c r="BH14" s="110"/>
      <c r="BI14" s="110"/>
      <c r="BJ14" s="193"/>
    </row>
    <row r="15" spans="2:62" x14ac:dyDescent="0.35">
      <c r="R15" s="115" t="s">
        <v>309</v>
      </c>
      <c r="S15" s="115">
        <v>471.52623483528424</v>
      </c>
      <c r="T15" t="s">
        <v>310</v>
      </c>
      <c r="U15" s="115" t="s">
        <v>311</v>
      </c>
      <c r="V15" s="115">
        <v>2.5547827321573372E-3</v>
      </c>
      <c r="W15" t="s">
        <v>312</v>
      </c>
      <c r="AR15" s="111" t="s">
        <v>313</v>
      </c>
      <c r="AV15" s="111" t="s">
        <v>314</v>
      </c>
      <c r="AZ15" s="111" t="s">
        <v>315</v>
      </c>
      <c r="BJ15" s="194"/>
    </row>
    <row r="16" spans="2:62" ht="43.5" x14ac:dyDescent="0.35">
      <c r="O16" s="124" t="s">
        <v>316</v>
      </c>
      <c r="P16" s="124" t="s">
        <v>317</v>
      </c>
      <c r="Q16" s="124" t="s">
        <v>318</v>
      </c>
      <c r="R16" s="124" t="s">
        <v>319</v>
      </c>
      <c r="S16" s="124" t="s">
        <v>320</v>
      </c>
      <c r="T16" s="124" t="s">
        <v>321</v>
      </c>
      <c r="AG16" s="121" t="s">
        <v>322</v>
      </c>
      <c r="AH16" s="121"/>
      <c r="AR16" s="111" t="s">
        <v>323</v>
      </c>
      <c r="AS16" s="112">
        <f>S15</f>
        <v>471.52623483528424</v>
      </c>
      <c r="AV16" s="111" t="s">
        <v>324</v>
      </c>
      <c r="AW16" s="113">
        <f>S40</f>
        <v>456.80232338529578</v>
      </c>
      <c r="AZ16" s="111" t="s">
        <v>324</v>
      </c>
      <c r="BA16" s="114">
        <f>AJ35</f>
        <v>500</v>
      </c>
      <c r="BJ16" s="194"/>
    </row>
    <row r="17" spans="15:62" x14ac:dyDescent="0.35">
      <c r="O17" s="125">
        <f>P17/24</f>
        <v>1.4166666666666667</v>
      </c>
      <c r="P17" s="126">
        <v>34</v>
      </c>
      <c r="Q17" s="126">
        <v>403</v>
      </c>
      <c r="R17" s="122">
        <f>$S$15*EXP(-$V$15*P17)</f>
        <v>432.29668737507706</v>
      </c>
      <c r="S17">
        <f>(Q17-R17)^2</f>
        <v>858.29589115299939</v>
      </c>
      <c r="T17">
        <f>SUM(S17:S21)</f>
        <v>3503.9021560104757</v>
      </c>
      <c r="U17" s="376" t="s">
        <v>325</v>
      </c>
      <c r="V17" s="376"/>
      <c r="W17" s="376"/>
      <c r="AR17" s="111" t="s">
        <v>326</v>
      </c>
      <c r="AS17" s="136">
        <f>V15</f>
        <v>2.5547827321573372E-3</v>
      </c>
      <c r="AV17" s="111" t="s">
        <v>327</v>
      </c>
      <c r="AW17" s="137">
        <f>V40</f>
        <v>0.83129104794045017</v>
      </c>
      <c r="AZ17" s="111" t="s">
        <v>326</v>
      </c>
      <c r="BA17" s="138">
        <f>AM35</f>
        <v>4.4706608678725009E-3</v>
      </c>
      <c r="BJ17" s="194"/>
    </row>
    <row r="18" spans="15:62" x14ac:dyDescent="0.35">
      <c r="O18" s="125">
        <f>P18/24</f>
        <v>4.416666666666667</v>
      </c>
      <c r="P18" s="126">
        <v>106</v>
      </c>
      <c r="Q18" s="126">
        <v>393.7</v>
      </c>
      <c r="R18" s="122">
        <f>$S$15*EXP(-$V$15*P18)</f>
        <v>359.66310438271563</v>
      </c>
      <c r="S18">
        <f>(Q18-R18)^2</f>
        <v>1158.5102632619112</v>
      </c>
      <c r="U18" s="376"/>
      <c r="V18" s="376"/>
      <c r="W18" s="376"/>
      <c r="AF18" t="s">
        <v>328</v>
      </c>
      <c r="AR18" s="111"/>
      <c r="AV18" s="111"/>
      <c r="AZ18" s="111"/>
      <c r="BJ18" s="194"/>
    </row>
    <row r="19" spans="15:62" x14ac:dyDescent="0.35">
      <c r="O19" s="125">
        <f>P19/24</f>
        <v>7.416666666666667</v>
      </c>
      <c r="P19" s="126">
        <v>178</v>
      </c>
      <c r="Q19" s="126">
        <v>324</v>
      </c>
      <c r="R19" s="122">
        <f>$S$15*EXP(-$V$15*P19)</f>
        <v>299.23326370987581</v>
      </c>
      <c r="S19">
        <f>(Q19-R19)^2</f>
        <v>613.39122646455428</v>
      </c>
      <c r="U19" s="376"/>
      <c r="V19" s="376"/>
      <c r="W19" s="376"/>
      <c r="AG19" t="s">
        <v>329</v>
      </c>
      <c r="AR19" s="118" t="s">
        <v>330</v>
      </c>
      <c r="AV19" s="118" t="s">
        <v>331</v>
      </c>
      <c r="AZ19" s="118" t="s">
        <v>332</v>
      </c>
      <c r="BJ19" s="194"/>
    </row>
    <row r="20" spans="15:62" x14ac:dyDescent="0.35">
      <c r="O20" s="125">
        <f>P20/24</f>
        <v>13.416666666666666</v>
      </c>
      <c r="P20" s="126">
        <v>322</v>
      </c>
      <c r="Q20" s="126">
        <v>177.8</v>
      </c>
      <c r="R20" s="122">
        <f>$S$15*EXP(-$V$15*P20)</f>
        <v>207.12753237633598</v>
      </c>
      <c r="S20">
        <f>(Q20-R20)^2</f>
        <v>860.10415528503438</v>
      </c>
      <c r="AR20" s="111"/>
      <c r="AV20" s="111"/>
      <c r="AZ20" s="111" t="s">
        <v>333</v>
      </c>
      <c r="BJ20" s="194"/>
    </row>
    <row r="21" spans="15:62" x14ac:dyDescent="0.35">
      <c r="O21" s="125">
        <f>P21/24</f>
        <v>10.5</v>
      </c>
      <c r="P21" s="126">
        <v>252</v>
      </c>
      <c r="Q21" s="126">
        <v>244</v>
      </c>
      <c r="R21" s="122">
        <f>$S$15*EXP(-$V$15*P21)</f>
        <v>247.68790182162934</v>
      </c>
      <c r="S21">
        <f>(Q21-R21)^2</f>
        <v>13.600619845976997</v>
      </c>
      <c r="Y21" t="s">
        <v>312</v>
      </c>
      <c r="AG21" s="121" t="s">
        <v>334</v>
      </c>
      <c r="AH21" s="121"/>
      <c r="AR21" s="119"/>
      <c r="AS21" s="120"/>
      <c r="AT21" s="120"/>
      <c r="AU21" s="120"/>
      <c r="AV21" s="119"/>
      <c r="AW21" s="120"/>
      <c r="AX21" s="120"/>
      <c r="AY21" s="120"/>
      <c r="AZ21" s="119" t="s">
        <v>335</v>
      </c>
      <c r="BA21" s="120"/>
      <c r="BB21" s="120"/>
      <c r="BC21" s="120"/>
      <c r="BD21" s="120"/>
      <c r="BE21" s="120"/>
      <c r="BF21" s="120"/>
      <c r="BG21" s="120"/>
      <c r="BH21" s="120"/>
      <c r="BI21" s="120"/>
      <c r="BJ21" s="195"/>
    </row>
    <row r="22" spans="15:62" x14ac:dyDescent="0.35">
      <c r="O22" s="125"/>
      <c r="P22" s="125"/>
      <c r="Q22" s="125"/>
      <c r="R22" s="122"/>
    </row>
    <row r="23" spans="15:62" ht="18.5" x14ac:dyDescent="0.45">
      <c r="O23" s="121" t="s">
        <v>336</v>
      </c>
      <c r="AR23" s="108" t="s">
        <v>337</v>
      </c>
    </row>
    <row r="24" spans="15:62" x14ac:dyDescent="0.35">
      <c r="AF24" t="s">
        <v>338</v>
      </c>
      <c r="AU24" s="377" t="s">
        <v>339</v>
      </c>
      <c r="AV24" s="377"/>
      <c r="AW24" s="377"/>
      <c r="AX24" s="377" t="s">
        <v>340</v>
      </c>
      <c r="AY24" s="377"/>
      <c r="AZ24" s="377"/>
      <c r="BA24" s="377" t="s">
        <v>341</v>
      </c>
      <c r="BB24" s="377"/>
      <c r="BC24" s="377"/>
      <c r="BD24" s="378" t="s">
        <v>342</v>
      </c>
      <c r="BE24" s="378"/>
      <c r="BF24" s="378"/>
    </row>
    <row r="25" spans="15:62" ht="15" customHeight="1" x14ac:dyDescent="0.35">
      <c r="AU25" s="377"/>
      <c r="AV25" s="377"/>
      <c r="AW25" s="377"/>
      <c r="AX25" s="377"/>
      <c r="AY25" s="377"/>
      <c r="AZ25" s="377"/>
      <c r="BA25" s="379" t="s">
        <v>343</v>
      </c>
      <c r="BB25" s="379"/>
      <c r="BC25" s="379"/>
      <c r="BD25" s="379" t="s">
        <v>344</v>
      </c>
      <c r="BE25" s="379"/>
      <c r="BF25" s="379"/>
    </row>
    <row r="26" spans="15:62" x14ac:dyDescent="0.35">
      <c r="AU26" s="380" t="s">
        <v>345</v>
      </c>
      <c r="AV26" s="380"/>
      <c r="AW26" s="380"/>
      <c r="AX26" s="380" t="s">
        <v>346</v>
      </c>
      <c r="AY26" s="380"/>
      <c r="AZ26" s="380"/>
      <c r="BA26" s="381" t="s">
        <v>241</v>
      </c>
      <c r="BB26" s="381"/>
      <c r="BC26" s="381"/>
      <c r="BD26" s="381" t="s">
        <v>345</v>
      </c>
      <c r="BE26" s="381"/>
      <c r="BF26" s="381"/>
    </row>
    <row r="27" spans="15:62" ht="29" x14ac:dyDescent="0.35">
      <c r="AL27">
        <f>EXP(-AM35)</f>
        <v>0.99553931766068127</v>
      </c>
      <c r="AM27" t="s">
        <v>347</v>
      </c>
      <c r="AR27" s="15"/>
      <c r="AS27" s="197" t="s">
        <v>316</v>
      </c>
      <c r="AT27" s="198" t="s">
        <v>348</v>
      </c>
      <c r="AU27" s="199" t="s">
        <v>306</v>
      </c>
      <c r="AV27" s="199" t="s">
        <v>307</v>
      </c>
      <c r="AW27" s="199" t="s">
        <v>308</v>
      </c>
      <c r="AX27" s="197" t="s">
        <v>306</v>
      </c>
      <c r="AY27" s="199" t="s">
        <v>307</v>
      </c>
      <c r="AZ27" s="198" t="s">
        <v>308</v>
      </c>
      <c r="BA27" s="200" t="s">
        <v>306</v>
      </c>
      <c r="BB27" s="200" t="s">
        <v>307</v>
      </c>
      <c r="BC27" s="201" t="s">
        <v>308</v>
      </c>
      <c r="BD27" s="202" t="s">
        <v>306</v>
      </c>
      <c r="BE27" s="200" t="s">
        <v>307</v>
      </c>
      <c r="BF27" s="201" t="s">
        <v>308</v>
      </c>
    </row>
    <row r="28" spans="15:62" ht="15" customHeight="1" x14ac:dyDescent="0.35">
      <c r="AL28">
        <f>EXP(-V15)</f>
        <v>0.9974484779478795</v>
      </c>
      <c r="AM28" t="s">
        <v>349</v>
      </c>
      <c r="AS28" s="111">
        <v>0.25</v>
      </c>
      <c r="AT28" s="194">
        <v>6</v>
      </c>
      <c r="AU28" s="122">
        <f t="shared" ref="AU28:AU59" si="0">$AS$16*EXP(-$AS$17*AT28)</f>
        <v>464.35346737510969</v>
      </c>
      <c r="AV28" s="122">
        <f t="shared" ref="AV28:AV59" si="1">$AW$16-$AW$17*AT28</f>
        <v>451.81457709765306</v>
      </c>
      <c r="AW28" s="122">
        <f t="shared" ref="AW28:AW59" si="2">$BA$16*EXP(-$BA$17*AT28)</f>
        <v>486.76630102551945</v>
      </c>
      <c r="AX28" s="203">
        <f t="shared" ref="AX28:AX59" si="3">AU28*6</f>
        <v>2786.1208042506582</v>
      </c>
      <c r="AY28" s="123">
        <f t="shared" ref="AY28:AY59" si="4">AV28*6</f>
        <v>2710.8874625859185</v>
      </c>
      <c r="AZ28" s="123">
        <f t="shared" ref="AZ28:AZ59" si="5">AW28*6</f>
        <v>2920.5978061531168</v>
      </c>
      <c r="BA28" s="204">
        <f>SUM(AX28:AX147)/1000</f>
        <v>154.05070133092275</v>
      </c>
      <c r="BB28" s="205">
        <f>SUM(AY28:AY147)/1000</f>
        <v>116.28472770255489</v>
      </c>
      <c r="BC28" s="206">
        <f>SUM(AZ28:AZ147)/1000</f>
        <v>105.93311436635</v>
      </c>
      <c r="BD28" s="207">
        <f>AVERAGE(AU28:AU39)</f>
        <v>427.40747881774382</v>
      </c>
      <c r="BE28" s="206">
        <f>AVERAGE(AV28:AV39)</f>
        <v>424.3819725156182</v>
      </c>
      <c r="BF28" s="208">
        <f>AVERAGE(AW28:AW39)</f>
        <v>421.80190051469862</v>
      </c>
    </row>
    <row r="29" spans="15:62" x14ac:dyDescent="0.35">
      <c r="AS29" s="111">
        <v>0.5</v>
      </c>
      <c r="AT29" s="194">
        <v>12</v>
      </c>
      <c r="AU29" s="122">
        <f t="shared" si="0"/>
        <v>457.28981069019397</v>
      </c>
      <c r="AV29" s="122">
        <f t="shared" si="1"/>
        <v>446.82683081001039</v>
      </c>
      <c r="AW29" s="122">
        <f t="shared" si="2"/>
        <v>473.88286362813324</v>
      </c>
      <c r="AX29" s="203">
        <f t="shared" si="3"/>
        <v>2743.738864141164</v>
      </c>
      <c r="AY29" s="123">
        <f t="shared" si="4"/>
        <v>2680.9609848600621</v>
      </c>
      <c r="AZ29" s="209">
        <f t="shared" si="5"/>
        <v>2843.2971817687994</v>
      </c>
    </row>
    <row r="30" spans="15:62" x14ac:dyDescent="0.35">
      <c r="O30" t="s">
        <v>350</v>
      </c>
      <c r="Q30" s="122">
        <f>-1*(S15*EXP(-V15*30*24)-S15)/V15</f>
        <v>155237.4555906645</v>
      </c>
      <c r="R30" t="s">
        <v>346</v>
      </c>
      <c r="S30" t="s">
        <v>351</v>
      </c>
      <c r="AS30" s="111">
        <v>0.75</v>
      </c>
      <c r="AT30" s="194">
        <v>18</v>
      </c>
      <c r="AU30" s="122">
        <f t="shared" si="0"/>
        <v>450.33360500816269</v>
      </c>
      <c r="AV30" s="122">
        <f t="shared" si="1"/>
        <v>441.83908452236767</v>
      </c>
      <c r="AW30" s="122">
        <f t="shared" si="2"/>
        <v>461.34041729529417</v>
      </c>
      <c r="AX30" s="203">
        <f t="shared" si="3"/>
        <v>2702.001630048976</v>
      </c>
      <c r="AY30" s="123">
        <f t="shared" si="4"/>
        <v>2651.0345071342063</v>
      </c>
      <c r="AZ30" s="209">
        <f t="shared" si="5"/>
        <v>2768.042503771765</v>
      </c>
    </row>
    <row r="31" spans="15:62" x14ac:dyDescent="0.35">
      <c r="Q31" s="122">
        <f>Q30/1000</f>
        <v>155.2374555906645</v>
      </c>
      <c r="R31" t="s">
        <v>241</v>
      </c>
      <c r="S31" t="s">
        <v>352</v>
      </c>
      <c r="AS31" s="111">
        <v>1</v>
      </c>
      <c r="AT31" s="194">
        <v>24</v>
      </c>
      <c r="AU31" s="122">
        <f t="shared" si="0"/>
        <v>443.48321580478353</v>
      </c>
      <c r="AV31" s="122">
        <f t="shared" si="1"/>
        <v>436.85133823472495</v>
      </c>
      <c r="AW31" s="122">
        <f t="shared" si="2"/>
        <v>449.12993688079985</v>
      </c>
      <c r="AX31" s="203">
        <f t="shared" si="3"/>
        <v>2660.8992948287014</v>
      </c>
      <c r="AY31" s="123">
        <f t="shared" si="4"/>
        <v>2621.1080294083495</v>
      </c>
      <c r="AZ31" s="209">
        <f t="shared" si="5"/>
        <v>2694.7796212847988</v>
      </c>
      <c r="BB31" s="122"/>
    </row>
    <row r="32" spans="15:62" x14ac:dyDescent="0.35">
      <c r="Q32" s="122"/>
      <c r="AS32" s="111">
        <v>1.25</v>
      </c>
      <c r="AT32" s="194">
        <v>30</v>
      </c>
      <c r="AU32" s="122">
        <f t="shared" si="0"/>
        <v>436.73703341989608</v>
      </c>
      <c r="AV32" s="122">
        <f t="shared" si="1"/>
        <v>431.86359194708228</v>
      </c>
      <c r="AW32" s="122">
        <f t="shared" si="2"/>
        <v>437.24263611058387</v>
      </c>
      <c r="AX32" s="203">
        <f t="shared" si="3"/>
        <v>2620.4222005193765</v>
      </c>
      <c r="AY32" s="123">
        <f t="shared" si="4"/>
        <v>2591.1815516824936</v>
      </c>
      <c r="AZ32" s="209">
        <f t="shared" si="5"/>
        <v>2623.4558166635034</v>
      </c>
    </row>
    <row r="33" spans="3:54" x14ac:dyDescent="0.35">
      <c r="O33" t="s">
        <v>353</v>
      </c>
      <c r="Q33" s="122"/>
      <c r="AS33" s="111">
        <v>1.5</v>
      </c>
      <c r="AT33" s="194">
        <v>36</v>
      </c>
      <c r="AU33" s="122">
        <f t="shared" si="0"/>
        <v>430.09347267918417</v>
      </c>
      <c r="AV33" s="122">
        <f t="shared" si="1"/>
        <v>426.87584565943956</v>
      </c>
      <c r="AW33" s="122">
        <f t="shared" si="2"/>
        <v>425.66996126039231</v>
      </c>
      <c r="AX33" s="203">
        <f t="shared" si="3"/>
        <v>2580.5608360751048</v>
      </c>
      <c r="AY33" s="123">
        <f t="shared" si="4"/>
        <v>2561.2550739566373</v>
      </c>
      <c r="AZ33" s="209">
        <f t="shared" si="5"/>
        <v>2554.019767562354</v>
      </c>
    </row>
    <row r="34" spans="3:54" ht="15" customHeight="1" x14ac:dyDescent="0.35">
      <c r="O34" s="139" t="s">
        <v>354</v>
      </c>
      <c r="Q34" s="122"/>
      <c r="AF34" s="121" t="s">
        <v>355</v>
      </c>
      <c r="AS34" s="111">
        <v>1.75</v>
      </c>
      <c r="AT34" s="194">
        <v>42</v>
      </c>
      <c r="AU34" s="122">
        <f t="shared" si="0"/>
        <v>423.55097252170219</v>
      </c>
      <c r="AV34" s="122">
        <f t="shared" si="1"/>
        <v>421.8880993717969</v>
      </c>
      <c r="AW34" s="122">
        <f t="shared" si="2"/>
        <v>414.40358500079464</v>
      </c>
      <c r="AX34" s="203">
        <f t="shared" si="3"/>
        <v>2541.3058351302134</v>
      </c>
      <c r="AY34" s="123">
        <f t="shared" si="4"/>
        <v>2531.3285962307814</v>
      </c>
      <c r="AZ34" s="209">
        <f t="shared" si="5"/>
        <v>2486.4215100047677</v>
      </c>
      <c r="BB34" s="122"/>
    </row>
    <row r="35" spans="3:54" x14ac:dyDescent="0.35">
      <c r="C35" t="s">
        <v>356</v>
      </c>
      <c r="O35" s="139"/>
      <c r="Q35" s="122"/>
      <c r="AI35" s="117" t="s">
        <v>309</v>
      </c>
      <c r="AJ35" s="117">
        <v>500</v>
      </c>
      <c r="AK35" t="s">
        <v>310</v>
      </c>
      <c r="AL35" s="117" t="s">
        <v>311</v>
      </c>
      <c r="AM35" s="117">
        <v>4.4706608678725009E-3</v>
      </c>
      <c r="AS35" s="111">
        <v>2</v>
      </c>
      <c r="AT35" s="194">
        <v>48</v>
      </c>
      <c r="AU35" s="122">
        <f t="shared" si="0"/>
        <v>417.10799563306693</v>
      </c>
      <c r="AV35" s="122">
        <f t="shared" si="1"/>
        <v>416.90035308415418</v>
      </c>
      <c r="AW35" s="122">
        <f t="shared" si="2"/>
        <v>403.43540040510248</v>
      </c>
      <c r="AX35" s="203">
        <f t="shared" si="3"/>
        <v>2502.6479737984018</v>
      </c>
      <c r="AY35" s="123">
        <f t="shared" si="4"/>
        <v>2501.4021185049251</v>
      </c>
      <c r="AZ35" s="209">
        <f t="shared" si="5"/>
        <v>2420.612402430615</v>
      </c>
    </row>
    <row r="36" spans="3:54" ht="43.5" x14ac:dyDescent="0.35">
      <c r="D36" s="210" t="s">
        <v>316</v>
      </c>
      <c r="E36" s="210" t="s">
        <v>317</v>
      </c>
      <c r="F36" s="210" t="s">
        <v>318</v>
      </c>
      <c r="G36" s="210" t="s">
        <v>357</v>
      </c>
      <c r="H36" s="210" t="s">
        <v>358</v>
      </c>
      <c r="I36" s="210" t="s">
        <v>359</v>
      </c>
      <c r="O36" s="139"/>
      <c r="Q36" s="122"/>
      <c r="AF36" s="121" t="s">
        <v>360</v>
      </c>
      <c r="AI36" s="226" t="s">
        <v>361</v>
      </c>
      <c r="AS36" s="111">
        <v>2.25</v>
      </c>
      <c r="AT36" s="194">
        <v>54</v>
      </c>
      <c r="AU36" s="122">
        <f t="shared" si="0"/>
        <v>410.76302808422923</v>
      </c>
      <c r="AV36" s="122">
        <f t="shared" si="1"/>
        <v>411.91260679651145</v>
      </c>
      <c r="AW36" s="122">
        <f t="shared" si="2"/>
        <v>392.7575151158822</v>
      </c>
      <c r="AX36" s="203">
        <f t="shared" si="3"/>
        <v>2464.5781685053753</v>
      </c>
      <c r="AY36" s="123">
        <f t="shared" si="4"/>
        <v>2471.4756407790687</v>
      </c>
      <c r="AZ36" s="209">
        <f t="shared" si="5"/>
        <v>2356.5450906952933</v>
      </c>
    </row>
    <row r="37" spans="3:54" ht="18.5" x14ac:dyDescent="0.45">
      <c r="D37" s="211">
        <f>E37/24</f>
        <v>1.4166666666666667</v>
      </c>
      <c r="E37" s="212">
        <v>34</v>
      </c>
      <c r="F37" s="212">
        <v>403</v>
      </c>
      <c r="G37" s="213">
        <f>473.9-330.1</f>
        <v>143.79999999999995</v>
      </c>
      <c r="H37" s="213">
        <f>F37+G37</f>
        <v>546.79999999999995</v>
      </c>
      <c r="I37" s="213">
        <f>F37-G37</f>
        <v>259.20000000000005</v>
      </c>
      <c r="O37" s="121" t="s">
        <v>362</v>
      </c>
      <c r="AF37" t="s">
        <v>363</v>
      </c>
      <c r="AG37">
        <f>-(AJ35*EXP(-AM35*3*24)-AJ35)/AM35</f>
        <v>30780.721738492808</v>
      </c>
      <c r="AH37" t="s">
        <v>346</v>
      </c>
      <c r="AI37" s="214">
        <f>AG37/1000</f>
        <v>30.780721738492808</v>
      </c>
      <c r="AJ37" t="s">
        <v>241</v>
      </c>
      <c r="AS37" s="111">
        <v>2.5</v>
      </c>
      <c r="AT37" s="194">
        <v>60</v>
      </c>
      <c r="AU37" s="122">
        <f t="shared" si="0"/>
        <v>404.51457897574107</v>
      </c>
      <c r="AV37" s="122">
        <f t="shared" si="1"/>
        <v>406.92486050886879</v>
      </c>
      <c r="AW37" s="122">
        <f t="shared" si="2"/>
        <v>382.36224566586503</v>
      </c>
      <c r="AX37" s="203">
        <f t="shared" si="3"/>
        <v>2427.0874738544462</v>
      </c>
      <c r="AY37" s="123">
        <f t="shared" si="4"/>
        <v>2441.5491630532129</v>
      </c>
      <c r="AZ37" s="209">
        <f t="shared" si="5"/>
        <v>2294.1734739951903</v>
      </c>
      <c r="BB37" s="108" t="s">
        <v>364</v>
      </c>
    </row>
    <row r="38" spans="3:54" x14ac:dyDescent="0.35">
      <c r="D38" s="211">
        <f>E38/24</f>
        <v>4.416666666666667</v>
      </c>
      <c r="E38" s="212">
        <v>106</v>
      </c>
      <c r="F38" s="212">
        <v>393.7</v>
      </c>
      <c r="G38" s="213">
        <f>426.8-358</f>
        <v>68.800000000000011</v>
      </c>
      <c r="H38" s="213">
        <f>F38+G38</f>
        <v>462.5</v>
      </c>
      <c r="I38" s="213">
        <f>F38-G38</f>
        <v>324.89999999999998</v>
      </c>
      <c r="O38" t="s">
        <v>365</v>
      </c>
      <c r="Y38" t="s">
        <v>297</v>
      </c>
      <c r="AF38" t="s">
        <v>366</v>
      </c>
      <c r="AG38" s="122">
        <f>-(AJ35*EXP(-AM35*6*24)-AJ35)/AM35</f>
        <v>53089.962887874353</v>
      </c>
      <c r="AH38" t="s">
        <v>346</v>
      </c>
      <c r="AI38" s="214">
        <f>AG38/1000</f>
        <v>53.08996288787435</v>
      </c>
      <c r="AJ38" t="s">
        <v>241</v>
      </c>
      <c r="AS38" s="111">
        <v>2.75</v>
      </c>
      <c r="AT38" s="194">
        <v>66</v>
      </c>
      <c r="AU38" s="122">
        <f t="shared" si="0"/>
        <v>398.36118008743324</v>
      </c>
      <c r="AV38" s="122">
        <f t="shared" si="1"/>
        <v>401.93711422122607</v>
      </c>
      <c r="AW38" s="122">
        <f t="shared" si="2"/>
        <v>372.24211194916813</v>
      </c>
      <c r="AX38" s="203">
        <f t="shared" si="3"/>
        <v>2390.1670805245994</v>
      </c>
      <c r="AY38" s="123">
        <f t="shared" si="4"/>
        <v>2411.6226853273565</v>
      </c>
      <c r="AZ38" s="209">
        <f t="shared" si="5"/>
        <v>2233.4526716950086</v>
      </c>
    </row>
    <row r="39" spans="3:54" x14ac:dyDescent="0.35">
      <c r="D39" s="211">
        <f>E39/24</f>
        <v>7.416666666666667</v>
      </c>
      <c r="E39" s="212">
        <v>178</v>
      </c>
      <c r="F39" s="212">
        <v>324</v>
      </c>
      <c r="G39" s="213">
        <f>389.4-263.1</f>
        <v>126.29999999999995</v>
      </c>
      <c r="H39" s="213">
        <f>F39+G39</f>
        <v>450.29999999999995</v>
      </c>
      <c r="I39" s="213">
        <f>F39-G39</f>
        <v>197.70000000000005</v>
      </c>
      <c r="O39" s="121"/>
      <c r="AF39" t="s">
        <v>367</v>
      </c>
      <c r="AG39">
        <f>-(AJ35*EXP(-AM35*30*24)-AJ35)/AM35</f>
        <v>107366.67669190092</v>
      </c>
      <c r="AH39" t="s">
        <v>346</v>
      </c>
      <c r="AI39" s="214">
        <f>AG39/1000</f>
        <v>107.36667669190092</v>
      </c>
      <c r="AJ39" t="s">
        <v>241</v>
      </c>
      <c r="AS39" s="111">
        <v>3</v>
      </c>
      <c r="AT39" s="194">
        <v>72</v>
      </c>
      <c r="AU39" s="122">
        <f t="shared" si="0"/>
        <v>392.30138553342289</v>
      </c>
      <c r="AV39" s="122">
        <f t="shared" si="1"/>
        <v>396.94936793358335</v>
      </c>
      <c r="AW39" s="122">
        <f t="shared" si="2"/>
        <v>362.38983183884778</v>
      </c>
      <c r="AX39" s="203">
        <f t="shared" si="3"/>
        <v>2353.8083132005372</v>
      </c>
      <c r="AY39" s="123">
        <f t="shared" si="4"/>
        <v>2381.6962076015002</v>
      </c>
      <c r="AZ39" s="209">
        <f t="shared" si="5"/>
        <v>2174.3389910330866</v>
      </c>
    </row>
    <row r="40" spans="3:54" x14ac:dyDescent="0.35">
      <c r="D40" s="211">
        <f>E40/24</f>
        <v>13.416666666666666</v>
      </c>
      <c r="E40" s="212">
        <v>322</v>
      </c>
      <c r="F40" s="212">
        <v>177.8</v>
      </c>
      <c r="G40" s="213">
        <f>266.6-222.1</f>
        <v>44.500000000000028</v>
      </c>
      <c r="H40" s="213">
        <f>F40+G40</f>
        <v>222.30000000000004</v>
      </c>
      <c r="I40" s="213">
        <f>F40-G40</f>
        <v>133.29999999999998</v>
      </c>
      <c r="R40" s="116" t="s">
        <v>309</v>
      </c>
      <c r="S40" s="116">
        <v>456.80232338529578</v>
      </c>
      <c r="T40" t="s">
        <v>310</v>
      </c>
      <c r="U40" s="116" t="s">
        <v>368</v>
      </c>
      <c r="V40" s="116">
        <v>0.83129104794045017</v>
      </c>
      <c r="W40" t="s">
        <v>369</v>
      </c>
      <c r="AS40" s="111">
        <v>3.25</v>
      </c>
      <c r="AT40" s="194">
        <v>78</v>
      </c>
      <c r="AU40" s="122">
        <f t="shared" si="0"/>
        <v>386.33377142236822</v>
      </c>
      <c r="AV40" s="122">
        <f t="shared" si="1"/>
        <v>391.96162164594068</v>
      </c>
      <c r="AW40" s="122">
        <f t="shared" si="2"/>
        <v>352.79831594691188</v>
      </c>
      <c r="AX40" s="203">
        <f t="shared" si="3"/>
        <v>2318.0026285342092</v>
      </c>
      <c r="AY40" s="123">
        <f t="shared" si="4"/>
        <v>2351.7697298756439</v>
      </c>
      <c r="AZ40" s="209">
        <f t="shared" si="5"/>
        <v>2116.7898956814715</v>
      </c>
    </row>
    <row r="41" spans="3:54" ht="43.5" x14ac:dyDescent="0.35">
      <c r="D41" s="211">
        <f>E41/24</f>
        <v>10.5</v>
      </c>
      <c r="E41" s="212">
        <v>252</v>
      </c>
      <c r="F41" s="212">
        <v>244</v>
      </c>
      <c r="G41" s="213">
        <f>202.1-155.1</f>
        <v>47</v>
      </c>
      <c r="H41" s="213">
        <f>F41+G41</f>
        <v>291</v>
      </c>
      <c r="I41" s="213">
        <f>F41-G41</f>
        <v>197</v>
      </c>
      <c r="O41" s="124" t="s">
        <v>316</v>
      </c>
      <c r="P41" s="124" t="s">
        <v>317</v>
      </c>
      <c r="Q41" s="124" t="s">
        <v>318</v>
      </c>
      <c r="R41" s="124" t="s">
        <v>319</v>
      </c>
      <c r="S41" s="124" t="s">
        <v>370</v>
      </c>
      <c r="T41" s="124" t="s">
        <v>371</v>
      </c>
      <c r="AF41" s="121" t="s">
        <v>372</v>
      </c>
      <c r="AM41" s="122"/>
      <c r="AS41" s="111">
        <v>3.5</v>
      </c>
      <c r="AT41" s="194">
        <v>84</v>
      </c>
      <c r="AU41" s="122">
        <f t="shared" si="0"/>
        <v>380.45693552289197</v>
      </c>
      <c r="AV41" s="122">
        <f t="shared" si="1"/>
        <v>386.97387535829796</v>
      </c>
      <c r="AW41" s="122">
        <f t="shared" si="2"/>
        <v>343.46066252302165</v>
      </c>
      <c r="AX41" s="203">
        <f t="shared" si="3"/>
        <v>2282.741613137352</v>
      </c>
      <c r="AY41" s="123">
        <f t="shared" si="4"/>
        <v>2321.843252149788</v>
      </c>
      <c r="AZ41" s="209">
        <f t="shared" si="5"/>
        <v>2060.7639751381298</v>
      </c>
    </row>
    <row r="42" spans="3:54" ht="29" x14ac:dyDescent="0.35">
      <c r="O42" s="125">
        <f>P42/24</f>
        <v>1.4166666666666667</v>
      </c>
      <c r="P42" s="126">
        <v>34</v>
      </c>
      <c r="Q42" s="126">
        <v>403</v>
      </c>
      <c r="R42" s="122">
        <f>$S$40-$V$40*P42</f>
        <v>428.53842775532047</v>
      </c>
      <c r="S42">
        <f>(Q42-R42)^2</f>
        <v>652.21129221372291</v>
      </c>
      <c r="T42">
        <f>SUM(S42:S47)</f>
        <v>1647.2847871524132</v>
      </c>
      <c r="U42" s="376" t="s">
        <v>373</v>
      </c>
      <c r="V42" s="376"/>
      <c r="W42" s="376"/>
      <c r="AF42" s="215" t="s">
        <v>374</v>
      </c>
      <c r="AG42" s="215" t="s">
        <v>375</v>
      </c>
      <c r="AH42" s="215" t="s">
        <v>48</v>
      </c>
      <c r="AI42" s="216" t="s">
        <v>376</v>
      </c>
      <c r="AJ42" s="217" t="s">
        <v>308</v>
      </c>
      <c r="AS42" s="111">
        <v>3.75</v>
      </c>
      <c r="AT42" s="194">
        <v>90</v>
      </c>
      <c r="AU42" s="122">
        <f t="shared" si="0"/>
        <v>374.66949693409401</v>
      </c>
      <c r="AV42" s="122">
        <f t="shared" si="1"/>
        <v>381.98612907065524</v>
      </c>
      <c r="AW42" s="122">
        <f t="shared" si="2"/>
        <v>334.37015248821098</v>
      </c>
      <c r="AX42" s="203">
        <f t="shared" si="3"/>
        <v>2248.0169816045641</v>
      </c>
      <c r="AY42" s="123">
        <f t="shared" si="4"/>
        <v>2291.9167744239312</v>
      </c>
      <c r="AZ42" s="209">
        <f t="shared" si="5"/>
        <v>2006.2209149292657</v>
      </c>
    </row>
    <row r="43" spans="3:54" x14ac:dyDescent="0.35">
      <c r="O43" s="125">
        <f>P43/24</f>
        <v>4.416666666666667</v>
      </c>
      <c r="P43" s="126">
        <v>106</v>
      </c>
      <c r="Q43" s="126">
        <v>393.7</v>
      </c>
      <c r="R43" s="122">
        <f>$S$40-$V$40*P43</f>
        <v>368.68547230360809</v>
      </c>
      <c r="S43">
        <f>(Q43-R43)^2</f>
        <v>625.72659587355713</v>
      </c>
      <c r="U43" s="376"/>
      <c r="V43" s="376"/>
      <c r="W43" s="376"/>
      <c r="AF43" s="213" t="s">
        <v>377</v>
      </c>
      <c r="AG43" s="218" t="s">
        <v>378</v>
      </c>
      <c r="AH43" s="219" t="s">
        <v>310</v>
      </c>
      <c r="AI43" s="219">
        <v>403</v>
      </c>
      <c r="AJ43" s="220">
        <f>AG37/3/24</f>
        <v>427.51002414573344</v>
      </c>
      <c r="AS43" s="111">
        <v>4</v>
      </c>
      <c r="AT43" s="194">
        <v>96</v>
      </c>
      <c r="AU43" s="122">
        <f t="shared" si="0"/>
        <v>368.97009576107632</v>
      </c>
      <c r="AV43" s="122">
        <f t="shared" si="1"/>
        <v>376.99838278301257</v>
      </c>
      <c r="AW43" s="122">
        <f t="shared" si="2"/>
        <v>325.52024460005077</v>
      </c>
      <c r="AX43" s="203">
        <f t="shared" si="3"/>
        <v>2213.8205745664582</v>
      </c>
      <c r="AY43" s="123">
        <f t="shared" si="4"/>
        <v>2261.9902966980753</v>
      </c>
      <c r="AZ43" s="209">
        <f t="shared" si="5"/>
        <v>1953.1214676003046</v>
      </c>
    </row>
    <row r="44" spans="3:54" ht="29" x14ac:dyDescent="0.35">
      <c r="O44" s="125">
        <f>P44/24</f>
        <v>7.416666666666667</v>
      </c>
      <c r="P44" s="126">
        <v>178</v>
      </c>
      <c r="Q44" s="126">
        <v>324</v>
      </c>
      <c r="R44" s="122">
        <f>$S$40-$V$40*P44</f>
        <v>308.83251685189566</v>
      </c>
      <c r="S44">
        <f>(Q44-R44)^2</f>
        <v>230.05254504802909</v>
      </c>
      <c r="U44" s="376"/>
      <c r="V44" s="376"/>
      <c r="W44" s="376"/>
      <c r="AF44" s="213"/>
      <c r="AG44" s="218" t="s">
        <v>379</v>
      </c>
      <c r="AH44" s="219" t="s">
        <v>310</v>
      </c>
      <c r="AI44" s="219">
        <v>394</v>
      </c>
      <c r="AJ44" s="220">
        <f>(AG38-AG37)/3/24</f>
        <v>309.85057151918812</v>
      </c>
      <c r="AS44" s="111">
        <v>4.25</v>
      </c>
      <c r="AT44" s="194">
        <v>102</v>
      </c>
      <c r="AU44" s="122">
        <f t="shared" si="0"/>
        <v>363.35739279540348</v>
      </c>
      <c r="AV44" s="122">
        <f t="shared" si="1"/>
        <v>372.01063649536985</v>
      </c>
      <c r="AW44" s="122">
        <f t="shared" si="2"/>
        <v>316.90457074577807</v>
      </c>
      <c r="AX44" s="203">
        <f t="shared" si="3"/>
        <v>2180.1443567724209</v>
      </c>
      <c r="AY44" s="123">
        <f t="shared" si="4"/>
        <v>2232.063818972219</v>
      </c>
      <c r="AZ44" s="209">
        <f t="shared" si="5"/>
        <v>1901.4274244746684</v>
      </c>
    </row>
    <row r="45" spans="3:54" x14ac:dyDescent="0.35">
      <c r="O45" s="125">
        <f>P45/24</f>
        <v>13.416666666666666</v>
      </c>
      <c r="P45" s="126">
        <v>322</v>
      </c>
      <c r="Q45" s="126">
        <v>177.8</v>
      </c>
      <c r="R45" s="122">
        <f>$S$40-$V$40*P45</f>
        <v>189.1266059484708</v>
      </c>
      <c r="S45">
        <f>(Q45-R45)^2</f>
        <v>128.29200231193377</v>
      </c>
      <c r="AF45" s="213" t="s">
        <v>380</v>
      </c>
      <c r="AG45" s="218" t="s">
        <v>367</v>
      </c>
      <c r="AH45" s="219" t="s">
        <v>241</v>
      </c>
      <c r="AI45" s="219">
        <v>113</v>
      </c>
      <c r="AJ45" s="220">
        <f>-(AJ35*EXP(-AM35*30*24)-AJ35)/AM35/1000</f>
        <v>107.36667669190092</v>
      </c>
      <c r="AS45" s="111">
        <v>4.5</v>
      </c>
      <c r="AT45" s="194">
        <v>108</v>
      </c>
      <c r="AU45" s="122">
        <f t="shared" si="0"/>
        <v>357.83006920042436</v>
      </c>
      <c r="AV45" s="122">
        <f t="shared" si="1"/>
        <v>367.02289020772719</v>
      </c>
      <c r="AW45" s="122">
        <f t="shared" si="2"/>
        <v>308.51693136000478</v>
      </c>
      <c r="AX45" s="203">
        <f t="shared" si="3"/>
        <v>2146.9804152025463</v>
      </c>
      <c r="AY45" s="123">
        <f t="shared" si="4"/>
        <v>2202.1373412463631</v>
      </c>
      <c r="AZ45" s="209">
        <f t="shared" si="5"/>
        <v>1851.1015881600288</v>
      </c>
    </row>
    <row r="46" spans="3:54" x14ac:dyDescent="0.35">
      <c r="O46" s="125">
        <f>P46/24</f>
        <v>10.5</v>
      </c>
      <c r="P46" s="126">
        <v>252</v>
      </c>
      <c r="Q46" s="126">
        <v>244</v>
      </c>
      <c r="R46" s="122">
        <f>$S$40-$V$40*P46</f>
        <v>247.31697930430235</v>
      </c>
      <c r="S46">
        <f>(Q46-R46)^2</f>
        <v>11.002351705170105</v>
      </c>
      <c r="AS46" s="111">
        <v>4.75</v>
      </c>
      <c r="AT46" s="194">
        <v>114</v>
      </c>
      <c r="AU46" s="122">
        <f t="shared" si="0"/>
        <v>352.38682620138019</v>
      </c>
      <c r="AV46" s="122">
        <f t="shared" si="1"/>
        <v>362.03514392008447</v>
      </c>
      <c r="AW46" s="122">
        <f t="shared" si="2"/>
        <v>300.3512909637073</v>
      </c>
      <c r="AX46" s="203">
        <f t="shared" si="3"/>
        <v>2114.320957208281</v>
      </c>
      <c r="AY46" s="123">
        <f t="shared" si="4"/>
        <v>2172.2108635205068</v>
      </c>
      <c r="AZ46" s="209">
        <f t="shared" si="5"/>
        <v>1802.1077457822439</v>
      </c>
    </row>
    <row r="47" spans="3:54" x14ac:dyDescent="0.35">
      <c r="O47" s="125"/>
      <c r="P47" s="125"/>
      <c r="Q47" s="125"/>
      <c r="R47" s="122"/>
      <c r="AS47" s="111">
        <v>5</v>
      </c>
      <c r="AT47" s="194">
        <v>120</v>
      </c>
      <c r="AU47" s="122">
        <f t="shared" si="0"/>
        <v>347.02638478022709</v>
      </c>
      <c r="AV47" s="122">
        <f t="shared" si="1"/>
        <v>357.04739763244174</v>
      </c>
      <c r="AW47" s="122">
        <f t="shared" si="2"/>
        <v>292.40177382128661</v>
      </c>
      <c r="AX47" s="203">
        <f t="shared" si="3"/>
        <v>2082.1583086813625</v>
      </c>
      <c r="AY47" s="123">
        <f t="shared" si="4"/>
        <v>2142.2843857946505</v>
      </c>
      <c r="AZ47" s="209">
        <f t="shared" si="5"/>
        <v>1754.4106429277197</v>
      </c>
    </row>
    <row r="48" spans="3:54" x14ac:dyDescent="0.35">
      <c r="O48" s="121" t="s">
        <v>336</v>
      </c>
      <c r="AS48" s="111">
        <v>5.25</v>
      </c>
      <c r="AT48" s="194">
        <v>126</v>
      </c>
      <c r="AU48" s="122">
        <f t="shared" si="0"/>
        <v>341.74748537510033</v>
      </c>
      <c r="AV48" s="122">
        <f t="shared" si="1"/>
        <v>352.05965134479908</v>
      </c>
      <c r="AW48" s="122">
        <f t="shared" si="2"/>
        <v>284.6626597125765</v>
      </c>
      <c r="AX48" s="203">
        <f t="shared" si="3"/>
        <v>2050.4849122506021</v>
      </c>
      <c r="AY48" s="123">
        <f t="shared" si="4"/>
        <v>2112.3579080687946</v>
      </c>
      <c r="AZ48" s="209">
        <f t="shared" si="5"/>
        <v>1707.9759582754591</v>
      </c>
    </row>
    <row r="49" spans="15:52" x14ac:dyDescent="0.35">
      <c r="AS49" s="111">
        <v>5.5</v>
      </c>
      <c r="AT49" s="194">
        <v>132</v>
      </c>
      <c r="AU49" s="122">
        <f t="shared" si="0"/>
        <v>336.54888758435118</v>
      </c>
      <c r="AV49" s="122">
        <f t="shared" si="1"/>
        <v>347.07190505715636</v>
      </c>
      <c r="AW49" s="122">
        <f t="shared" si="2"/>
        <v>277.12837981675403</v>
      </c>
      <c r="AX49" s="203">
        <f t="shared" si="3"/>
        <v>2019.2933255061071</v>
      </c>
      <c r="AY49" s="123">
        <f t="shared" si="4"/>
        <v>2082.4314303429383</v>
      </c>
      <c r="AZ49" s="209">
        <f t="shared" si="5"/>
        <v>1662.7702789005243</v>
      </c>
    </row>
    <row r="50" spans="15:52" x14ac:dyDescent="0.35">
      <c r="O50" t="s">
        <v>381</v>
      </c>
      <c r="AS50" s="111">
        <v>5.75</v>
      </c>
      <c r="AT50" s="194">
        <v>138</v>
      </c>
      <c r="AU50" s="122">
        <f t="shared" si="0"/>
        <v>331.42936987508472</v>
      </c>
      <c r="AV50" s="122">
        <f t="shared" si="1"/>
        <v>342.08415876951364</v>
      </c>
      <c r="AW50" s="122">
        <f t="shared" si="2"/>
        <v>269.79351270519322</v>
      </c>
      <c r="AX50" s="203">
        <f t="shared" si="3"/>
        <v>1988.5762192505083</v>
      </c>
      <c r="AY50" s="123">
        <f t="shared" si="4"/>
        <v>2052.5049526170819</v>
      </c>
      <c r="AZ50" s="209">
        <f t="shared" si="5"/>
        <v>1618.7610762311592</v>
      </c>
    </row>
    <row r="51" spans="15:52" x14ac:dyDescent="0.35">
      <c r="O51" s="121"/>
      <c r="AS51" s="111">
        <v>6</v>
      </c>
      <c r="AT51" s="194">
        <v>144</v>
      </c>
      <c r="AU51" s="122">
        <f t="shared" si="0"/>
        <v>326.38772929613242</v>
      </c>
      <c r="AV51" s="122">
        <f t="shared" si="1"/>
        <v>337.09641248187097</v>
      </c>
      <c r="AW51" s="122">
        <f t="shared" si="2"/>
        <v>262.65278044037677</v>
      </c>
      <c r="AX51" s="203">
        <f t="shared" si="3"/>
        <v>1958.3263757767945</v>
      </c>
      <c r="AY51" s="123">
        <f t="shared" si="4"/>
        <v>2022.5784748912258</v>
      </c>
      <c r="AZ51" s="209">
        <f t="shared" si="5"/>
        <v>1575.9166826422606</v>
      </c>
    </row>
    <row r="52" spans="15:52" x14ac:dyDescent="0.35">
      <c r="O52" t="s">
        <v>382</v>
      </c>
      <c r="R52" t="s">
        <v>383</v>
      </c>
      <c r="T52" s="122">
        <f>S40/V40/24</f>
        <v>22.896228929939657</v>
      </c>
      <c r="U52" t="s">
        <v>266</v>
      </c>
      <c r="AS52" s="111">
        <v>6.25</v>
      </c>
      <c r="AT52" s="194">
        <v>150</v>
      </c>
      <c r="AU52" s="122">
        <f t="shared" si="0"/>
        <v>321.4227811953902</v>
      </c>
      <c r="AV52" s="122">
        <f t="shared" si="1"/>
        <v>332.10866619422825</v>
      </c>
      <c r="AW52" s="122">
        <f t="shared" si="2"/>
        <v>255.70104477806015</v>
      </c>
      <c r="AX52" s="203">
        <f t="shared" si="3"/>
        <v>1928.5366871723413</v>
      </c>
      <c r="AY52" s="123">
        <f t="shared" si="4"/>
        <v>1992.6519971653695</v>
      </c>
      <c r="AZ52" s="209">
        <f t="shared" si="5"/>
        <v>1534.206268668361</v>
      </c>
    </row>
    <row r="53" spans="15:52" x14ac:dyDescent="0.35">
      <c r="O53" t="s">
        <v>384</v>
      </c>
      <c r="AS53" s="111">
        <v>6.5</v>
      </c>
      <c r="AT53" s="194">
        <v>156</v>
      </c>
      <c r="AU53" s="122">
        <f t="shared" si="0"/>
        <v>316.53335894145675</v>
      </c>
      <c r="AV53" s="122">
        <f t="shared" si="1"/>
        <v>327.12091990658553</v>
      </c>
      <c r="AW53" s="122">
        <f t="shared" si="2"/>
        <v>248.93330346995415</v>
      </c>
      <c r="AX53" s="203">
        <f t="shared" si="3"/>
        <v>1899.2001536487405</v>
      </c>
      <c r="AY53" s="123">
        <f t="shared" si="4"/>
        <v>1962.7255194395132</v>
      </c>
      <c r="AZ53" s="209">
        <f t="shared" si="5"/>
        <v>1493.599820819725</v>
      </c>
    </row>
    <row r="54" spans="15:52" x14ac:dyDescent="0.35">
      <c r="O54" s="124"/>
      <c r="P54" s="124"/>
      <c r="Q54" s="124"/>
      <c r="AS54" s="111">
        <v>6.75</v>
      </c>
      <c r="AT54" s="194">
        <v>162</v>
      </c>
      <c r="AU54" s="122">
        <f t="shared" si="0"/>
        <v>311.71831364950572</v>
      </c>
      <c r="AV54" s="122">
        <f t="shared" si="1"/>
        <v>322.13317361894286</v>
      </c>
      <c r="AW54" s="122">
        <f t="shared" si="2"/>
        <v>242.34468666426534</v>
      </c>
      <c r="AX54" s="203">
        <f t="shared" si="3"/>
        <v>1870.3098818970343</v>
      </c>
      <c r="AY54" s="123">
        <f t="shared" si="4"/>
        <v>1932.7990417136571</v>
      </c>
      <c r="AZ54" s="209">
        <f t="shared" si="5"/>
        <v>1454.0681199855921</v>
      </c>
    </row>
    <row r="55" spans="15:52" x14ac:dyDescent="0.35">
      <c r="AS55" s="111">
        <v>7</v>
      </c>
      <c r="AT55" s="194">
        <v>168</v>
      </c>
      <c r="AU55" s="122">
        <f t="shared" si="0"/>
        <v>306.97651391132848</v>
      </c>
      <c r="AV55" s="122">
        <f t="shared" si="1"/>
        <v>317.14542733130014</v>
      </c>
      <c r="AW55" s="122">
        <f t="shared" si="2"/>
        <v>235.93045340150596</v>
      </c>
      <c r="AX55" s="203">
        <f t="shared" si="3"/>
        <v>1841.8590834679708</v>
      </c>
      <c r="AY55" s="123">
        <f t="shared" si="4"/>
        <v>1902.8725639878007</v>
      </c>
      <c r="AZ55" s="209">
        <f t="shared" si="5"/>
        <v>1415.5827204090358</v>
      </c>
    </row>
    <row r="56" spans="15:52" x14ac:dyDescent="0.35">
      <c r="AS56" s="111">
        <v>7.25</v>
      </c>
      <c r="AT56" s="194">
        <v>174</v>
      </c>
      <c r="AU56" s="122">
        <f t="shared" si="0"/>
        <v>302.30684552948293</v>
      </c>
      <c r="AV56" s="122">
        <f t="shared" si="1"/>
        <v>312.15768104365748</v>
      </c>
      <c r="AW56" s="122">
        <f t="shared" si="2"/>
        <v>229.68598820304948</v>
      </c>
      <c r="AX56" s="203">
        <f t="shared" si="3"/>
        <v>1813.8410731768977</v>
      </c>
      <c r="AY56" s="123">
        <f t="shared" si="4"/>
        <v>1872.9460862619449</v>
      </c>
      <c r="AZ56" s="209">
        <f t="shared" si="5"/>
        <v>1378.115929218297</v>
      </c>
    </row>
    <row r="57" spans="15:52" x14ac:dyDescent="0.35">
      <c r="O57" s="125"/>
      <c r="P57" s="126"/>
      <c r="Q57" s="126"/>
      <c r="R57" s="122"/>
      <c r="AS57" s="111">
        <v>7.5</v>
      </c>
      <c r="AT57" s="194">
        <v>180</v>
      </c>
      <c r="AU57" s="122">
        <f t="shared" si="0"/>
        <v>297.70821125548679</v>
      </c>
      <c r="AV57" s="122">
        <f t="shared" si="1"/>
        <v>307.16993475601475</v>
      </c>
      <c r="AW57" s="122">
        <f t="shared" si="2"/>
        <v>223.60679774997899</v>
      </c>
      <c r="AX57" s="203">
        <f t="shared" si="3"/>
        <v>1786.2492675329208</v>
      </c>
      <c r="AY57" s="123">
        <f t="shared" si="4"/>
        <v>1843.0196085360885</v>
      </c>
      <c r="AZ57" s="209">
        <f t="shared" si="5"/>
        <v>1341.6407864998739</v>
      </c>
    </row>
    <row r="58" spans="15:52" x14ac:dyDescent="0.35">
      <c r="P58" s="126"/>
      <c r="Q58" s="126"/>
      <c r="R58" s="122"/>
      <c r="AS58" s="111">
        <v>7.75</v>
      </c>
      <c r="AT58" s="194">
        <v>186</v>
      </c>
      <c r="AU58" s="122">
        <f t="shared" si="0"/>
        <v>293.17953053199307</v>
      </c>
      <c r="AV58" s="122">
        <f t="shared" si="1"/>
        <v>302.18218846837203</v>
      </c>
      <c r="AW58" s="122">
        <f t="shared" si="2"/>
        <v>217.68850764983742</v>
      </c>
      <c r="AX58" s="203">
        <f t="shared" si="3"/>
        <v>1759.0771831919583</v>
      </c>
      <c r="AY58" s="123">
        <f t="shared" si="4"/>
        <v>1813.0931308102322</v>
      </c>
      <c r="AZ58" s="209">
        <f t="shared" si="5"/>
        <v>1306.1310458990245</v>
      </c>
    </row>
    <row r="59" spans="15:52" x14ac:dyDescent="0.35">
      <c r="O59" s="125"/>
      <c r="P59" s="126"/>
      <c r="Q59" s="126"/>
      <c r="R59" s="122"/>
      <c r="AS59" s="111">
        <v>8</v>
      </c>
      <c r="AT59" s="194">
        <v>192</v>
      </c>
      <c r="AU59" s="122">
        <f t="shared" si="0"/>
        <v>288.71973923888771</v>
      </c>
      <c r="AV59" s="122">
        <f t="shared" si="1"/>
        <v>297.19444218072931</v>
      </c>
      <c r="AW59" s="122">
        <f t="shared" si="2"/>
        <v>211.92685928895372</v>
      </c>
      <c r="AX59" s="203">
        <f t="shared" si="3"/>
        <v>1732.3184354333262</v>
      </c>
      <c r="AY59" s="123">
        <f t="shared" si="4"/>
        <v>1783.1666530843759</v>
      </c>
      <c r="AZ59" s="209">
        <f t="shared" si="5"/>
        <v>1271.5611557337224</v>
      </c>
    </row>
    <row r="60" spans="15:52" x14ac:dyDescent="0.35">
      <c r="O60" t="s">
        <v>385</v>
      </c>
      <c r="Q60" s="122">
        <f>S40*22.9*24-V40*(22.9*24)^2/2</f>
        <v>125508.60345882855</v>
      </c>
      <c r="R60" t="s">
        <v>346</v>
      </c>
      <c r="S60" t="s">
        <v>351</v>
      </c>
      <c r="AS60" s="111">
        <v>8.25</v>
      </c>
      <c r="AT60" s="194">
        <v>198</v>
      </c>
      <c r="AU60" s="122">
        <f t="shared" ref="AU60:AU91" si="6">$AS$16*EXP(-$AS$17*AT60)</f>
        <v>284.3277894432498</v>
      </c>
      <c r="AV60" s="122">
        <f t="shared" ref="AV60:AV91" si="7">$AW$16-$AW$17*AT60</f>
        <v>292.20669589308665</v>
      </c>
      <c r="AW60" s="122">
        <f t="shared" ref="AW60:AW91" si="8">$BA$16*EXP(-$BA$17*AT60)</f>
        <v>206.31770676807952</v>
      </c>
      <c r="AX60" s="203">
        <f t="shared" ref="AX60:AX91" si="9">AU60*6</f>
        <v>1705.9667366594988</v>
      </c>
      <c r="AY60" s="123">
        <f t="shared" ref="AY60:AY91" si="10">AV60*6</f>
        <v>1753.24017535852</v>
      </c>
      <c r="AZ60" s="209">
        <f t="shared" ref="AZ60:AZ91" si="11">AW60*6</f>
        <v>1237.9062406084772</v>
      </c>
    </row>
    <row r="61" spans="15:52" x14ac:dyDescent="0.35">
      <c r="Q61" s="122">
        <f>Q60/1000</f>
        <v>125.50860345882856</v>
      </c>
      <c r="R61" t="s">
        <v>241</v>
      </c>
      <c r="S61" t="s">
        <v>352</v>
      </c>
      <c r="AS61" s="111">
        <v>8.5</v>
      </c>
      <c r="AT61" s="194">
        <v>204</v>
      </c>
      <c r="AU61" s="122">
        <f t="shared" si="6"/>
        <v>280.00264915311448</v>
      </c>
      <c r="AV61" s="122">
        <f t="shared" si="7"/>
        <v>287.21894960544398</v>
      </c>
      <c r="AW61" s="122">
        <f t="shared" si="8"/>
        <v>200.85701391913167</v>
      </c>
      <c r="AX61" s="203">
        <f t="shared" si="9"/>
        <v>1680.0158949186869</v>
      </c>
      <c r="AY61" s="123">
        <f t="shared" si="10"/>
        <v>1723.3136976326639</v>
      </c>
      <c r="AZ61" s="209">
        <f t="shared" si="11"/>
        <v>1205.1420835147901</v>
      </c>
    </row>
    <row r="62" spans="15:52" x14ac:dyDescent="0.35">
      <c r="AS62" s="111">
        <v>8.75</v>
      </c>
      <c r="AT62" s="194">
        <v>210</v>
      </c>
      <c r="AU62" s="122">
        <f t="shared" si="6"/>
        <v>275.74330207498269</v>
      </c>
      <c r="AV62" s="122">
        <f t="shared" si="7"/>
        <v>282.23120331780126</v>
      </c>
      <c r="AW62" s="122">
        <f t="shared" si="8"/>
        <v>195.54085140089401</v>
      </c>
      <c r="AX62" s="203">
        <f t="shared" si="9"/>
        <v>1654.4598124498962</v>
      </c>
      <c r="AY62" s="123">
        <f t="shared" si="10"/>
        <v>1693.3872199068076</v>
      </c>
      <c r="AZ62" s="209">
        <f t="shared" si="11"/>
        <v>1173.2451084053641</v>
      </c>
    </row>
    <row r="63" spans="15:52" x14ac:dyDescent="0.35">
      <c r="O63" s="34" t="s">
        <v>386</v>
      </c>
      <c r="AS63" s="111">
        <v>9</v>
      </c>
      <c r="AT63" s="194">
        <v>216</v>
      </c>
      <c r="AU63" s="122">
        <f t="shared" si="6"/>
        <v>271.54874737501905</v>
      </c>
      <c r="AV63" s="122">
        <f t="shared" si="7"/>
        <v>277.24345703015854</v>
      </c>
      <c r="AW63" s="122">
        <f t="shared" si="8"/>
        <v>190.36539387158786</v>
      </c>
      <c r="AX63" s="203">
        <f t="shared" si="9"/>
        <v>1629.2924842501143</v>
      </c>
      <c r="AY63" s="123">
        <f t="shared" si="10"/>
        <v>1663.4607421809512</v>
      </c>
      <c r="AZ63" s="209">
        <f t="shared" si="11"/>
        <v>1142.192363229527</v>
      </c>
    </row>
    <row r="64" spans="15:52" x14ac:dyDescent="0.35">
      <c r="O64" t="s">
        <v>387</v>
      </c>
      <c r="AS64" s="111">
        <v>9.25</v>
      </c>
      <c r="AT64" s="194">
        <v>222</v>
      </c>
      <c r="AU64" s="122">
        <f t="shared" si="6"/>
        <v>267.41799944388197</v>
      </c>
      <c r="AV64" s="122">
        <f t="shared" si="7"/>
        <v>272.25571074251582</v>
      </c>
      <c r="AW64" s="122">
        <f t="shared" si="8"/>
        <v>185.32691723627781</v>
      </c>
      <c r="AX64" s="203">
        <f t="shared" si="9"/>
        <v>1604.5079966632918</v>
      </c>
      <c r="AY64" s="123">
        <f t="shared" si="10"/>
        <v>1633.5342644550949</v>
      </c>
      <c r="AZ64" s="209">
        <f t="shared" si="11"/>
        <v>1111.9615034176668</v>
      </c>
    </row>
    <row r="65" spans="15:52" x14ac:dyDescent="0.35">
      <c r="AS65" s="111">
        <v>9.5</v>
      </c>
      <c r="AT65" s="194">
        <v>228</v>
      </c>
      <c r="AU65" s="122">
        <f t="shared" si="6"/>
        <v>263.35008766513204</v>
      </c>
      <c r="AV65" s="122">
        <f t="shared" si="7"/>
        <v>267.26796445487315</v>
      </c>
      <c r="AW65" s="122">
        <f t="shared" si="8"/>
        <v>180.42179596713109</v>
      </c>
      <c r="AX65" s="203">
        <f t="shared" si="9"/>
        <v>1580.1005259907922</v>
      </c>
      <c r="AY65" s="123">
        <f t="shared" si="10"/>
        <v>1603.6077867292388</v>
      </c>
      <c r="AZ65" s="209">
        <f t="shared" si="11"/>
        <v>1082.5307758027866</v>
      </c>
    </row>
    <row r="66" spans="15:52" x14ac:dyDescent="0.35">
      <c r="O66" s="139" t="s">
        <v>354</v>
      </c>
      <c r="AS66" s="111">
        <v>9.75</v>
      </c>
      <c r="AT66" s="194">
        <v>234</v>
      </c>
      <c r="AU66" s="122">
        <f t="shared" si="6"/>
        <v>259.34405618716261</v>
      </c>
      <c r="AV66" s="122">
        <f t="shared" si="7"/>
        <v>262.28021816723043</v>
      </c>
      <c r="AW66" s="122">
        <f t="shared" si="8"/>
        <v>175.64650049460275</v>
      </c>
      <c r="AX66" s="203">
        <f t="shared" si="9"/>
        <v>1556.0643371229758</v>
      </c>
      <c r="AY66" s="123">
        <f t="shared" si="10"/>
        <v>1573.6813090033825</v>
      </c>
      <c r="AZ66" s="209">
        <f t="shared" si="11"/>
        <v>1053.8790029676165</v>
      </c>
    </row>
    <row r="67" spans="15:52" x14ac:dyDescent="0.35">
      <c r="AS67" s="111">
        <v>10</v>
      </c>
      <c r="AT67" s="194">
        <v>240</v>
      </c>
      <c r="AU67" s="122">
        <f t="shared" si="6"/>
        <v>255.39896369859983</v>
      </c>
      <c r="AV67" s="122">
        <f t="shared" si="7"/>
        <v>257.29247187958777</v>
      </c>
      <c r="AW67" s="122">
        <f t="shared" si="8"/>
        <v>170.99759466766969</v>
      </c>
      <c r="AX67" s="203">
        <f t="shared" si="9"/>
        <v>1532.393782191599</v>
      </c>
      <c r="AY67" s="123">
        <f t="shared" si="10"/>
        <v>1543.7548312775266</v>
      </c>
      <c r="AZ67" s="209">
        <f t="shared" si="11"/>
        <v>1025.9855680060182</v>
      </c>
    </row>
    <row r="68" spans="15:52" x14ac:dyDescent="0.35">
      <c r="AS68" s="111">
        <v>10.25</v>
      </c>
      <c r="AT68" s="194">
        <v>246</v>
      </c>
      <c r="AU68" s="122">
        <f t="shared" si="6"/>
        <v>251.51388320711973</v>
      </c>
      <c r="AV68" s="122">
        <f t="shared" si="7"/>
        <v>252.30472559194504</v>
      </c>
      <c r="AW68" s="122">
        <f t="shared" si="8"/>
        <v>166.47173328128537</v>
      </c>
      <c r="AX68" s="203">
        <f t="shared" si="9"/>
        <v>1509.0832992427183</v>
      </c>
      <c r="AY68" s="123">
        <f t="shared" si="10"/>
        <v>1513.8283535516703</v>
      </c>
      <c r="AZ68" s="209">
        <f t="shared" si="11"/>
        <v>998.8303996877122</v>
      </c>
    </row>
    <row r="69" spans="15:52" x14ac:dyDescent="0.35">
      <c r="AS69" s="111">
        <v>10.5</v>
      </c>
      <c r="AT69" s="194">
        <v>252</v>
      </c>
      <c r="AU69" s="122">
        <f t="shared" si="6"/>
        <v>247.68790182162934</v>
      </c>
      <c r="AV69" s="122">
        <f t="shared" si="7"/>
        <v>247.31697930430235</v>
      </c>
      <c r="AW69" s="122">
        <f t="shared" si="8"/>
        <v>162.06565966927624</v>
      </c>
      <c r="AX69" s="203">
        <f t="shared" si="9"/>
        <v>1486.127410929776</v>
      </c>
      <c r="AY69" s="123">
        <f t="shared" si="10"/>
        <v>1483.9018758258142</v>
      </c>
      <c r="AZ69" s="209">
        <f t="shared" si="11"/>
        <v>972.39395801565752</v>
      </c>
    </row>
    <row r="70" spans="15:52" x14ac:dyDescent="0.35">
      <c r="AS70" s="111">
        <v>10.75</v>
      </c>
      <c r="AT70" s="194">
        <v>258</v>
      </c>
      <c r="AU70" s="122">
        <f t="shared" si="6"/>
        <v>243.92012053776145</v>
      </c>
      <c r="AV70" s="122">
        <f t="shared" si="7"/>
        <v>242.32923301665963</v>
      </c>
      <c r="AW70" s="122">
        <f t="shared" si="8"/>
        <v>157.77620336094861</v>
      </c>
      <c r="AX70" s="203">
        <f t="shared" si="9"/>
        <v>1463.5207232265686</v>
      </c>
      <c r="AY70" s="123">
        <f t="shared" si="10"/>
        <v>1453.9753980999578</v>
      </c>
      <c r="AZ70" s="209">
        <f t="shared" si="11"/>
        <v>946.65722016569168</v>
      </c>
    </row>
    <row r="71" spans="15:52" x14ac:dyDescent="0.35">
      <c r="AS71" s="111">
        <v>11</v>
      </c>
      <c r="AT71" s="194">
        <v>264</v>
      </c>
      <c r="AU71" s="122">
        <f t="shared" si="6"/>
        <v>240.20965402663234</v>
      </c>
      <c r="AV71" s="122">
        <f t="shared" si="7"/>
        <v>237.34148672901694</v>
      </c>
      <c r="AW71" s="122">
        <f t="shared" si="8"/>
        <v>153.60027779971816</v>
      </c>
      <c r="AX71" s="203">
        <f t="shared" si="9"/>
        <v>1441.2579241597941</v>
      </c>
      <c r="AY71" s="123">
        <f t="shared" si="10"/>
        <v>1424.0489203741017</v>
      </c>
      <c r="AZ71" s="209">
        <f t="shared" si="11"/>
        <v>921.601666798309</v>
      </c>
    </row>
    <row r="72" spans="15:52" x14ac:dyDescent="0.35">
      <c r="AS72" s="111">
        <v>11.25</v>
      </c>
      <c r="AT72" s="194">
        <v>270</v>
      </c>
      <c r="AU72" s="122">
        <f t="shared" si="6"/>
        <v>236.55563042681317</v>
      </c>
      <c r="AV72" s="122">
        <f t="shared" si="7"/>
        <v>232.35374044137424</v>
      </c>
      <c r="AW72" s="122">
        <f t="shared" si="8"/>
        <v>149.53487812212208</v>
      </c>
      <c r="AX72" s="203">
        <f t="shared" si="9"/>
        <v>1419.3337825608789</v>
      </c>
      <c r="AY72" s="123">
        <f t="shared" si="10"/>
        <v>1394.1224426482454</v>
      </c>
      <c r="AZ72" s="209">
        <f t="shared" si="11"/>
        <v>897.20926873273243</v>
      </c>
    </row>
    <row r="73" spans="15:52" x14ac:dyDescent="0.35">
      <c r="AS73" s="111">
        <v>11.5</v>
      </c>
      <c r="AT73" s="194">
        <v>276</v>
      </c>
      <c r="AU73" s="122">
        <f t="shared" si="6"/>
        <v>232.95719113946527</v>
      </c>
      <c r="AV73" s="122">
        <f t="shared" si="7"/>
        <v>227.36599415373152</v>
      </c>
      <c r="AW73" s="122">
        <f t="shared" si="8"/>
        <v>145.57707899561444</v>
      </c>
      <c r="AX73" s="203">
        <f t="shared" si="9"/>
        <v>1397.7431468367915</v>
      </c>
      <c r="AY73" s="123">
        <f t="shared" si="10"/>
        <v>1364.1959649223891</v>
      </c>
      <c r="AZ73" s="209">
        <f t="shared" si="11"/>
        <v>873.46247397368666</v>
      </c>
    </row>
    <row r="74" spans="15:52" x14ac:dyDescent="0.35">
      <c r="AS74" s="111">
        <v>11.75</v>
      </c>
      <c r="AT74" s="194">
        <v>282</v>
      </c>
      <c r="AU74" s="122">
        <f t="shared" si="6"/>
        <v>229.41349062659236</v>
      </c>
      <c r="AV74" s="122">
        <f t="shared" si="7"/>
        <v>222.37824786608883</v>
      </c>
      <c r="AW74" s="122">
        <f t="shared" si="8"/>
        <v>141.72403251359017</v>
      </c>
      <c r="AX74" s="203">
        <f t="shared" si="9"/>
        <v>1376.4809437595541</v>
      </c>
      <c r="AY74" s="123">
        <f t="shared" si="10"/>
        <v>1334.269487196533</v>
      </c>
      <c r="AZ74" s="209">
        <f t="shared" si="11"/>
        <v>850.3441950815411</v>
      </c>
    </row>
    <row r="75" spans="15:52" x14ac:dyDescent="0.35">
      <c r="AS75" s="111">
        <v>12</v>
      </c>
      <c r="AT75" s="194">
        <v>288</v>
      </c>
      <c r="AU75" s="122">
        <f t="shared" si="6"/>
        <v>225.92369621236153</v>
      </c>
      <c r="AV75" s="122">
        <f t="shared" si="7"/>
        <v>217.39050157844613</v>
      </c>
      <c r="AW75" s="122">
        <f t="shared" si="8"/>
        <v>137.97296614612151</v>
      </c>
      <c r="AX75" s="203">
        <f t="shared" si="9"/>
        <v>1355.5421772741693</v>
      </c>
      <c r="AY75" s="123">
        <f t="shared" si="10"/>
        <v>1304.3430094706769</v>
      </c>
      <c r="AZ75" s="209">
        <f t="shared" si="11"/>
        <v>827.83779687672904</v>
      </c>
    </row>
    <row r="76" spans="15:52" x14ac:dyDescent="0.35">
      <c r="AS76" s="111">
        <v>12.25</v>
      </c>
      <c r="AT76" s="194">
        <v>294</v>
      </c>
      <c r="AU76" s="122">
        <f t="shared" si="6"/>
        <v>222.48698788744625</v>
      </c>
      <c r="AV76" s="122">
        <f t="shared" si="7"/>
        <v>212.40275529080344</v>
      </c>
      <c r="AW76" s="122">
        <f t="shared" si="8"/>
        <v>134.32118074493357</v>
      </c>
      <c r="AX76" s="203">
        <f t="shared" si="9"/>
        <v>1334.9219273246774</v>
      </c>
      <c r="AY76" s="123">
        <f t="shared" si="10"/>
        <v>1274.4165317448205</v>
      </c>
      <c r="AZ76" s="209">
        <f t="shared" si="11"/>
        <v>805.92708446960137</v>
      </c>
    </row>
    <row r="77" spans="15:52" x14ac:dyDescent="0.35">
      <c r="AS77" s="111">
        <v>12.5</v>
      </c>
      <c r="AT77" s="194">
        <v>300</v>
      </c>
      <c r="AU77" s="122">
        <f t="shared" si="6"/>
        <v>219.10255811634602</v>
      </c>
      <c r="AV77" s="122">
        <f t="shared" si="7"/>
        <v>207.41500900316072</v>
      </c>
      <c r="AW77" s="122">
        <f t="shared" si="8"/>
        <v>130.76604860118306</v>
      </c>
      <c r="AX77" s="203">
        <f t="shared" si="9"/>
        <v>1314.6153486980761</v>
      </c>
      <c r="AY77" s="123">
        <f t="shared" si="10"/>
        <v>1244.4900540189642</v>
      </c>
      <c r="AZ77" s="209">
        <f t="shared" si="11"/>
        <v>784.59629160709835</v>
      </c>
    </row>
    <row r="78" spans="15:52" x14ac:dyDescent="0.35">
      <c r="AS78" s="111">
        <v>12.75</v>
      </c>
      <c r="AT78" s="194">
        <v>306</v>
      </c>
      <c r="AU78" s="122">
        <f t="shared" si="6"/>
        <v>215.76961164763699</v>
      </c>
      <c r="AV78" s="122">
        <f t="shared" si="7"/>
        <v>202.42726271551803</v>
      </c>
      <c r="AW78" s="122">
        <f t="shared" si="8"/>
        <v>127.30501155464236</v>
      </c>
      <c r="AX78" s="203">
        <f t="shared" si="9"/>
        <v>1294.6176698858219</v>
      </c>
      <c r="AY78" s="123">
        <f t="shared" si="10"/>
        <v>1214.5635762931081</v>
      </c>
      <c r="AZ78" s="209">
        <f t="shared" si="11"/>
        <v>763.83006932785418</v>
      </c>
    </row>
    <row r="79" spans="15:52" x14ac:dyDescent="0.35">
      <c r="AS79" s="111">
        <v>13</v>
      </c>
      <c r="AT79" s="194">
        <v>312</v>
      </c>
      <c r="AU79" s="122">
        <f t="shared" si="6"/>
        <v>212.48736532710871</v>
      </c>
      <c r="AV79" s="122">
        <f t="shared" si="7"/>
        <v>197.43951642787533</v>
      </c>
      <c r="AW79" s="122">
        <f t="shared" si="8"/>
        <v>123.93557915292857</v>
      </c>
      <c r="AX79" s="203">
        <f t="shared" si="9"/>
        <v>1274.9241919626522</v>
      </c>
      <c r="AY79" s="123">
        <f t="shared" si="10"/>
        <v>1184.637098567252</v>
      </c>
      <c r="AZ79" s="209">
        <f t="shared" si="11"/>
        <v>743.61347491757147</v>
      </c>
    </row>
    <row r="80" spans="15:52" x14ac:dyDescent="0.35">
      <c r="AS80" s="111">
        <v>13.25</v>
      </c>
      <c r="AT80" s="194">
        <v>318</v>
      </c>
      <c r="AU80" s="122">
        <f t="shared" si="6"/>
        <v>209.25504791374374</v>
      </c>
      <c r="AV80" s="122">
        <f t="shared" si="7"/>
        <v>192.45177014023261</v>
      </c>
      <c r="AW80" s="122">
        <f t="shared" si="8"/>
        <v>120.65532685945303</v>
      </c>
      <c r="AX80" s="203">
        <f t="shared" si="9"/>
        <v>1255.5302874824624</v>
      </c>
      <c r="AY80" s="123">
        <f t="shared" si="10"/>
        <v>1154.7106208413957</v>
      </c>
      <c r="AZ80" s="209">
        <f t="shared" si="11"/>
        <v>723.93196115671822</v>
      </c>
    </row>
    <row r="81" spans="45:52" x14ac:dyDescent="0.35">
      <c r="AS81" s="111">
        <v>13.5</v>
      </c>
      <c r="AT81" s="194">
        <v>324</v>
      </c>
      <c r="AU81" s="122">
        <f t="shared" si="6"/>
        <v>206.07189989849644</v>
      </c>
      <c r="AV81" s="122">
        <f t="shared" si="7"/>
        <v>187.46402385258995</v>
      </c>
      <c r="AW81" s="122">
        <f t="shared" si="8"/>
        <v>117.4618943088019</v>
      </c>
      <c r="AX81" s="203">
        <f t="shared" si="9"/>
        <v>1236.4313993909786</v>
      </c>
      <c r="AY81" s="123">
        <f t="shared" si="10"/>
        <v>1124.7841431155398</v>
      </c>
      <c r="AZ81" s="209">
        <f t="shared" si="11"/>
        <v>704.77136585281141</v>
      </c>
    </row>
    <row r="82" spans="45:52" x14ac:dyDescent="0.35">
      <c r="AS82" s="111">
        <v>13.75</v>
      </c>
      <c r="AT82" s="194">
        <v>330</v>
      </c>
      <c r="AU82" s="122">
        <f t="shared" si="6"/>
        <v>202.93717332582838</v>
      </c>
      <c r="AV82" s="122">
        <f t="shared" si="7"/>
        <v>182.47627756494722</v>
      </c>
      <c r="AW82" s="122">
        <f t="shared" si="8"/>
        <v>114.35298360829202</v>
      </c>
      <c r="AX82" s="203">
        <f t="shared" si="9"/>
        <v>1217.6230399549704</v>
      </c>
      <c r="AY82" s="123">
        <f t="shared" si="10"/>
        <v>1094.8576653896835</v>
      </c>
      <c r="AZ82" s="209">
        <f t="shared" si="11"/>
        <v>686.11790164975218</v>
      </c>
    </row>
    <row r="83" spans="45:52" x14ac:dyDescent="0.35">
      <c r="AS83" s="111">
        <v>14</v>
      </c>
      <c r="AT83" s="194">
        <v>336</v>
      </c>
      <c r="AU83" s="122">
        <f t="shared" si="6"/>
        <v>199.85013161795865</v>
      </c>
      <c r="AV83" s="122">
        <f t="shared" si="7"/>
        <v>177.4885312773045</v>
      </c>
      <c r="AW83" s="122">
        <f t="shared" si="8"/>
        <v>111.32635768448034</v>
      </c>
      <c r="AX83" s="203">
        <f t="shared" si="9"/>
        <v>1199.100789707752</v>
      </c>
      <c r="AY83" s="123">
        <f t="shared" si="10"/>
        <v>1064.9311876638271</v>
      </c>
      <c r="AZ83" s="209">
        <f t="shared" si="11"/>
        <v>667.95814610688205</v>
      </c>
    </row>
    <row r="84" spans="45:52" x14ac:dyDescent="0.35">
      <c r="AS84" s="111">
        <v>14.25</v>
      </c>
      <c r="AT84" s="194">
        <v>342</v>
      </c>
      <c r="AU84" s="122">
        <f t="shared" si="6"/>
        <v>196.81004940178747</v>
      </c>
      <c r="AV84" s="122">
        <f t="shared" si="7"/>
        <v>172.50078498966184</v>
      </c>
      <c r="AW84" s="122">
        <f t="shared" si="8"/>
        <v>108.37983867343682</v>
      </c>
      <c r="AX84" s="203">
        <f t="shared" si="9"/>
        <v>1180.8602964107249</v>
      </c>
      <c r="AY84" s="123">
        <f t="shared" si="10"/>
        <v>1035.004709937971</v>
      </c>
      <c r="AZ84" s="209">
        <f t="shared" si="11"/>
        <v>650.2790320406209</v>
      </c>
    </row>
    <row r="85" spans="45:52" x14ac:dyDescent="0.35">
      <c r="AS85" s="111">
        <v>14.5</v>
      </c>
      <c r="AT85" s="194">
        <v>348</v>
      </c>
      <c r="AU85" s="122">
        <f t="shared" si="6"/>
        <v>193.81621233845291</v>
      </c>
      <c r="AV85" s="122">
        <f t="shared" si="7"/>
        <v>167.51303870201912</v>
      </c>
      <c r="AW85" s="122">
        <f t="shared" si="8"/>
        <v>105.51130635362276</v>
      </c>
      <c r="AX85" s="203">
        <f t="shared" si="9"/>
        <v>1162.8972740307174</v>
      </c>
      <c r="AY85" s="123">
        <f t="shared" si="10"/>
        <v>1005.0782322121147</v>
      </c>
      <c r="AZ85" s="209">
        <f t="shared" si="11"/>
        <v>633.06783812173649</v>
      </c>
    </row>
    <row r="86" spans="45:52" x14ac:dyDescent="0.35">
      <c r="AS86" s="111">
        <v>14.75</v>
      </c>
      <c r="AT86" s="194">
        <v>354</v>
      </c>
      <c r="AU86" s="122">
        <f t="shared" si="6"/>
        <v>190.86791695547981</v>
      </c>
      <c r="AV86" s="122">
        <f t="shared" si="7"/>
        <v>162.52529241437639</v>
      </c>
      <c r="AW86" s="122">
        <f t="shared" si="8"/>
        <v>102.71869662024669</v>
      </c>
      <c r="AX86" s="203">
        <f t="shared" si="9"/>
        <v>1145.2075017328789</v>
      </c>
      <c r="AY86" s="123">
        <f t="shared" si="10"/>
        <v>975.15175448625837</v>
      </c>
      <c r="AZ86" s="209">
        <f t="shared" si="11"/>
        <v>616.31217972148011</v>
      </c>
    </row>
    <row r="87" spans="45:52" x14ac:dyDescent="0.35">
      <c r="AS87" s="111">
        <v>15</v>
      </c>
      <c r="AT87" s="194">
        <v>360</v>
      </c>
      <c r="AU87" s="122">
        <f t="shared" si="6"/>
        <v>187.96447048148289</v>
      </c>
      <c r="AV87" s="122">
        <f t="shared" si="7"/>
        <v>157.53754612673373</v>
      </c>
      <c r="AW87" s="122">
        <f t="shared" si="8"/>
        <v>100</v>
      </c>
      <c r="AX87" s="203">
        <f t="shared" si="9"/>
        <v>1127.7868228888974</v>
      </c>
      <c r="AY87" s="123">
        <f t="shared" si="10"/>
        <v>945.22527676040238</v>
      </c>
      <c r="AZ87" s="209">
        <f t="shared" si="11"/>
        <v>600</v>
      </c>
    </row>
    <row r="88" spans="45:52" x14ac:dyDescent="0.35">
      <c r="AS88" s="111">
        <v>15.25</v>
      </c>
      <c r="AT88" s="194">
        <v>366</v>
      </c>
      <c r="AU88" s="122">
        <f t="shared" si="6"/>
        <v>185.10519068338326</v>
      </c>
      <c r="AV88" s="122">
        <f t="shared" si="7"/>
        <v>152.54979983909101</v>
      </c>
      <c r="AW88" s="122">
        <f t="shared" si="8"/>
        <v>97.353260205103894</v>
      </c>
      <c r="AX88" s="203">
        <f t="shared" si="9"/>
        <v>1110.6311441002995</v>
      </c>
      <c r="AY88" s="123">
        <f t="shared" si="10"/>
        <v>915.29879903454605</v>
      </c>
      <c r="AZ88" s="209">
        <f t="shared" si="11"/>
        <v>584.11956123062339</v>
      </c>
    </row>
    <row r="89" spans="45:52" x14ac:dyDescent="0.35">
      <c r="AS89" s="111">
        <v>15.5</v>
      </c>
      <c r="AT89" s="194">
        <v>372</v>
      </c>
      <c r="AU89" s="122">
        <f t="shared" si="6"/>
        <v>182.289405706102</v>
      </c>
      <c r="AV89" s="122">
        <f t="shared" si="7"/>
        <v>147.56205355144834</v>
      </c>
      <c r="AW89" s="122">
        <f t="shared" si="8"/>
        <v>94.77657272562665</v>
      </c>
      <c r="AX89" s="203">
        <f t="shared" si="9"/>
        <v>1093.736434236612</v>
      </c>
      <c r="AY89" s="123">
        <f t="shared" si="10"/>
        <v>885.37232130869006</v>
      </c>
      <c r="AZ89" s="209">
        <f t="shared" si="11"/>
        <v>568.65943635375993</v>
      </c>
    </row>
    <row r="90" spans="45:52" x14ac:dyDescent="0.35">
      <c r="AS90" s="111">
        <v>15.75</v>
      </c>
      <c r="AT90" s="194">
        <v>378</v>
      </c>
      <c r="AU90" s="122">
        <f t="shared" si="6"/>
        <v>179.51645391469208</v>
      </c>
      <c r="AV90" s="122">
        <f t="shared" si="7"/>
        <v>142.57430726380562</v>
      </c>
      <c r="AW90" s="122">
        <f t="shared" si="8"/>
        <v>92.268083459058843</v>
      </c>
      <c r="AX90" s="203">
        <f t="shared" si="9"/>
        <v>1077.0987234881525</v>
      </c>
      <c r="AY90" s="123">
        <f t="shared" si="10"/>
        <v>855.44584358283373</v>
      </c>
      <c r="AZ90" s="209">
        <f t="shared" si="11"/>
        <v>553.60850075435303</v>
      </c>
    </row>
    <row r="91" spans="45:52" x14ac:dyDescent="0.35">
      <c r="AS91" s="111">
        <v>16</v>
      </c>
      <c r="AT91" s="194">
        <v>384</v>
      </c>
      <c r="AU91" s="122">
        <f t="shared" si="6"/>
        <v>176.78568373887134</v>
      </c>
      <c r="AV91" s="122">
        <f t="shared" si="7"/>
        <v>137.5865609761629</v>
      </c>
      <c r="AW91" s="122">
        <f t="shared" si="8"/>
        <v>89.825987376159972</v>
      </c>
      <c r="AX91" s="203">
        <f t="shared" si="9"/>
        <v>1060.7141024332282</v>
      </c>
      <c r="AY91" s="123">
        <f t="shared" si="10"/>
        <v>825.5193658569774</v>
      </c>
      <c r="AZ91" s="209">
        <f t="shared" si="11"/>
        <v>538.95592425695986</v>
      </c>
    </row>
    <row r="92" spans="45:52" x14ac:dyDescent="0.35">
      <c r="AS92" s="111">
        <v>16.25</v>
      </c>
      <c r="AT92" s="194">
        <v>390</v>
      </c>
      <c r="AU92" s="122">
        <f t="shared" ref="AU92:AU123" si="12">$AS$16*EXP(-$AS$17*AT92)</f>
        <v>174.09645351992108</v>
      </c>
      <c r="AV92" s="122">
        <f t="shared" ref="AV92:AV123" si="13">$AW$16-$AW$17*AT92</f>
        <v>132.59881468852024</v>
      </c>
      <c r="AW92" s="122">
        <f t="shared" ref="AW92:AW123" si="14">$BA$16*EXP(-$BA$17*AT92)</f>
        <v>87.44852722211678</v>
      </c>
      <c r="AX92" s="203">
        <f t="shared" ref="AX92:AX123" si="15">AU92*6</f>
        <v>1044.5787211195266</v>
      </c>
      <c r="AY92" s="123">
        <f t="shared" ref="AY92:AY123" si="16">AV92*6</f>
        <v>795.59288813112141</v>
      </c>
      <c r="AZ92" s="209">
        <f t="shared" ref="AZ92:AZ123" si="17">AW92*6</f>
        <v>524.69116333270063</v>
      </c>
    </row>
    <row r="93" spans="45:52" x14ac:dyDescent="0.35">
      <c r="AS93" s="111">
        <v>16.5</v>
      </c>
      <c r="AT93" s="194">
        <v>396</v>
      </c>
      <c r="AU93" s="122">
        <f t="shared" si="12"/>
        <v>171.44813135991296</v>
      </c>
      <c r="AV93" s="122">
        <f t="shared" si="13"/>
        <v>127.61106840087751</v>
      </c>
      <c r="AW93" s="122">
        <f t="shared" si="14"/>
        <v>85.133992252078471</v>
      </c>
      <c r="AX93" s="203">
        <f t="shared" si="15"/>
        <v>1028.6887881594778</v>
      </c>
      <c r="AY93" s="123">
        <f t="shared" si="16"/>
        <v>765.66641040526508</v>
      </c>
      <c r="AZ93" s="209">
        <f t="shared" si="17"/>
        <v>510.8039535124708</v>
      </c>
    </row>
    <row r="94" spans="45:52" x14ac:dyDescent="0.35">
      <c r="AS94" s="111">
        <v>16.75</v>
      </c>
      <c r="AT94" s="194">
        <v>402</v>
      </c>
      <c r="AU94" s="122">
        <f t="shared" si="12"/>
        <v>168.84009497322984</v>
      </c>
      <c r="AV94" s="122">
        <f t="shared" si="13"/>
        <v>122.62332211323479</v>
      </c>
      <c r="AW94" s="122">
        <f t="shared" si="14"/>
        <v>82.880717000158938</v>
      </c>
      <c r="AX94" s="203">
        <f t="shared" si="15"/>
        <v>1013.040569839379</v>
      </c>
      <c r="AY94" s="123">
        <f t="shared" si="16"/>
        <v>735.73993267940875</v>
      </c>
      <c r="AZ94" s="209">
        <f t="shared" si="17"/>
        <v>497.28430200095363</v>
      </c>
    </row>
    <row r="95" spans="45:52" x14ac:dyDescent="0.35">
      <c r="AS95" s="111">
        <v>17</v>
      </c>
      <c r="AT95" s="194">
        <v>408</v>
      </c>
      <c r="AU95" s="122">
        <f t="shared" si="12"/>
        <v>166.27173154034512</v>
      </c>
      <c r="AV95" s="122">
        <f t="shared" si="13"/>
        <v>117.63557582559213</v>
      </c>
      <c r="AW95" s="122">
        <f t="shared" si="14"/>
        <v>80.687080081020511</v>
      </c>
      <c r="AX95" s="203">
        <f t="shared" si="15"/>
        <v>997.63038924207069</v>
      </c>
      <c r="AY95" s="123">
        <f t="shared" si="16"/>
        <v>705.81345495355276</v>
      </c>
      <c r="AZ95" s="209">
        <f t="shared" si="17"/>
        <v>484.1224804861231</v>
      </c>
    </row>
    <row r="96" spans="45:52" x14ac:dyDescent="0.35">
      <c r="AS96" s="111">
        <v>17.25</v>
      </c>
      <c r="AT96" s="194">
        <v>414</v>
      </c>
      <c r="AU96" s="122">
        <f t="shared" si="12"/>
        <v>163.74243756382631</v>
      </c>
      <c r="AV96" s="122">
        <f t="shared" si="13"/>
        <v>112.64782953794941</v>
      </c>
      <c r="AW96" s="122">
        <f t="shared" si="14"/>
        <v>78.551503023176423</v>
      </c>
      <c r="AX96" s="203">
        <f t="shared" si="15"/>
        <v>982.45462538295783</v>
      </c>
      <c r="AY96" s="123">
        <f t="shared" si="16"/>
        <v>675.88697722769643</v>
      </c>
      <c r="AZ96" s="209">
        <f t="shared" si="17"/>
        <v>471.30901813905854</v>
      </c>
    </row>
    <row r="97" spans="45:52" x14ac:dyDescent="0.35">
      <c r="AS97" s="111">
        <v>17.5</v>
      </c>
      <c r="AT97" s="194">
        <v>420</v>
      </c>
      <c r="AU97" s="122">
        <f t="shared" si="12"/>
        <v>161.25161872652927</v>
      </c>
      <c r="AV97" s="122">
        <f t="shared" si="13"/>
        <v>107.66008325030668</v>
      </c>
      <c r="AW97" s="122">
        <f t="shared" si="14"/>
        <v>76.472449133173015</v>
      </c>
      <c r="AX97" s="203">
        <f t="shared" si="15"/>
        <v>967.50971235917564</v>
      </c>
      <c r="AY97" s="123">
        <f t="shared" si="16"/>
        <v>645.9604995018401</v>
      </c>
      <c r="AZ97" s="209">
        <f t="shared" si="17"/>
        <v>458.83469479903806</v>
      </c>
    </row>
    <row r="98" spans="45:52" x14ac:dyDescent="0.35">
      <c r="AS98" s="111">
        <v>17.75</v>
      </c>
      <c r="AT98" s="194">
        <v>426</v>
      </c>
      <c r="AU98" s="122">
        <f t="shared" si="12"/>
        <v>158.79868975194921</v>
      </c>
      <c r="AV98" s="122">
        <f t="shared" si="13"/>
        <v>102.67233696266402</v>
      </c>
      <c r="AW98" s="122">
        <f t="shared" si="14"/>
        <v>74.448422389833638</v>
      </c>
      <c r="AX98" s="203">
        <f t="shared" si="15"/>
        <v>952.79213851169527</v>
      </c>
      <c r="AY98" s="123">
        <f t="shared" si="16"/>
        <v>616.03402177598412</v>
      </c>
      <c r="AZ98" s="209">
        <f t="shared" si="17"/>
        <v>446.69053433900183</v>
      </c>
    </row>
    <row r="99" spans="45:52" x14ac:dyDescent="0.35">
      <c r="AS99" s="111">
        <v>18</v>
      </c>
      <c r="AT99" s="194">
        <v>432</v>
      </c>
      <c r="AU99" s="122">
        <f t="shared" si="12"/>
        <v>156.38307426669624</v>
      </c>
      <c r="AV99" s="122">
        <f t="shared" si="13"/>
        <v>97.684590675021298</v>
      </c>
      <c r="AW99" s="122">
        <f t="shared" si="14"/>
        <v>72.477966367769554</v>
      </c>
      <c r="AX99" s="203">
        <f t="shared" si="15"/>
        <v>938.2984456001775</v>
      </c>
      <c r="AY99" s="123">
        <f t="shared" si="16"/>
        <v>586.10754405012779</v>
      </c>
      <c r="AZ99" s="209">
        <f t="shared" si="17"/>
        <v>434.86779820661729</v>
      </c>
    </row>
    <row r="100" spans="45:52" x14ac:dyDescent="0.35">
      <c r="AS100" s="111">
        <v>18.25</v>
      </c>
      <c r="AT100" s="194">
        <v>438</v>
      </c>
      <c r="AU100" s="122">
        <f t="shared" si="12"/>
        <v>154.00420466506304</v>
      </c>
      <c r="AV100" s="122">
        <f t="shared" si="13"/>
        <v>92.696844387378633</v>
      </c>
      <c r="AW100" s="122">
        <f t="shared" si="14"/>
        <v>70.559663189382391</v>
      </c>
      <c r="AX100" s="203">
        <f t="shared" si="15"/>
        <v>924.0252279903782</v>
      </c>
      <c r="AY100" s="123">
        <f t="shared" si="16"/>
        <v>556.1810663242718</v>
      </c>
      <c r="AZ100" s="209">
        <f t="shared" si="17"/>
        <v>423.35797913629438</v>
      </c>
    </row>
    <row r="101" spans="45:52" x14ac:dyDescent="0.35">
      <c r="AS101" s="111">
        <v>18.5</v>
      </c>
      <c r="AT101" s="194">
        <v>444</v>
      </c>
      <c r="AU101" s="122">
        <f t="shared" si="12"/>
        <v>151.66152197565233</v>
      </c>
      <c r="AV101" s="122">
        <f t="shared" si="13"/>
        <v>87.709098099735911</v>
      </c>
      <c r="AW101" s="122">
        <f t="shared" si="14"/>
        <v>68.692132504604331</v>
      </c>
      <c r="AX101" s="203">
        <f t="shared" si="15"/>
        <v>909.96913185391395</v>
      </c>
      <c r="AY101" s="123">
        <f t="shared" si="16"/>
        <v>526.25458859841547</v>
      </c>
      <c r="AZ101" s="209">
        <f t="shared" si="17"/>
        <v>412.15279502762598</v>
      </c>
    </row>
    <row r="102" spans="45:52" x14ac:dyDescent="0.35">
      <c r="AS102" s="111">
        <v>18.75</v>
      </c>
      <c r="AT102" s="194">
        <v>450</v>
      </c>
      <c r="AU102" s="122">
        <f t="shared" si="12"/>
        <v>149.35447573003353</v>
      </c>
      <c r="AV102" s="122">
        <f t="shared" si="13"/>
        <v>82.721351812093189</v>
      </c>
      <c r="AW102" s="122">
        <f t="shared" si="14"/>
        <v>66.87403049764221</v>
      </c>
      <c r="AX102" s="203">
        <f t="shared" si="15"/>
        <v>896.12685438020117</v>
      </c>
      <c r="AY102" s="123">
        <f t="shared" si="16"/>
        <v>496.32811087255914</v>
      </c>
      <c r="AZ102" s="209">
        <f t="shared" si="17"/>
        <v>401.24418298585329</v>
      </c>
    </row>
    <row r="103" spans="45:52" x14ac:dyDescent="0.35">
      <c r="AS103" s="111">
        <v>19</v>
      </c>
      <c r="AT103" s="194">
        <v>456</v>
      </c>
      <c r="AU103" s="122">
        <f t="shared" si="12"/>
        <v>147.0825238333972</v>
      </c>
      <c r="AV103" s="122">
        <f t="shared" si="13"/>
        <v>77.733605524450525</v>
      </c>
      <c r="AW103" s="122">
        <f t="shared" si="14"/>
        <v>65.104048920010158</v>
      </c>
      <c r="AX103" s="203">
        <f t="shared" si="15"/>
        <v>882.49514300038322</v>
      </c>
      <c r="AY103" s="123">
        <f t="shared" si="16"/>
        <v>466.40163314670315</v>
      </c>
      <c r="AZ103" s="209">
        <f t="shared" si="17"/>
        <v>390.62429352006097</v>
      </c>
    </row>
    <row r="104" spans="45:52" x14ac:dyDescent="0.35">
      <c r="AS104" s="111">
        <v>19.25</v>
      </c>
      <c r="AT104" s="194">
        <v>462</v>
      </c>
      <c r="AU104" s="122">
        <f t="shared" si="12"/>
        <v>144.84513243717706</v>
      </c>
      <c r="AV104" s="122">
        <f t="shared" si="13"/>
        <v>72.745859236807803</v>
      </c>
      <c r="AW104" s="122">
        <f t="shared" si="14"/>
        <v>63.380914149155601</v>
      </c>
      <c r="AX104" s="203">
        <f t="shared" si="15"/>
        <v>869.07079462306228</v>
      </c>
      <c r="AY104" s="123">
        <f t="shared" si="16"/>
        <v>436.47515542084682</v>
      </c>
      <c r="AZ104" s="209">
        <f t="shared" si="17"/>
        <v>380.28548489493357</v>
      </c>
    </row>
    <row r="105" spans="45:52" x14ac:dyDescent="0.35">
      <c r="AS105" s="111">
        <v>19.5</v>
      </c>
      <c r="AT105" s="194">
        <v>468</v>
      </c>
      <c r="AU105" s="122">
        <f t="shared" si="12"/>
        <v>142.64177581360983</v>
      </c>
      <c r="AV105" s="122">
        <f t="shared" si="13"/>
        <v>67.758112949165081</v>
      </c>
      <c r="AW105" s="122">
        <f t="shared" si="14"/>
        <v>61.703386272000969</v>
      </c>
      <c r="AX105" s="203">
        <f t="shared" si="15"/>
        <v>855.85065488165901</v>
      </c>
      <c r="AY105" s="123">
        <f t="shared" si="16"/>
        <v>406.54867769499049</v>
      </c>
      <c r="AZ105" s="209">
        <f t="shared" si="17"/>
        <v>370.22031763200584</v>
      </c>
    </row>
    <row r="106" spans="45:52" x14ac:dyDescent="0.35">
      <c r="AS106" s="111">
        <v>19.75</v>
      </c>
      <c r="AT106" s="194">
        <v>474</v>
      </c>
      <c r="AU106" s="122">
        <f t="shared" si="12"/>
        <v>140.47193623220289</v>
      </c>
      <c r="AV106" s="122">
        <f t="shared" si="13"/>
        <v>62.770366661522417</v>
      </c>
      <c r="AW106" s="122">
        <f t="shared" si="14"/>
        <v>60.070258192741463</v>
      </c>
      <c r="AX106" s="203">
        <f t="shared" si="15"/>
        <v>842.83161739321736</v>
      </c>
      <c r="AY106" s="123">
        <f t="shared" si="16"/>
        <v>376.6221999691345</v>
      </c>
      <c r="AZ106" s="209">
        <f t="shared" si="17"/>
        <v>360.4215491564488</v>
      </c>
    </row>
    <row r="107" spans="45:52" x14ac:dyDescent="0.35">
      <c r="AS107" s="111">
        <v>20</v>
      </c>
      <c r="AT107" s="194">
        <v>480</v>
      </c>
      <c r="AU107" s="122">
        <f t="shared" si="12"/>
        <v>138.33510383808164</v>
      </c>
      <c r="AV107" s="122">
        <f t="shared" si="13"/>
        <v>57.782620373879695</v>
      </c>
      <c r="AW107" s="122">
        <f t="shared" si="14"/>
        <v>58.480354764257321</v>
      </c>
      <c r="AX107" s="203">
        <f t="shared" si="15"/>
        <v>830.01062302848982</v>
      </c>
      <c r="AY107" s="123">
        <f t="shared" si="16"/>
        <v>346.69572224327817</v>
      </c>
      <c r="AZ107" s="209">
        <f t="shared" si="17"/>
        <v>350.88212858554391</v>
      </c>
    </row>
    <row r="108" spans="45:52" x14ac:dyDescent="0.35">
      <c r="AS108" s="111">
        <v>20.25</v>
      </c>
      <c r="AT108" s="194">
        <v>486</v>
      </c>
      <c r="AU108" s="122">
        <f t="shared" si="12"/>
        <v>136.23077653218681</v>
      </c>
      <c r="AV108" s="122">
        <f t="shared" si="13"/>
        <v>52.794874086236973</v>
      </c>
      <c r="AW108" s="122">
        <f t="shared" si="14"/>
        <v>56.932531942515311</v>
      </c>
      <c r="AX108" s="203">
        <f t="shared" si="15"/>
        <v>817.3846591931208</v>
      </c>
      <c r="AY108" s="123">
        <f t="shared" si="16"/>
        <v>316.76924451742184</v>
      </c>
      <c r="AZ108" s="209">
        <f t="shared" si="17"/>
        <v>341.59519165509187</v>
      </c>
    </row>
    <row r="109" spans="45:52" x14ac:dyDescent="0.35">
      <c r="AS109" s="111">
        <v>20.5</v>
      </c>
      <c r="AT109" s="194">
        <v>492</v>
      </c>
      <c r="AU109" s="122">
        <f t="shared" si="12"/>
        <v>134.15845985329466</v>
      </c>
      <c r="AV109" s="122">
        <f t="shared" si="13"/>
        <v>47.807127798594308</v>
      </c>
      <c r="AW109" s="122">
        <f t="shared" si="14"/>
        <v>55.425675963350827</v>
      </c>
      <c r="AX109" s="203">
        <f t="shared" si="15"/>
        <v>804.95075911976801</v>
      </c>
      <c r="AY109" s="123">
        <f t="shared" si="16"/>
        <v>286.84276679156585</v>
      </c>
      <c r="AZ109" s="209">
        <f t="shared" si="17"/>
        <v>332.55405578010493</v>
      </c>
    </row>
    <row r="110" spans="45:52" x14ac:dyDescent="0.35">
      <c r="AS110" s="111">
        <v>20.75</v>
      </c>
      <c r="AT110" s="194">
        <v>498</v>
      </c>
      <c r="AU110" s="122">
        <f t="shared" si="12"/>
        <v>132.11766686183154</v>
      </c>
      <c r="AV110" s="122">
        <f t="shared" si="13"/>
        <v>42.819381510951587</v>
      </c>
      <c r="AW110" s="122">
        <f t="shared" si="14"/>
        <v>53.958702541038633</v>
      </c>
      <c r="AX110" s="203">
        <f t="shared" si="15"/>
        <v>792.70600117098923</v>
      </c>
      <c r="AY110" s="123">
        <f t="shared" si="16"/>
        <v>256.91628906570952</v>
      </c>
      <c r="AZ110" s="209">
        <f t="shared" si="17"/>
        <v>323.7522152462318</v>
      </c>
    </row>
    <row r="111" spans="45:52" x14ac:dyDescent="0.35">
      <c r="AS111" s="111">
        <v>21</v>
      </c>
      <c r="AT111" s="194">
        <v>504</v>
      </c>
      <c r="AU111" s="122">
        <f t="shared" si="12"/>
        <v>130.10791802545606</v>
      </c>
      <c r="AV111" s="122">
        <f t="shared" si="13"/>
        <v>37.831635223308922</v>
      </c>
      <c r="AW111" s="122">
        <f t="shared" si="14"/>
        <v>52.53055608807535</v>
      </c>
      <c r="AX111" s="203">
        <f t="shared" si="15"/>
        <v>780.64750815273635</v>
      </c>
      <c r="AY111" s="123">
        <f t="shared" si="16"/>
        <v>226.98981133985353</v>
      </c>
      <c r="AZ111" s="209">
        <f t="shared" si="17"/>
        <v>315.18333652845212</v>
      </c>
    </row>
    <row r="112" spans="45:52" x14ac:dyDescent="0.35">
      <c r="AS112" s="111">
        <v>21.25</v>
      </c>
      <c r="AT112" s="194">
        <v>510</v>
      </c>
      <c r="AU112" s="122">
        <f t="shared" si="12"/>
        <v>128.12874110638165</v>
      </c>
      <c r="AV112" s="122">
        <f t="shared" si="13"/>
        <v>32.8438889356662</v>
      </c>
      <c r="AW112" s="122">
        <f t="shared" si="14"/>
        <v>51.140208955612025</v>
      </c>
      <c r="AX112" s="203">
        <f t="shared" si="15"/>
        <v>768.77244663828992</v>
      </c>
      <c r="AY112" s="123">
        <f t="shared" si="16"/>
        <v>197.0633336139972</v>
      </c>
      <c r="AZ112" s="209">
        <f t="shared" si="17"/>
        <v>306.84125373367215</v>
      </c>
    </row>
    <row r="113" spans="45:52" x14ac:dyDescent="0.35">
      <c r="AS113" s="111">
        <v>21.5</v>
      </c>
      <c r="AT113" s="194">
        <v>516</v>
      </c>
      <c r="AU113" s="122">
        <f t="shared" si="12"/>
        <v>126.17967105041325</v>
      </c>
      <c r="AV113" s="122">
        <f t="shared" si="13"/>
        <v>27.856142648023479</v>
      </c>
      <c r="AW113" s="122">
        <f t="shared" si="14"/>
        <v>49.786660693990825</v>
      </c>
      <c r="AX113" s="203">
        <f t="shared" si="15"/>
        <v>757.07802630247943</v>
      </c>
      <c r="AY113" s="123">
        <f t="shared" si="16"/>
        <v>167.13685588814087</v>
      </c>
      <c r="AZ113" s="209">
        <f t="shared" si="17"/>
        <v>298.71996416394495</v>
      </c>
    </row>
    <row r="114" spans="45:52" x14ac:dyDescent="0.35">
      <c r="AS114" s="111">
        <v>21.75</v>
      </c>
      <c r="AT114" s="194">
        <v>522</v>
      </c>
      <c r="AU114" s="122">
        <f t="shared" si="12"/>
        <v>124.26024987767173</v>
      </c>
      <c r="AV114" s="122">
        <f t="shared" si="13"/>
        <v>22.868396360380814</v>
      </c>
      <c r="AW114" s="122">
        <f t="shared" si="14"/>
        <v>48.468937332853081</v>
      </c>
      <c r="AX114" s="203">
        <f t="shared" si="15"/>
        <v>745.5614992660303</v>
      </c>
      <c r="AY114" s="123">
        <f t="shared" si="16"/>
        <v>137.21037816228488</v>
      </c>
      <c r="AZ114" s="209">
        <f t="shared" si="17"/>
        <v>290.8136239971185</v>
      </c>
    </row>
    <row r="115" spans="45:52" x14ac:dyDescent="0.35">
      <c r="AS115" s="111">
        <v>22</v>
      </c>
      <c r="AT115" s="194">
        <v>528</v>
      </c>
      <c r="AU115" s="122">
        <f t="shared" si="12"/>
        <v>122.37002657498088</v>
      </c>
      <c r="AV115" s="122">
        <f t="shared" si="13"/>
        <v>17.880650072738092</v>
      </c>
      <c r="AW115" s="122">
        <f t="shared" si="14"/>
        <v>47.186090680301184</v>
      </c>
      <c r="AX115" s="203">
        <f t="shared" si="15"/>
        <v>734.22015944988527</v>
      </c>
      <c r="AY115" s="123">
        <f t="shared" si="16"/>
        <v>107.28390043642855</v>
      </c>
      <c r="AZ115" s="209">
        <f t="shared" si="17"/>
        <v>283.11654408180709</v>
      </c>
    </row>
    <row r="116" spans="45:52" x14ac:dyDescent="0.35">
      <c r="AS116" s="111">
        <v>22.25</v>
      </c>
      <c r="AT116" s="194">
        <v>534</v>
      </c>
      <c r="AU116" s="122">
        <f t="shared" si="12"/>
        <v>120.50855698989126</v>
      </c>
      <c r="AV116" s="122">
        <f t="shared" si="13"/>
        <v>12.89290378509537</v>
      </c>
      <c r="AW116" s="122">
        <f t="shared" si="14"/>
        <v>45.937197640609895</v>
      </c>
      <c r="AX116" s="203">
        <f t="shared" si="15"/>
        <v>723.05134193934759</v>
      </c>
      <c r="AY116" s="123">
        <f t="shared" si="16"/>
        <v>77.357422710572223</v>
      </c>
      <c r="AZ116" s="209">
        <f t="shared" si="17"/>
        <v>275.62318584365937</v>
      </c>
    </row>
    <row r="117" spans="45:52" x14ac:dyDescent="0.35">
      <c r="AS117" s="111">
        <v>22.5</v>
      </c>
      <c r="AT117" s="194">
        <v>540</v>
      </c>
      <c r="AU117" s="122">
        <f t="shared" si="12"/>
        <v>118.67540372631593</v>
      </c>
      <c r="AV117" s="122">
        <f t="shared" si="13"/>
        <v>7.9051574974527057</v>
      </c>
      <c r="AW117" s="122">
        <f t="shared" si="14"/>
        <v>44.72135954999581</v>
      </c>
      <c r="AX117" s="203">
        <f t="shared" si="15"/>
        <v>712.05242235789558</v>
      </c>
      <c r="AY117" s="123">
        <f t="shared" si="16"/>
        <v>47.430944984716234</v>
      </c>
      <c r="AZ117" s="209">
        <f t="shared" si="17"/>
        <v>268.32815729997486</v>
      </c>
    </row>
    <row r="118" spans="45:52" x14ac:dyDescent="0.35">
      <c r="AS118" s="111">
        <v>22.75</v>
      </c>
      <c r="AT118" s="194">
        <v>546</v>
      </c>
      <c r="AU118" s="122">
        <f t="shared" si="12"/>
        <v>116.87013604175424</v>
      </c>
      <c r="AV118" s="122">
        <f t="shared" si="13"/>
        <v>2.917411209809984</v>
      </c>
      <c r="AW118" s="122">
        <f t="shared" si="14"/>
        <v>43.537701529967485</v>
      </c>
      <c r="AX118" s="203">
        <f t="shared" si="15"/>
        <v>701.22081625052544</v>
      </c>
      <c r="AY118" s="123">
        <f t="shared" si="16"/>
        <v>17.504467258859904</v>
      </c>
      <c r="AZ118" s="209">
        <f t="shared" si="17"/>
        <v>261.22620917980493</v>
      </c>
    </row>
    <row r="119" spans="45:52" x14ac:dyDescent="0.35">
      <c r="AS119" s="111">
        <v>23</v>
      </c>
      <c r="AT119" s="194">
        <v>552</v>
      </c>
      <c r="AU119" s="122">
        <f t="shared" si="12"/>
        <v>115.09232974607845</v>
      </c>
      <c r="AV119" s="122">
        <f t="shared" si="13"/>
        <v>-2.0703350778327376</v>
      </c>
      <c r="AW119" s="122">
        <f t="shared" si="14"/>
        <v>42.385371857790744</v>
      </c>
      <c r="AX119" s="203">
        <f t="shared" si="15"/>
        <v>690.55397847647066</v>
      </c>
      <c r="AY119" s="123">
        <f t="shared" si="16"/>
        <v>-12.422010466996426</v>
      </c>
      <c r="AZ119" s="209">
        <f t="shared" si="17"/>
        <v>254.31223114674447</v>
      </c>
    </row>
    <row r="120" spans="45:52" x14ac:dyDescent="0.35">
      <c r="AS120" s="111">
        <v>23.25</v>
      </c>
      <c r="AT120" s="194">
        <v>558</v>
      </c>
      <c r="AU120" s="122">
        <f t="shared" si="12"/>
        <v>113.34156710186049</v>
      </c>
      <c r="AV120" s="122">
        <f t="shared" si="13"/>
        <v>-7.0580813654754024</v>
      </c>
      <c r="AW120" s="122">
        <f t="shared" si="14"/>
        <v>41.263541353615906</v>
      </c>
      <c r="AX120" s="203">
        <f t="shared" si="15"/>
        <v>680.04940261116292</v>
      </c>
      <c r="AY120" s="123">
        <f t="shared" si="16"/>
        <v>-42.348488192852415</v>
      </c>
      <c r="AZ120" s="209">
        <f t="shared" si="17"/>
        <v>247.58124812169544</v>
      </c>
    </row>
    <row r="121" spans="45:52" x14ac:dyDescent="0.35">
      <c r="AS121" s="111">
        <v>23.5</v>
      </c>
      <c r="AT121" s="194">
        <v>564</v>
      </c>
      <c r="AU121" s="122">
        <f t="shared" si="12"/>
        <v>111.61743672621469</v>
      </c>
      <c r="AV121" s="122">
        <f t="shared" si="13"/>
        <v>-12.045827653118124</v>
      </c>
      <c r="AW121" s="122">
        <f t="shared" si="14"/>
        <v>40.171402783826331</v>
      </c>
      <c r="AX121" s="203">
        <f t="shared" si="15"/>
        <v>669.70462035728815</v>
      </c>
      <c r="AY121" s="123">
        <f t="shared" si="16"/>
        <v>-72.274965918708745</v>
      </c>
      <c r="AZ121" s="209">
        <f t="shared" si="17"/>
        <v>241.028416702958</v>
      </c>
    </row>
    <row r="122" spans="45:52" x14ac:dyDescent="0.35">
      <c r="AS122" s="111">
        <v>23.75</v>
      </c>
      <c r="AT122" s="194">
        <v>570</v>
      </c>
      <c r="AU122" s="122">
        <f t="shared" si="12"/>
        <v>109.91953349413355</v>
      </c>
      <c r="AV122" s="122">
        <f t="shared" si="13"/>
        <v>-17.033573940760789</v>
      </c>
      <c r="AW122" s="122">
        <f t="shared" si="14"/>
        <v>39.108170280178804</v>
      </c>
      <c r="AX122" s="203">
        <f t="shared" si="15"/>
        <v>659.5172009648013</v>
      </c>
      <c r="AY122" s="123">
        <f t="shared" si="16"/>
        <v>-102.20144364456473</v>
      </c>
      <c r="AZ122" s="209">
        <f t="shared" si="17"/>
        <v>234.64902168107284</v>
      </c>
    </row>
    <row r="123" spans="45:52" x14ac:dyDescent="0.35">
      <c r="AS123" s="111">
        <v>24</v>
      </c>
      <c r="AT123" s="194">
        <v>576</v>
      </c>
      <c r="AU123" s="122">
        <f t="shared" si="12"/>
        <v>108.24745844329422</v>
      </c>
      <c r="AV123" s="122">
        <f t="shared" si="13"/>
        <v>-22.021320228403511</v>
      </c>
      <c r="AW123" s="122">
        <f t="shared" si="14"/>
        <v>38.073078774317587</v>
      </c>
      <c r="AX123" s="203">
        <f t="shared" si="15"/>
        <v>649.48475065976527</v>
      </c>
      <c r="AY123" s="123">
        <f t="shared" si="16"/>
        <v>-132.12792137042106</v>
      </c>
      <c r="AZ123" s="209">
        <f t="shared" si="17"/>
        <v>228.43847264590551</v>
      </c>
    </row>
    <row r="124" spans="45:52" x14ac:dyDescent="0.35">
      <c r="AS124" s="111">
        <v>24.25</v>
      </c>
      <c r="AT124" s="194">
        <v>582</v>
      </c>
      <c r="AU124" s="122">
        <f t="shared" ref="AU124:AU147" si="18">$AS$16*EXP(-$AS$17*AT124)</f>
        <v>106.60081868031287</v>
      </c>
      <c r="AV124" s="122">
        <f t="shared" ref="AV124:AV141" si="19">$AW$16-$AW$17*AT124</f>
        <v>-27.009066516046232</v>
      </c>
      <c r="AW124" s="122">
        <f t="shared" ref="AW124:AW147" si="20">$BA$16*EXP(-$BA$17*AT124)</f>
        <v>37.065383447255563</v>
      </c>
      <c r="AX124" s="203">
        <f t="shared" ref="AX124:AX147" si="21">AU124*6</f>
        <v>639.60491208187727</v>
      </c>
      <c r="AY124" s="123">
        <f t="shared" ref="AY124:AY147" si="22">AV124*6</f>
        <v>-162.05439909627739</v>
      </c>
      <c r="AZ124" s="209">
        <f t="shared" ref="AZ124:AZ147" si="23">AW124*6</f>
        <v>222.39230068353339</v>
      </c>
    </row>
    <row r="125" spans="45:52" x14ac:dyDescent="0.35">
      <c r="AS125" s="111">
        <v>24.5</v>
      </c>
      <c r="AT125" s="194">
        <v>588</v>
      </c>
      <c r="AU125" s="122">
        <f t="shared" si="18"/>
        <v>104.97922728842518</v>
      </c>
      <c r="AV125" s="122">
        <f t="shared" si="19"/>
        <v>-31.996812803688897</v>
      </c>
      <c r="AW125" s="122">
        <f t="shared" si="20"/>
        <v>36.084359193426224</v>
      </c>
      <c r="AX125" s="203">
        <f t="shared" si="21"/>
        <v>629.87536373055104</v>
      </c>
      <c r="AY125" s="123">
        <f t="shared" si="22"/>
        <v>-191.98087682213338</v>
      </c>
      <c r="AZ125" s="209">
        <f t="shared" si="23"/>
        <v>216.50615516055734</v>
      </c>
    </row>
    <row r="126" spans="45:52" x14ac:dyDescent="0.35">
      <c r="AS126" s="111">
        <v>24.75</v>
      </c>
      <c r="AT126" s="194">
        <v>594</v>
      </c>
      <c r="AU126" s="122">
        <f t="shared" si="18"/>
        <v>103.38230323657102</v>
      </c>
      <c r="AV126" s="122">
        <f t="shared" si="19"/>
        <v>-36.984559091331619</v>
      </c>
      <c r="AW126" s="122">
        <f t="shared" si="20"/>
        <v>35.129300098920545</v>
      </c>
      <c r="AX126" s="203">
        <f t="shared" si="21"/>
        <v>620.29381941942609</v>
      </c>
      <c r="AY126" s="123">
        <f t="shared" si="22"/>
        <v>-221.90735454798971</v>
      </c>
      <c r="AZ126" s="209">
        <f t="shared" si="23"/>
        <v>210.77580059352329</v>
      </c>
    </row>
    <row r="127" spans="45:52" x14ac:dyDescent="0.35">
      <c r="AS127" s="111">
        <v>25</v>
      </c>
      <c r="AT127" s="194">
        <v>600</v>
      </c>
      <c r="AU127" s="122">
        <f t="shared" si="18"/>
        <v>101.80967128986246</v>
      </c>
      <c r="AV127" s="122">
        <f t="shared" si="19"/>
        <v>-41.97230537897434</v>
      </c>
      <c r="AW127" s="122">
        <f t="shared" si="20"/>
        <v>34.199518933533945</v>
      </c>
      <c r="AX127" s="203">
        <f t="shared" si="21"/>
        <v>610.85802773917476</v>
      </c>
      <c r="AY127" s="123">
        <f t="shared" si="22"/>
        <v>-251.83383227384604</v>
      </c>
      <c r="AZ127" s="209">
        <f t="shared" si="23"/>
        <v>205.19711360120368</v>
      </c>
    </row>
    <row r="128" spans="45:52" x14ac:dyDescent="0.35">
      <c r="AS128" s="111">
        <v>25.25</v>
      </c>
      <c r="AT128" s="194">
        <v>606</v>
      </c>
      <c r="AU128" s="122">
        <f t="shared" si="18"/>
        <v>100.26096192141326</v>
      </c>
      <c r="AV128" s="122">
        <f t="shared" si="19"/>
        <v>-46.960051666617005</v>
      </c>
      <c r="AW128" s="122">
        <f t="shared" si="20"/>
        <v>33.294346656257069</v>
      </c>
      <c r="AX128" s="203">
        <f t="shared" si="21"/>
        <v>601.56577152847956</v>
      </c>
      <c r="AY128" s="123">
        <f t="shared" si="22"/>
        <v>-281.76030999970203</v>
      </c>
      <c r="AZ128" s="209">
        <f t="shared" si="23"/>
        <v>199.76607993754243</v>
      </c>
    </row>
    <row r="129" spans="45:52" x14ac:dyDescent="0.35">
      <c r="AS129" s="111">
        <v>25.5</v>
      </c>
      <c r="AT129" s="194">
        <v>612</v>
      </c>
      <c r="AU129" s="122">
        <f t="shared" si="18"/>
        <v>98.73581122550992</v>
      </c>
      <c r="AV129" s="122">
        <f t="shared" si="19"/>
        <v>-51.947797954259727</v>
      </c>
      <c r="AW129" s="122">
        <f t="shared" si="20"/>
        <v>32.413131933855247</v>
      </c>
      <c r="AX129" s="203">
        <f t="shared" si="21"/>
        <v>592.41486735305955</v>
      </c>
      <c r="AY129" s="123">
        <f t="shared" si="22"/>
        <v>-311.68678772555836</v>
      </c>
      <c r="AZ129" s="209">
        <f t="shared" si="23"/>
        <v>194.47879160313147</v>
      </c>
    </row>
    <row r="130" spans="45:52" x14ac:dyDescent="0.35">
      <c r="AS130" s="111">
        <v>25.75</v>
      </c>
      <c r="AT130" s="194">
        <v>618</v>
      </c>
      <c r="AU130" s="122">
        <f t="shared" si="18"/>
        <v>97.233860832103559</v>
      </c>
      <c r="AV130" s="122">
        <f t="shared" si="19"/>
        <v>-56.935544241902392</v>
      </c>
      <c r="AW130" s="122">
        <f t="shared" si="20"/>
        <v>31.555240672189726</v>
      </c>
      <c r="AX130" s="203">
        <f t="shared" si="21"/>
        <v>583.40316499262133</v>
      </c>
      <c r="AY130" s="123">
        <f t="shared" si="22"/>
        <v>-341.61326545141435</v>
      </c>
      <c r="AZ130" s="209">
        <f t="shared" si="23"/>
        <v>189.33144403313835</v>
      </c>
    </row>
    <row r="131" spans="45:52" x14ac:dyDescent="0.35">
      <c r="AS131" s="111">
        <v>26</v>
      </c>
      <c r="AT131" s="194">
        <v>624</v>
      </c>
      <c r="AU131" s="122">
        <f t="shared" si="18"/>
        <v>95.754757822602329</v>
      </c>
      <c r="AV131" s="122">
        <f t="shared" si="19"/>
        <v>-61.923290529545113</v>
      </c>
      <c r="AW131" s="122">
        <f t="shared" si="20"/>
        <v>30.720055559943642</v>
      </c>
      <c r="AX131" s="203">
        <f t="shared" si="21"/>
        <v>574.52854693561403</v>
      </c>
      <c r="AY131" s="123">
        <f t="shared" si="22"/>
        <v>-371.53974317727068</v>
      </c>
      <c r="AZ131" s="209">
        <f t="shared" si="23"/>
        <v>184.32033335966184</v>
      </c>
    </row>
    <row r="132" spans="45:52" x14ac:dyDescent="0.35">
      <c r="AS132" s="111">
        <v>26.25</v>
      </c>
      <c r="AT132" s="194">
        <v>630</v>
      </c>
      <c r="AU132" s="122">
        <f t="shared" si="18"/>
        <v>94.298154646944923</v>
      </c>
      <c r="AV132" s="122">
        <f t="shared" si="19"/>
        <v>-66.911036817187835</v>
      </c>
      <c r="AW132" s="122">
        <f t="shared" si="20"/>
        <v>29.906975624424412</v>
      </c>
      <c r="AX132" s="203">
        <f t="shared" si="21"/>
        <v>565.78892788166957</v>
      </c>
      <c r="AY132" s="123">
        <f t="shared" si="22"/>
        <v>-401.46622090312701</v>
      </c>
      <c r="AZ132" s="209">
        <f t="shared" si="23"/>
        <v>179.44185374654649</v>
      </c>
    </row>
    <row r="133" spans="45:52" x14ac:dyDescent="0.35">
      <c r="AS133" s="111">
        <v>26.5</v>
      </c>
      <c r="AT133" s="194">
        <v>636</v>
      </c>
      <c r="AU133" s="122">
        <f t="shared" si="18"/>
        <v>92.863709041935493</v>
      </c>
      <c r="AV133" s="122">
        <f t="shared" si="19"/>
        <v>-71.898783104830557</v>
      </c>
      <c r="AW133" s="122">
        <f t="shared" si="20"/>
        <v>29.115415799122896</v>
      </c>
      <c r="AX133" s="203">
        <f t="shared" si="21"/>
        <v>557.1822542516129</v>
      </c>
      <c r="AY133" s="123">
        <f t="shared" si="22"/>
        <v>-431.39269862898334</v>
      </c>
      <c r="AZ133" s="209">
        <f t="shared" si="23"/>
        <v>174.69249479473737</v>
      </c>
    </row>
    <row r="134" spans="45:52" x14ac:dyDescent="0.35">
      <c r="AS134" s="111">
        <v>26.75</v>
      </c>
      <c r="AT134" s="194">
        <v>642</v>
      </c>
      <c r="AU134" s="122">
        <f t="shared" si="18"/>
        <v>91.451083950820916</v>
      </c>
      <c r="AV134" s="122">
        <f t="shared" si="19"/>
        <v>-76.886529392473278</v>
      </c>
      <c r="AW134" s="122">
        <f t="shared" si="20"/>
        <v>28.344806502718043</v>
      </c>
      <c r="AX134" s="203">
        <f t="shared" si="21"/>
        <v>548.70650370492547</v>
      </c>
      <c r="AY134" s="123">
        <f t="shared" si="22"/>
        <v>-461.31917635483967</v>
      </c>
      <c r="AZ134" s="209">
        <f t="shared" si="23"/>
        <v>170.06883901630826</v>
      </c>
    </row>
    <row r="135" spans="45:52" x14ac:dyDescent="0.35">
      <c r="AS135" s="111">
        <v>27</v>
      </c>
      <c r="AT135" s="194">
        <v>648</v>
      </c>
      <c r="AU135" s="122">
        <f t="shared" si="18"/>
        <v>90.059947444091279</v>
      </c>
      <c r="AV135" s="122">
        <f t="shared" si="19"/>
        <v>-81.874275680115886</v>
      </c>
      <c r="AW135" s="122">
        <f t="shared" si="20"/>
        <v>27.594593229224298</v>
      </c>
      <c r="AX135" s="203">
        <f t="shared" si="21"/>
        <v>540.35968466454767</v>
      </c>
      <c r="AY135" s="123">
        <f t="shared" si="22"/>
        <v>-491.24565408069532</v>
      </c>
      <c r="AZ135" s="209">
        <f t="shared" si="23"/>
        <v>165.56755937534578</v>
      </c>
    </row>
    <row r="136" spans="45:52" x14ac:dyDescent="0.35">
      <c r="AS136" s="111">
        <v>27.25</v>
      </c>
      <c r="AT136" s="194">
        <v>654</v>
      </c>
      <c r="AU136" s="122">
        <f t="shared" si="18"/>
        <v>88.689972641485298</v>
      </c>
      <c r="AV136" s="122">
        <f t="shared" si="19"/>
        <v>-86.862021967758608</v>
      </c>
      <c r="AW136" s="122">
        <f t="shared" si="20"/>
        <v>26.864236148986716</v>
      </c>
      <c r="AX136" s="203">
        <f t="shared" si="21"/>
        <v>532.13983584891184</v>
      </c>
      <c r="AY136" s="123">
        <f t="shared" si="22"/>
        <v>-521.17213180655165</v>
      </c>
      <c r="AZ136" s="209">
        <f t="shared" si="23"/>
        <v>161.18541689392029</v>
      </c>
    </row>
    <row r="137" spans="45:52" x14ac:dyDescent="0.35">
      <c r="AS137" s="111">
        <v>27.5</v>
      </c>
      <c r="AT137" s="194">
        <v>660</v>
      </c>
      <c r="AU137" s="122">
        <f t="shared" si="18"/>
        <v>87.340837635182112</v>
      </c>
      <c r="AV137" s="122">
        <f t="shared" si="19"/>
        <v>-91.849768255401329</v>
      </c>
      <c r="AW137" s="122">
        <f t="shared" si="20"/>
        <v>26.15320972023661</v>
      </c>
      <c r="AX137" s="203">
        <f t="shared" si="21"/>
        <v>524.04502581109273</v>
      </c>
      <c r="AY137" s="123">
        <f t="shared" si="22"/>
        <v>-551.09860953240798</v>
      </c>
      <c r="AZ137" s="209">
        <f t="shared" si="23"/>
        <v>156.91925832141965</v>
      </c>
    </row>
    <row r="138" spans="45:52" x14ac:dyDescent="0.35">
      <c r="AS138" s="111">
        <v>27.75</v>
      </c>
      <c r="AT138" s="194">
        <v>666</v>
      </c>
      <c r="AU138" s="122">
        <f t="shared" si="18"/>
        <v>86.012225414161421</v>
      </c>
      <c r="AV138" s="122">
        <f t="shared" si="19"/>
        <v>-96.837514543044051</v>
      </c>
      <c r="AW138" s="122">
        <f t="shared" si="20"/>
        <v>25.461002310928475</v>
      </c>
      <c r="AX138" s="203">
        <f t="shared" si="21"/>
        <v>516.0733524849685</v>
      </c>
      <c r="AY138" s="123">
        <f t="shared" si="22"/>
        <v>-581.02508725826431</v>
      </c>
      <c r="AZ138" s="209">
        <f t="shared" si="23"/>
        <v>152.76601386557084</v>
      </c>
    </row>
    <row r="139" spans="45:52" x14ac:dyDescent="0.35">
      <c r="AS139" s="111">
        <v>28</v>
      </c>
      <c r="AT139" s="194">
        <v>672</v>
      </c>
      <c r="AU139" s="122">
        <f t="shared" si="18"/>
        <v>84.703823789714363</v>
      </c>
      <c r="AV139" s="122">
        <f t="shared" si="19"/>
        <v>-101.82526083068677</v>
      </c>
      <c r="AW139" s="122">
        <f t="shared" si="20"/>
        <v>24.787115830585716</v>
      </c>
      <c r="AX139" s="203">
        <f t="shared" si="21"/>
        <v>508.22294273828618</v>
      </c>
      <c r="AY139" s="123">
        <f t="shared" si="22"/>
        <v>-610.95156498412064</v>
      </c>
      <c r="AZ139" s="209">
        <f t="shared" si="23"/>
        <v>148.72269498351429</v>
      </c>
    </row>
    <row r="140" spans="45:52" x14ac:dyDescent="0.35">
      <c r="AS140" s="111">
        <v>28.25</v>
      </c>
      <c r="AT140" s="194">
        <v>678</v>
      </c>
      <c r="AU140" s="122">
        <f t="shared" si="18"/>
        <v>83.415325322087298</v>
      </c>
      <c r="AV140" s="122">
        <f t="shared" si="19"/>
        <v>-106.81300711832938</v>
      </c>
      <c r="AW140" s="122">
        <f t="shared" si="20"/>
        <v>24.131065371890603</v>
      </c>
      <c r="AX140" s="203">
        <f t="shared" si="21"/>
        <v>500.49195193252376</v>
      </c>
      <c r="AY140" s="123">
        <f t="shared" si="22"/>
        <v>-640.87804270997628</v>
      </c>
      <c r="AZ140" s="209">
        <f t="shared" si="23"/>
        <v>144.78639223134363</v>
      </c>
    </row>
    <row r="141" spans="45:52" x14ac:dyDescent="0.35">
      <c r="AS141" s="111">
        <v>28.5</v>
      </c>
      <c r="AT141" s="194">
        <v>684</v>
      </c>
      <c r="AU141" s="122">
        <f t="shared" si="18"/>
        <v>82.14642724824175</v>
      </c>
      <c r="AV141" s="122">
        <f t="shared" si="19"/>
        <v>-111.8007534059721</v>
      </c>
      <c r="AW141" s="122">
        <f t="shared" si="20"/>
        <v>23.492378861760383</v>
      </c>
      <c r="AX141" s="203">
        <f t="shared" si="21"/>
        <v>492.87856348945047</v>
      </c>
      <c r="AY141" s="123">
        <f t="shared" si="22"/>
        <v>-670.80452043583261</v>
      </c>
      <c r="AZ141" s="209">
        <f t="shared" si="23"/>
        <v>140.95427317056229</v>
      </c>
    </row>
    <row r="142" spans="45:52" x14ac:dyDescent="0.35">
      <c r="AS142" s="111">
        <v>28.75</v>
      </c>
      <c r="AT142" s="194">
        <v>690</v>
      </c>
      <c r="AU142" s="122">
        <f t="shared" si="18"/>
        <v>80.896831410712991</v>
      </c>
      <c r="AV142" s="122"/>
      <c r="AW142" s="122">
        <f t="shared" si="20"/>
        <v>22.870596721658412</v>
      </c>
      <c r="AX142" s="203">
        <f t="shared" si="21"/>
        <v>485.38098846427795</v>
      </c>
      <c r="AY142" s="123">
        <f t="shared" si="22"/>
        <v>0</v>
      </c>
      <c r="AZ142" s="209">
        <f t="shared" si="23"/>
        <v>137.22358032995047</v>
      </c>
    </row>
    <row r="143" spans="45:52" x14ac:dyDescent="0.35">
      <c r="AS143" s="111">
        <v>29</v>
      </c>
      <c r="AT143" s="194">
        <v>696</v>
      </c>
      <c r="AU143" s="122">
        <f t="shared" si="18"/>
        <v>79.666244187550973</v>
      </c>
      <c r="AV143" s="122"/>
      <c r="AW143" s="122">
        <f t="shared" si="20"/>
        <v>22.265271536896069</v>
      </c>
      <c r="AX143" s="203">
        <f t="shared" si="21"/>
        <v>477.99746512530584</v>
      </c>
      <c r="AY143" s="123">
        <f t="shared" si="22"/>
        <v>0</v>
      </c>
      <c r="AZ143" s="209">
        <f t="shared" si="23"/>
        <v>133.59162922137642</v>
      </c>
    </row>
    <row r="144" spans="45:52" x14ac:dyDescent="0.35">
      <c r="AS144" s="111">
        <v>29.25</v>
      </c>
      <c r="AT144" s="194">
        <v>702</v>
      </c>
      <c r="AU144" s="122">
        <f t="shared" si="18"/>
        <v>78.454376423326991</v>
      </c>
      <c r="AV144" s="122"/>
      <c r="AW144" s="122">
        <f t="shared" si="20"/>
        <v>21.675967734687369</v>
      </c>
      <c r="AX144" s="203">
        <f t="shared" si="21"/>
        <v>470.72625853996192</v>
      </c>
      <c r="AY144" s="123">
        <f t="shared" si="22"/>
        <v>0</v>
      </c>
      <c r="AZ144" s="209">
        <f t="shared" si="23"/>
        <v>130.05580640812423</v>
      </c>
    </row>
    <row r="145" spans="45:52" x14ac:dyDescent="0.35">
      <c r="AS145" s="111">
        <v>29.5</v>
      </c>
      <c r="AT145" s="194">
        <v>708</v>
      </c>
      <c r="AU145" s="122">
        <f t="shared" si="18"/>
        <v>77.260943361189732</v>
      </c>
      <c r="AV145" s="122"/>
      <c r="AW145" s="122">
        <f t="shared" si="20"/>
        <v>21.102261270724558</v>
      </c>
      <c r="AX145" s="203">
        <f t="shared" si="21"/>
        <v>463.56566016713839</v>
      </c>
      <c r="AY145" s="123">
        <f t="shared" si="22"/>
        <v>0</v>
      </c>
      <c r="AZ145" s="209">
        <f t="shared" si="23"/>
        <v>126.61356762434735</v>
      </c>
    </row>
    <row r="146" spans="45:52" x14ac:dyDescent="0.35">
      <c r="AS146" s="111">
        <v>29.75</v>
      </c>
      <c r="AT146" s="194">
        <v>714</v>
      </c>
      <c r="AU146" s="122">
        <f t="shared" si="18"/>
        <v>76.085664575954979</v>
      </c>
      <c r="AV146" s="122"/>
      <c r="AW146" s="122">
        <f t="shared" si="20"/>
        <v>20.543739324049334</v>
      </c>
      <c r="AX146" s="203">
        <f t="shared" si="21"/>
        <v>456.51398745572988</v>
      </c>
      <c r="AY146" s="123">
        <f t="shared" si="22"/>
        <v>0</v>
      </c>
      <c r="AZ146" s="209">
        <f t="shared" si="23"/>
        <v>123.262435944296</v>
      </c>
    </row>
    <row r="147" spans="45:52" x14ac:dyDescent="0.35">
      <c r="AS147" s="119">
        <v>30</v>
      </c>
      <c r="AT147" s="195">
        <v>720</v>
      </c>
      <c r="AU147" s="221">
        <f t="shared" si="18"/>
        <v>74.928263908213111</v>
      </c>
      <c r="AV147" s="221"/>
      <c r="AW147" s="221">
        <f t="shared" si="20"/>
        <v>20.000000000000004</v>
      </c>
      <c r="AX147" s="222">
        <f t="shared" si="21"/>
        <v>449.56958344927864</v>
      </c>
      <c r="AY147" s="223">
        <f t="shared" si="22"/>
        <v>0</v>
      </c>
      <c r="AZ147" s="224">
        <f t="shared" si="23"/>
        <v>120.00000000000003</v>
      </c>
    </row>
    <row r="148" spans="45:52" x14ac:dyDescent="0.35">
      <c r="AU148" s="122"/>
      <c r="AV148" s="122"/>
      <c r="AW148" s="122"/>
      <c r="AX148" s="123"/>
      <c r="AY148" s="123"/>
      <c r="AZ148" s="123"/>
    </row>
  </sheetData>
  <sheetProtection sheet="1" objects="1" scenarios="1" formatCells="0" formatColumns="0" formatRows="0"/>
  <mergeCells count="12">
    <mergeCell ref="AU26:AW26"/>
    <mergeCell ref="AX26:AZ26"/>
    <mergeCell ref="BA26:BC26"/>
    <mergeCell ref="BD26:BF26"/>
    <mergeCell ref="U42:W44"/>
    <mergeCell ref="U17:W19"/>
    <mergeCell ref="AU24:AW25"/>
    <mergeCell ref="AX24:AZ25"/>
    <mergeCell ref="BA24:BC24"/>
    <mergeCell ref="BD24:BF24"/>
    <mergeCell ref="BA25:BC25"/>
    <mergeCell ref="BD25:BF25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7C0D4-FD99-4AEC-9748-9E7B1281A428}">
  <sheetPr codeName="Sheet9">
    <tabColor theme="9" tint="0.59999389629810485"/>
    <pageSetUpPr fitToPage="1"/>
  </sheetPr>
  <dimension ref="B2:H36"/>
  <sheetViews>
    <sheetView workbookViewId="0">
      <selection activeCell="F25" sqref="F25"/>
    </sheetView>
  </sheetViews>
  <sheetFormatPr defaultRowHeight="14.5" x14ac:dyDescent="0.35"/>
  <cols>
    <col min="2" max="2" width="31" customWidth="1"/>
    <col min="3" max="3" width="22.1796875" bestFit="1" customWidth="1"/>
    <col min="4" max="4" width="16.453125" bestFit="1" customWidth="1"/>
    <col min="5" max="5" width="20.453125" customWidth="1"/>
    <col min="6" max="6" width="65.7265625" customWidth="1"/>
  </cols>
  <sheetData>
    <row r="2" spans="2:6" ht="18.5" x14ac:dyDescent="0.45">
      <c r="B2" s="108" t="s">
        <v>388</v>
      </c>
    </row>
    <row r="4" spans="2:6" ht="43.5" x14ac:dyDescent="0.35">
      <c r="B4" s="231" t="s">
        <v>375</v>
      </c>
      <c r="C4" s="232" t="s">
        <v>48</v>
      </c>
      <c r="D4" s="232" t="s">
        <v>389</v>
      </c>
      <c r="E4" s="232" t="s">
        <v>390</v>
      </c>
      <c r="F4" s="233" t="s">
        <v>120</v>
      </c>
    </row>
    <row r="5" spans="2:6" x14ac:dyDescent="0.35">
      <c r="B5" s="234" t="s">
        <v>391</v>
      </c>
      <c r="C5" s="265" t="s">
        <v>392</v>
      </c>
      <c r="D5" s="227" t="s">
        <v>393</v>
      </c>
      <c r="E5" s="227" t="s">
        <v>393</v>
      </c>
      <c r="F5" s="266" t="s">
        <v>153</v>
      </c>
    </row>
    <row r="6" spans="2:6" x14ac:dyDescent="0.35">
      <c r="B6" s="235" t="s">
        <v>394</v>
      </c>
      <c r="C6" s="229"/>
      <c r="D6" s="229"/>
      <c r="E6" s="229"/>
      <c r="F6" s="236"/>
    </row>
    <row r="7" spans="2:6" x14ac:dyDescent="0.35">
      <c r="B7" s="237" t="s">
        <v>395</v>
      </c>
      <c r="C7" s="265" t="s">
        <v>392</v>
      </c>
      <c r="D7" s="265" t="s">
        <v>396</v>
      </c>
      <c r="E7" s="265" t="s">
        <v>396</v>
      </c>
      <c r="F7" s="382" t="s">
        <v>153</v>
      </c>
    </row>
    <row r="8" spans="2:6" x14ac:dyDescent="0.35">
      <c r="B8" s="237" t="s">
        <v>394</v>
      </c>
      <c r="C8" s="265" t="s">
        <v>392</v>
      </c>
      <c r="D8" s="265" t="s">
        <v>397</v>
      </c>
      <c r="E8" s="265" t="s">
        <v>398</v>
      </c>
      <c r="F8" s="382"/>
    </row>
    <row r="9" spans="2:6" x14ac:dyDescent="0.35">
      <c r="B9" s="237" t="s">
        <v>399</v>
      </c>
      <c r="C9" s="384" t="s">
        <v>400</v>
      </c>
      <c r="D9" s="265">
        <v>15</v>
      </c>
      <c r="E9" s="265">
        <v>15</v>
      </c>
      <c r="F9" s="192" t="s">
        <v>401</v>
      </c>
    </row>
    <row r="10" spans="2:6" ht="29" x14ac:dyDescent="0.35">
      <c r="B10" s="237" t="s">
        <v>402</v>
      </c>
      <c r="C10" s="384"/>
      <c r="D10" s="265">
        <f>492-15*2</f>
        <v>462</v>
      </c>
      <c r="E10" s="265">
        <f>492-15</f>
        <v>477</v>
      </c>
      <c r="F10" s="266" t="s">
        <v>403</v>
      </c>
    </row>
    <row r="11" spans="2:6" x14ac:dyDescent="0.35">
      <c r="B11" s="237" t="s">
        <v>404</v>
      </c>
      <c r="C11" s="384"/>
      <c r="D11" s="265">
        <v>15</v>
      </c>
      <c r="E11" s="265" t="s">
        <v>153</v>
      </c>
      <c r="F11" s="264" t="s">
        <v>401</v>
      </c>
    </row>
    <row r="12" spans="2:6" x14ac:dyDescent="0.35">
      <c r="B12" s="238" t="s">
        <v>405</v>
      </c>
      <c r="C12" s="230"/>
      <c r="D12" s="230"/>
      <c r="E12" s="230"/>
      <c r="F12" s="239"/>
    </row>
    <row r="13" spans="2:6" x14ac:dyDescent="0.35">
      <c r="B13" s="240" t="s">
        <v>406</v>
      </c>
      <c r="C13" s="265" t="s">
        <v>407</v>
      </c>
      <c r="D13" s="265">
        <v>0.45</v>
      </c>
      <c r="E13" s="265">
        <v>0.45</v>
      </c>
      <c r="F13" s="264" t="s">
        <v>401</v>
      </c>
    </row>
    <row r="14" spans="2:6" x14ac:dyDescent="0.35">
      <c r="B14" s="240" t="s">
        <v>408</v>
      </c>
      <c r="C14" s="384" t="s">
        <v>409</v>
      </c>
      <c r="D14" s="265">
        <v>6.75</v>
      </c>
      <c r="E14" s="265">
        <v>6.75</v>
      </c>
      <c r="F14" s="264" t="s">
        <v>410</v>
      </c>
    </row>
    <row r="15" spans="2:6" x14ac:dyDescent="0.35">
      <c r="B15" s="240" t="s">
        <v>411</v>
      </c>
      <c r="C15" s="384"/>
      <c r="D15" s="265">
        <v>207.9</v>
      </c>
      <c r="E15" s="265">
        <v>207.9</v>
      </c>
      <c r="F15" s="264" t="s">
        <v>412</v>
      </c>
    </row>
    <row r="16" spans="2:6" x14ac:dyDescent="0.35">
      <c r="B16" s="240" t="s">
        <v>413</v>
      </c>
      <c r="C16" s="384"/>
      <c r="D16" s="265">
        <v>6.75</v>
      </c>
      <c r="E16" s="265">
        <v>6.75</v>
      </c>
      <c r="F16" s="264" t="s">
        <v>410</v>
      </c>
    </row>
    <row r="17" spans="2:8" x14ac:dyDescent="0.35">
      <c r="B17" s="240" t="s">
        <v>414</v>
      </c>
      <c r="C17" s="384"/>
      <c r="D17" s="384">
        <v>107</v>
      </c>
      <c r="E17" s="384">
        <v>107</v>
      </c>
      <c r="F17" s="385" t="s">
        <v>415</v>
      </c>
    </row>
    <row r="18" spans="2:8" x14ac:dyDescent="0.35">
      <c r="B18" s="240" t="s">
        <v>416</v>
      </c>
      <c r="C18" s="384"/>
      <c r="D18" s="384"/>
      <c r="E18" s="384"/>
      <c r="F18" s="385"/>
    </row>
    <row r="19" spans="2:8" x14ac:dyDescent="0.35">
      <c r="B19" s="240" t="s">
        <v>417</v>
      </c>
      <c r="C19" s="384"/>
      <c r="D19" s="384"/>
      <c r="E19" s="384"/>
      <c r="F19" s="385"/>
    </row>
    <row r="20" spans="2:8" x14ac:dyDescent="0.35">
      <c r="B20" s="240" t="s">
        <v>418</v>
      </c>
      <c r="C20" s="384"/>
      <c r="D20" s="384"/>
      <c r="E20" s="384"/>
      <c r="F20" s="385"/>
    </row>
    <row r="21" spans="2:8" x14ac:dyDescent="0.35">
      <c r="B21" s="240" t="s">
        <v>419</v>
      </c>
      <c r="C21" s="384"/>
      <c r="D21" s="265">
        <v>0</v>
      </c>
      <c r="E21" s="265">
        <v>0</v>
      </c>
      <c r="F21" s="264" t="s">
        <v>420</v>
      </c>
    </row>
    <row r="22" spans="2:8" x14ac:dyDescent="0.35">
      <c r="B22" s="241" t="s">
        <v>421</v>
      </c>
      <c r="C22" s="229"/>
      <c r="D22" s="229"/>
      <c r="E22" s="229"/>
      <c r="F22" s="236"/>
    </row>
    <row r="23" spans="2:8" x14ac:dyDescent="0.35">
      <c r="B23" s="238" t="s">
        <v>422</v>
      </c>
      <c r="C23" s="230"/>
      <c r="D23" s="230"/>
      <c r="E23" s="230"/>
      <c r="F23" s="239"/>
    </row>
    <row r="24" spans="2:8" x14ac:dyDescent="0.35">
      <c r="B24" s="242" t="s">
        <v>423</v>
      </c>
      <c r="C24" s="265" t="s">
        <v>392</v>
      </c>
      <c r="D24" s="265" t="s">
        <v>424</v>
      </c>
      <c r="E24" s="265">
        <v>1</v>
      </c>
      <c r="F24" s="264"/>
    </row>
    <row r="25" spans="2:8" ht="58" x14ac:dyDescent="0.35">
      <c r="B25" s="234" t="s">
        <v>425</v>
      </c>
      <c r="C25" s="265" t="s">
        <v>426</v>
      </c>
      <c r="D25" s="228">
        <f>'Inh_Bath Deod_Exp Data and Fit'!AJ35*1000*1%</f>
        <v>5000</v>
      </c>
      <c r="E25" s="228">
        <f>'Inh_Bath Deod_Exp Data and Fit'!AJ35*1000*1%</f>
        <v>5000</v>
      </c>
      <c r="F25" s="266" t="s">
        <v>427</v>
      </c>
    </row>
    <row r="26" spans="2:8" ht="32.25" customHeight="1" x14ac:dyDescent="0.5">
      <c r="B26" s="234" t="s">
        <v>428</v>
      </c>
      <c r="C26" s="227" t="s">
        <v>429</v>
      </c>
      <c r="D26" s="228">
        <f>D25/D27</f>
        <v>5000</v>
      </c>
      <c r="E26" s="228">
        <f>E25/E27</f>
        <v>5000</v>
      </c>
      <c r="F26" s="386" t="s">
        <v>430</v>
      </c>
      <c r="G26" s="106"/>
      <c r="H26" s="225"/>
    </row>
    <row r="27" spans="2:8" ht="32.25" customHeight="1" x14ac:dyDescent="0.5">
      <c r="B27" s="234" t="s">
        <v>431</v>
      </c>
      <c r="C27" s="265" t="s">
        <v>432</v>
      </c>
      <c r="D27" s="227">
        <v>1</v>
      </c>
      <c r="E27" s="227">
        <v>1</v>
      </c>
      <c r="F27" s="386"/>
      <c r="G27" s="106"/>
    </row>
    <row r="28" spans="2:8" x14ac:dyDescent="0.35">
      <c r="B28" s="234" t="s">
        <v>433</v>
      </c>
      <c r="C28" s="265" t="s">
        <v>434</v>
      </c>
      <c r="D28" s="14">
        <f>'Inh_Bath Deod_Exp Data and Fit'!AM35</f>
        <v>4.4706608678725009E-3</v>
      </c>
      <c r="E28" s="14">
        <f>'Inh_Bath Deod_Exp Data and Fit'!AM35</f>
        <v>4.4706608678725009E-3</v>
      </c>
      <c r="F28" s="267" t="s">
        <v>435</v>
      </c>
    </row>
    <row r="29" spans="2:8" x14ac:dyDescent="0.35">
      <c r="B29" s="241" t="s">
        <v>436</v>
      </c>
      <c r="C29" s="229"/>
      <c r="D29" s="229"/>
      <c r="E29" s="229"/>
      <c r="F29" s="236"/>
    </row>
    <row r="30" spans="2:8" x14ac:dyDescent="0.35">
      <c r="B30" s="237" t="s">
        <v>437</v>
      </c>
      <c r="C30" s="265" t="s">
        <v>438</v>
      </c>
      <c r="D30" s="265">
        <v>720</v>
      </c>
      <c r="E30" s="265">
        <v>720</v>
      </c>
      <c r="F30" s="264" t="s">
        <v>439</v>
      </c>
      <c r="H30" s="28"/>
    </row>
    <row r="31" spans="2:8" x14ac:dyDescent="0.35">
      <c r="B31" s="237" t="s">
        <v>440</v>
      </c>
      <c r="C31" s="265" t="s">
        <v>392</v>
      </c>
      <c r="D31" s="265">
        <v>5000</v>
      </c>
      <c r="E31" s="265">
        <v>5000</v>
      </c>
      <c r="F31" s="382" t="s">
        <v>153</v>
      </c>
    </row>
    <row r="32" spans="2:8" x14ac:dyDescent="0.35">
      <c r="B32" s="243" t="s">
        <v>441</v>
      </c>
      <c r="C32" s="244" t="s">
        <v>392</v>
      </c>
      <c r="D32" s="244" t="s">
        <v>442</v>
      </c>
      <c r="E32" s="244" t="s">
        <v>442</v>
      </c>
      <c r="F32" s="383"/>
    </row>
    <row r="34" spans="2:3" x14ac:dyDescent="0.35">
      <c r="B34" t="s">
        <v>443</v>
      </c>
    </row>
    <row r="35" spans="2:3" x14ac:dyDescent="0.35">
      <c r="C35" s="28"/>
    </row>
    <row r="36" spans="2:3" x14ac:dyDescent="0.35">
      <c r="C36" s="28"/>
    </row>
  </sheetData>
  <sheetProtection sheet="1" objects="1" scenarios="1" formatCells="0" formatColumns="0" formatRows="0"/>
  <mergeCells count="8">
    <mergeCell ref="F31:F32"/>
    <mergeCell ref="F7:F8"/>
    <mergeCell ref="C9:C11"/>
    <mergeCell ref="C14:C21"/>
    <mergeCell ref="D17:D20"/>
    <mergeCell ref="E17:E20"/>
    <mergeCell ref="F17:F20"/>
    <mergeCell ref="F26:F27"/>
  </mergeCells>
  <pageMargins left="0.7" right="0.7" top="0.75" bottom="0.75" header="0.3" footer="0.3"/>
  <pageSetup scale="58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363CC-AE87-43BC-B29A-B330E9186CBC}">
  <sheetPr codeName="Sheet10">
    <tabColor theme="9" tint="0.59999389629810485"/>
  </sheetPr>
  <dimension ref="A1:T5009"/>
  <sheetViews>
    <sheetView workbookViewId="0">
      <selection activeCell="G6" sqref="G6"/>
    </sheetView>
  </sheetViews>
  <sheetFormatPr defaultRowHeight="14.5" x14ac:dyDescent="0.35"/>
  <cols>
    <col min="1" max="1" width="10.54296875" style="153" customWidth="1"/>
    <col min="5" max="5" width="6.453125" customWidth="1"/>
    <col min="6" max="6" width="21.7265625" customWidth="1"/>
    <col min="7" max="7" width="12.81640625" customWidth="1"/>
    <col min="8" max="8" width="16.1796875" customWidth="1"/>
    <col min="9" max="9" width="9.26953125" customWidth="1"/>
    <col min="10" max="10" width="18.26953125" customWidth="1"/>
    <col min="11" max="11" width="16.453125" customWidth="1"/>
    <col min="12" max="12" width="18.453125" customWidth="1"/>
    <col min="13" max="13" width="6.81640625" customWidth="1"/>
    <col min="14" max="14" width="37.7265625" customWidth="1"/>
    <col min="16" max="16" width="9.54296875" bestFit="1" customWidth="1"/>
    <col min="18" max="18" width="9.1796875" customWidth="1"/>
  </cols>
  <sheetData>
    <row r="1" spans="1:20" ht="18.5" x14ac:dyDescent="0.45">
      <c r="A1" s="152" t="s">
        <v>444</v>
      </c>
    </row>
    <row r="2" spans="1:20" ht="18.5" x14ac:dyDescent="0.45">
      <c r="A2" s="152"/>
    </row>
    <row r="3" spans="1:20" x14ac:dyDescent="0.35">
      <c r="A3" s="366" t="s">
        <v>445</v>
      </c>
      <c r="B3" s="366"/>
      <c r="C3" s="366"/>
      <c r="D3" s="366"/>
      <c r="F3" s="366" t="s">
        <v>446</v>
      </c>
      <c r="G3" s="366"/>
      <c r="H3" s="366"/>
      <c r="I3" s="366"/>
      <c r="J3" s="366"/>
      <c r="K3" s="366"/>
      <c r="L3" s="366"/>
      <c r="N3" s="366" t="s">
        <v>447</v>
      </c>
      <c r="O3" s="366"/>
      <c r="P3" s="366"/>
      <c r="Q3" s="366"/>
      <c r="R3" s="366"/>
      <c r="S3" s="366"/>
      <c r="T3" s="366"/>
    </row>
    <row r="4" spans="1:20" x14ac:dyDescent="0.35">
      <c r="A4" s="153" t="s">
        <v>448</v>
      </c>
      <c r="B4" t="s">
        <v>449</v>
      </c>
      <c r="C4" t="s">
        <v>450</v>
      </c>
      <c r="D4" t="s">
        <v>451</v>
      </c>
      <c r="G4" s="300" t="s">
        <v>107</v>
      </c>
      <c r="H4" s="300"/>
      <c r="I4" s="268"/>
      <c r="K4" s="300" t="s">
        <v>232</v>
      </c>
      <c r="L4" s="300"/>
      <c r="N4" s="17" t="s">
        <v>452</v>
      </c>
      <c r="Q4" t="s">
        <v>453</v>
      </c>
    </row>
    <row r="5" spans="1:20" ht="29" x14ac:dyDescent="0.35">
      <c r="A5" s="153" t="s">
        <v>454</v>
      </c>
      <c r="B5" t="s">
        <v>455</v>
      </c>
      <c r="C5" t="s">
        <v>455</v>
      </c>
      <c r="D5" t="s">
        <v>455</v>
      </c>
      <c r="G5" s="18" t="s">
        <v>456</v>
      </c>
      <c r="H5" s="18" t="s">
        <v>457</v>
      </c>
      <c r="I5" s="18"/>
      <c r="K5" s="18" t="s">
        <v>456</v>
      </c>
      <c r="L5" s="18" t="s">
        <v>457</v>
      </c>
      <c r="N5" t="s">
        <v>458</v>
      </c>
      <c r="O5">
        <f>90/60</f>
        <v>1.5</v>
      </c>
      <c r="P5" t="s">
        <v>459</v>
      </c>
      <c r="Q5" s="19">
        <f>O5/24</f>
        <v>6.25E-2</v>
      </c>
    </row>
    <row r="6" spans="1:20" x14ac:dyDescent="0.35">
      <c r="A6" s="153">
        <v>0</v>
      </c>
      <c r="B6" s="16">
        <v>0</v>
      </c>
      <c r="C6" s="16">
        <v>0</v>
      </c>
      <c r="D6" s="16">
        <v>0</v>
      </c>
      <c r="E6" s="16"/>
      <c r="F6" s="154" t="s">
        <v>460</v>
      </c>
      <c r="G6" s="16">
        <f>AVERAGE(B7:B173)</f>
        <v>75.902395209580831</v>
      </c>
      <c r="H6" s="16">
        <f>AVERAGE(C7:C173)</f>
        <v>36.737724550898179</v>
      </c>
      <c r="I6" s="16"/>
      <c r="J6" s="154" t="s">
        <v>461</v>
      </c>
      <c r="K6" s="16">
        <f>AVERAGE(B7:B5006)</f>
        <v>25.063948000000007</v>
      </c>
      <c r="L6" s="16">
        <f>AVERAGE(C7:C5006)</f>
        <v>12.711209999999992</v>
      </c>
      <c r="N6" t="s">
        <v>462</v>
      </c>
      <c r="O6">
        <f>1440/60</f>
        <v>24</v>
      </c>
      <c r="P6" t="s">
        <v>459</v>
      </c>
      <c r="Q6" s="19"/>
    </row>
    <row r="7" spans="1:20" ht="29" x14ac:dyDescent="0.35">
      <c r="A7" s="153">
        <v>0.14399999999999999</v>
      </c>
      <c r="B7" s="16">
        <v>29.4</v>
      </c>
      <c r="C7" s="16">
        <v>1.0900000000000001</v>
      </c>
      <c r="D7" s="16">
        <v>29.4</v>
      </c>
      <c r="E7" s="16"/>
      <c r="F7" s="155" t="s">
        <v>463</v>
      </c>
      <c r="G7" s="16">
        <f>G6*Q5</f>
        <v>4.7438997005988019</v>
      </c>
      <c r="H7" s="16">
        <f>H6*Q7</f>
        <v>34.441616766467043</v>
      </c>
      <c r="I7" s="16"/>
      <c r="J7" s="155" t="s">
        <v>463</v>
      </c>
      <c r="K7" s="16">
        <f>K6*Q11</f>
        <v>0.43513798611111126</v>
      </c>
      <c r="L7" s="16">
        <f>L6*Q13</f>
        <v>8.4741399999999949</v>
      </c>
      <c r="N7" t="s">
        <v>464</v>
      </c>
      <c r="O7">
        <f>O6-O5</f>
        <v>22.5</v>
      </c>
      <c r="P7" t="s">
        <v>459</v>
      </c>
      <c r="Q7" s="19">
        <f>O7/24</f>
        <v>0.9375</v>
      </c>
    </row>
    <row r="8" spans="1:20" ht="14.65" customHeight="1" x14ac:dyDescent="0.35">
      <c r="A8" s="153">
        <v>0.28799999999999998</v>
      </c>
      <c r="B8" s="16">
        <v>40.4</v>
      </c>
      <c r="C8" s="16">
        <v>3.17</v>
      </c>
      <c r="D8" s="16">
        <v>40.4</v>
      </c>
      <c r="E8" s="16"/>
      <c r="F8" s="16" t="s">
        <v>465</v>
      </c>
      <c r="G8" s="156"/>
      <c r="H8" s="156"/>
      <c r="J8" s="16" t="s">
        <v>465</v>
      </c>
      <c r="K8" s="156"/>
      <c r="L8" s="156"/>
      <c r="Q8" s="19"/>
    </row>
    <row r="9" spans="1:20" x14ac:dyDescent="0.35">
      <c r="A9" s="153">
        <v>0.432</v>
      </c>
      <c r="B9" s="16">
        <v>45.5</v>
      </c>
      <c r="C9" s="16">
        <v>5.46</v>
      </c>
      <c r="D9" s="16">
        <v>45.5</v>
      </c>
      <c r="E9" s="16"/>
      <c r="F9" s="387" t="s">
        <v>466</v>
      </c>
      <c r="G9" s="16">
        <f>SUM(G7,H7)</f>
        <v>39.185516467065845</v>
      </c>
      <c r="H9" t="s">
        <v>467</v>
      </c>
      <c r="J9" s="388" t="s">
        <v>468</v>
      </c>
      <c r="K9" s="16">
        <f>SUM(K7,L7)</f>
        <v>8.9092779861111069</v>
      </c>
      <c r="L9" t="s">
        <v>467</v>
      </c>
      <c r="Q9" s="19"/>
    </row>
    <row r="10" spans="1:20" ht="14.65" customHeight="1" x14ac:dyDescent="0.35">
      <c r="A10" s="153">
        <v>0.57599999999999996</v>
      </c>
      <c r="B10" s="16">
        <v>48.6</v>
      </c>
      <c r="C10" s="16">
        <v>7.72</v>
      </c>
      <c r="D10" s="16">
        <v>48.6</v>
      </c>
      <c r="E10" s="16"/>
      <c r="F10" s="387"/>
      <c r="G10" s="157">
        <f>G9/1000</f>
        <v>3.9185516467065848E-2</v>
      </c>
      <c r="H10" s="117" t="s">
        <v>210</v>
      </c>
      <c r="J10" s="388"/>
      <c r="K10" s="157">
        <f>K9/1000</f>
        <v>8.9092779861111061E-3</v>
      </c>
      <c r="L10" s="117" t="s">
        <v>210</v>
      </c>
      <c r="N10" s="121" t="s">
        <v>469</v>
      </c>
      <c r="O10" s="300"/>
      <c r="P10" s="300"/>
      <c r="Q10" s="19"/>
      <c r="R10" s="20"/>
      <c r="S10" s="20"/>
      <c r="T10" s="20"/>
    </row>
    <row r="11" spans="1:20" ht="15" thickBot="1" x14ac:dyDescent="0.4">
      <c r="A11" s="153">
        <v>0.72</v>
      </c>
      <c r="B11" s="16">
        <v>51</v>
      </c>
      <c r="C11" s="16">
        <v>9.86</v>
      </c>
      <c r="D11" s="16">
        <v>51</v>
      </c>
      <c r="E11" s="16"/>
      <c r="F11" s="16"/>
      <c r="L11" s="16"/>
      <c r="N11" t="s">
        <v>458</v>
      </c>
      <c r="O11" s="122">
        <f>25/60</f>
        <v>0.41666666666666669</v>
      </c>
      <c r="P11" t="s">
        <v>459</v>
      </c>
      <c r="Q11" s="19">
        <f>O11/24</f>
        <v>1.7361111111111112E-2</v>
      </c>
    </row>
    <row r="12" spans="1:20" ht="15" thickBot="1" x14ac:dyDescent="0.4">
      <c r="A12" s="153">
        <v>0.86399999999999999</v>
      </c>
      <c r="B12" s="16">
        <v>53.1</v>
      </c>
      <c r="C12" s="16">
        <v>11.9</v>
      </c>
      <c r="D12" s="16">
        <v>53.1</v>
      </c>
      <c r="E12" s="16"/>
      <c r="F12" s="389" t="s">
        <v>281</v>
      </c>
      <c r="G12" s="390"/>
      <c r="H12" s="391"/>
      <c r="I12" s="391"/>
      <c r="J12" s="392"/>
      <c r="L12" s="16"/>
      <c r="N12" t="s">
        <v>462</v>
      </c>
      <c r="O12" s="122">
        <f>985/60</f>
        <v>16.416666666666668</v>
      </c>
      <c r="P12" t="s">
        <v>459</v>
      </c>
      <c r="Q12" s="19"/>
    </row>
    <row r="13" spans="1:20" ht="15" thickBot="1" x14ac:dyDescent="0.4">
      <c r="A13" s="153">
        <v>1.01</v>
      </c>
      <c r="B13" s="16">
        <v>55</v>
      </c>
      <c r="C13" s="16">
        <v>13.8</v>
      </c>
      <c r="D13" s="16">
        <v>55</v>
      </c>
      <c r="E13" s="16"/>
      <c r="F13" s="393" t="s">
        <v>100</v>
      </c>
      <c r="G13" s="393" t="s">
        <v>101</v>
      </c>
      <c r="H13" s="158" t="s">
        <v>102</v>
      </c>
      <c r="I13" s="159" t="s">
        <v>102</v>
      </c>
      <c r="J13" s="396" t="s">
        <v>103</v>
      </c>
      <c r="L13" s="16"/>
      <c r="N13" t="s">
        <v>464</v>
      </c>
      <c r="O13" s="122">
        <f>O12-O11</f>
        <v>16</v>
      </c>
      <c r="P13" t="s">
        <v>459</v>
      </c>
      <c r="Q13" s="19">
        <f>O13/24</f>
        <v>0.66666666666666663</v>
      </c>
    </row>
    <row r="14" spans="1:20" x14ac:dyDescent="0.35">
      <c r="A14" s="153">
        <v>1.1499999999999999</v>
      </c>
      <c r="B14" s="16">
        <v>56.8</v>
      </c>
      <c r="C14" s="16">
        <v>15.6</v>
      </c>
      <c r="D14" s="16">
        <v>56.8</v>
      </c>
      <c r="E14" s="16"/>
      <c r="F14" s="394"/>
      <c r="G14" s="394"/>
      <c r="H14" s="269" t="s">
        <v>105</v>
      </c>
      <c r="I14" s="269" t="s">
        <v>106</v>
      </c>
      <c r="J14" s="397"/>
      <c r="N14" t="s">
        <v>470</v>
      </c>
      <c r="O14" s="122">
        <f>24-O12</f>
        <v>7.5833333333333321</v>
      </c>
      <c r="P14" t="s">
        <v>459</v>
      </c>
      <c r="Q14" s="19">
        <f>O14/24</f>
        <v>0.31597222222222215</v>
      </c>
    </row>
    <row r="15" spans="1:20" x14ac:dyDescent="0.35">
      <c r="A15" s="153">
        <v>1.3</v>
      </c>
      <c r="B15" s="16">
        <v>58.4</v>
      </c>
      <c r="C15" s="16">
        <v>17.2</v>
      </c>
      <c r="D15" s="16">
        <v>58.4</v>
      </c>
      <c r="E15" s="16"/>
      <c r="F15" s="395"/>
      <c r="G15" s="395"/>
      <c r="H15" s="270"/>
      <c r="I15" s="270"/>
      <c r="J15" s="398"/>
      <c r="L15" s="16"/>
      <c r="N15" s="121"/>
    </row>
    <row r="16" spans="1:20" x14ac:dyDescent="0.35">
      <c r="A16" s="153">
        <v>1.44</v>
      </c>
      <c r="B16" s="16">
        <v>60</v>
      </c>
      <c r="C16" s="16">
        <v>18.8</v>
      </c>
      <c r="D16" s="16">
        <v>60</v>
      </c>
      <c r="E16" s="16"/>
      <c r="F16" s="160" t="s">
        <v>107</v>
      </c>
      <c r="G16" s="160" t="s">
        <v>108</v>
      </c>
      <c r="H16" s="160">
        <v>0.45</v>
      </c>
      <c r="I16" s="161">
        <f>H16*147/24.45</f>
        <v>2.7055214723926384</v>
      </c>
      <c r="J16" s="162">
        <v>30</v>
      </c>
      <c r="L16" s="16"/>
    </row>
    <row r="17" spans="1:13" ht="15" thickBot="1" x14ac:dyDescent="0.4">
      <c r="A17" s="153">
        <v>1.58</v>
      </c>
      <c r="B17" s="16">
        <v>61.4</v>
      </c>
      <c r="C17" s="16">
        <v>20.3</v>
      </c>
      <c r="D17" s="16">
        <v>61.4</v>
      </c>
      <c r="E17" s="16"/>
      <c r="F17" s="163" t="s">
        <v>232</v>
      </c>
      <c r="G17" s="163" t="s">
        <v>108</v>
      </c>
      <c r="H17" s="163">
        <v>0.45</v>
      </c>
      <c r="I17" s="164">
        <f>H17*147/24.45</f>
        <v>2.7055214723926384</v>
      </c>
      <c r="J17" s="165">
        <v>30</v>
      </c>
      <c r="M17" s="16"/>
    </row>
    <row r="18" spans="1:13" ht="15" thickBot="1" x14ac:dyDescent="0.4">
      <c r="A18" s="153">
        <v>1.73</v>
      </c>
      <c r="B18" s="16">
        <v>62.8</v>
      </c>
      <c r="C18" s="16">
        <v>21.6</v>
      </c>
      <c r="D18" s="16">
        <v>62.8</v>
      </c>
      <c r="E18" s="16"/>
      <c r="F18" s="16"/>
      <c r="G18" s="121"/>
      <c r="H18" s="121"/>
      <c r="I18" s="121"/>
      <c r="J18" s="121"/>
      <c r="K18" s="121"/>
      <c r="L18" s="121"/>
    </row>
    <row r="19" spans="1:13" ht="15" thickBot="1" x14ac:dyDescent="0.4">
      <c r="A19" s="153">
        <v>1.87</v>
      </c>
      <c r="B19" s="16">
        <v>64</v>
      </c>
      <c r="C19" s="16">
        <v>22.9</v>
      </c>
      <c r="D19" s="16">
        <v>64</v>
      </c>
      <c r="E19" s="16"/>
      <c r="F19" s="166"/>
      <c r="G19" s="167" t="s">
        <v>107</v>
      </c>
      <c r="H19" s="21"/>
      <c r="I19" s="16"/>
      <c r="J19" s="166"/>
      <c r="K19" s="167" t="s">
        <v>232</v>
      </c>
      <c r="L19" s="121"/>
    </row>
    <row r="20" spans="1:13" ht="15" thickBot="1" x14ac:dyDescent="0.4">
      <c r="A20" s="153">
        <v>2.02</v>
      </c>
      <c r="B20" s="16">
        <v>65.2</v>
      </c>
      <c r="C20" s="16">
        <v>24.1</v>
      </c>
      <c r="D20" s="16">
        <v>65.2</v>
      </c>
      <c r="E20" s="16"/>
      <c r="F20" s="168" t="s">
        <v>471</v>
      </c>
      <c r="G20" s="169">
        <f>I16/G10</f>
        <v>69.043915107423459</v>
      </c>
      <c r="H20" s="16"/>
      <c r="I20" s="16"/>
      <c r="J20" s="168" t="s">
        <v>471</v>
      </c>
      <c r="K20" s="169">
        <f>I17/K10</f>
        <v>303.67460490180491</v>
      </c>
      <c r="L20" s="16"/>
    </row>
    <row r="21" spans="1:13" x14ac:dyDescent="0.35">
      <c r="A21" s="153">
        <v>2.16</v>
      </c>
      <c r="B21" s="16">
        <v>66.3</v>
      </c>
      <c r="C21" s="16">
        <v>25.3</v>
      </c>
      <c r="D21" s="16">
        <v>66.3</v>
      </c>
      <c r="E21" s="16"/>
      <c r="F21" s="16"/>
      <c r="L21" s="16"/>
    </row>
    <row r="22" spans="1:13" x14ac:dyDescent="0.35">
      <c r="A22" s="153">
        <v>2.2999999999999998</v>
      </c>
      <c r="B22" s="16">
        <v>67.3</v>
      </c>
      <c r="C22" s="16">
        <v>26.3</v>
      </c>
      <c r="D22" s="16">
        <v>67.3</v>
      </c>
      <c r="E22" s="16"/>
      <c r="F22" s="16"/>
    </row>
    <row r="23" spans="1:13" x14ac:dyDescent="0.35">
      <c r="A23" s="153">
        <v>2.4500000000000002</v>
      </c>
      <c r="B23" s="16">
        <v>68.3</v>
      </c>
      <c r="C23" s="16">
        <v>27.3</v>
      </c>
      <c r="D23" s="16">
        <v>68.3</v>
      </c>
      <c r="E23" s="16"/>
      <c r="F23" s="16"/>
      <c r="L23" s="16"/>
    </row>
    <row r="24" spans="1:13" x14ac:dyDescent="0.35">
      <c r="A24" s="153">
        <v>2.59</v>
      </c>
      <c r="B24" s="16">
        <v>69.2</v>
      </c>
      <c r="C24" s="16">
        <v>28.2</v>
      </c>
      <c r="D24" s="16">
        <v>69.2</v>
      </c>
      <c r="E24" s="16"/>
      <c r="F24" s="16"/>
      <c r="L24" s="16"/>
    </row>
    <row r="25" spans="1:13" x14ac:dyDescent="0.35">
      <c r="A25" s="153">
        <v>2.74</v>
      </c>
      <c r="B25" s="16">
        <v>70</v>
      </c>
      <c r="C25" s="16">
        <v>29.1</v>
      </c>
      <c r="D25" s="16">
        <v>70</v>
      </c>
      <c r="E25" s="16"/>
      <c r="F25" s="16"/>
    </row>
    <row r="26" spans="1:13" x14ac:dyDescent="0.35">
      <c r="A26" s="153">
        <v>2.88</v>
      </c>
      <c r="B26" s="16">
        <v>70.8</v>
      </c>
      <c r="C26" s="16">
        <v>29.9</v>
      </c>
      <c r="D26" s="16">
        <v>70.8</v>
      </c>
      <c r="E26" s="16"/>
      <c r="F26" s="16"/>
      <c r="G26" s="16"/>
    </row>
    <row r="27" spans="1:13" x14ac:dyDescent="0.35">
      <c r="A27" s="153">
        <v>3.02</v>
      </c>
      <c r="B27" s="16">
        <v>71.5</v>
      </c>
      <c r="C27" s="16">
        <v>30.7</v>
      </c>
      <c r="D27" s="16">
        <v>71.5</v>
      </c>
      <c r="E27" s="16"/>
      <c r="F27" s="16"/>
    </row>
    <row r="28" spans="1:13" x14ac:dyDescent="0.35">
      <c r="A28" s="153">
        <v>3.17</v>
      </c>
      <c r="B28" s="16">
        <v>72.2</v>
      </c>
      <c r="C28" s="16">
        <v>31.4</v>
      </c>
      <c r="D28" s="16">
        <v>72.2</v>
      </c>
      <c r="E28" s="16"/>
      <c r="F28" s="16"/>
      <c r="G28" s="16"/>
    </row>
    <row r="29" spans="1:13" x14ac:dyDescent="0.35">
      <c r="A29" s="153">
        <v>3.31</v>
      </c>
      <c r="B29" s="16">
        <v>72.900000000000006</v>
      </c>
      <c r="C29" s="16">
        <v>32</v>
      </c>
      <c r="D29" s="16">
        <v>72.900000000000006</v>
      </c>
      <c r="E29" s="16"/>
      <c r="F29" s="16"/>
      <c r="H29" s="16"/>
      <c r="I29" s="16"/>
    </row>
    <row r="30" spans="1:13" x14ac:dyDescent="0.35">
      <c r="A30" s="153">
        <v>3.46</v>
      </c>
      <c r="B30" s="16">
        <v>73.5</v>
      </c>
      <c r="C30" s="16">
        <v>32.700000000000003</v>
      </c>
      <c r="D30" s="16">
        <v>73.5</v>
      </c>
      <c r="E30" s="16"/>
      <c r="F30" s="16"/>
      <c r="G30" s="16"/>
      <c r="H30" s="16"/>
      <c r="I30" s="16"/>
    </row>
    <row r="31" spans="1:13" x14ac:dyDescent="0.35">
      <c r="A31" s="153">
        <v>3.6</v>
      </c>
      <c r="B31" s="16">
        <v>74</v>
      </c>
      <c r="C31" s="16">
        <v>33.200000000000003</v>
      </c>
      <c r="D31" s="16">
        <v>74</v>
      </c>
      <c r="E31" s="16"/>
      <c r="F31" s="16"/>
    </row>
    <row r="32" spans="1:13" x14ac:dyDescent="0.35">
      <c r="A32" s="153">
        <v>3.74</v>
      </c>
      <c r="B32" s="16">
        <v>74.5</v>
      </c>
      <c r="C32" s="16">
        <v>33.799999999999997</v>
      </c>
      <c r="D32" s="16">
        <v>74.5</v>
      </c>
      <c r="E32" s="16"/>
      <c r="F32" s="16"/>
    </row>
    <row r="33" spans="1:6" x14ac:dyDescent="0.35">
      <c r="A33" s="153">
        <v>3.89</v>
      </c>
      <c r="B33" s="16">
        <v>75</v>
      </c>
      <c r="C33" s="16">
        <v>34.299999999999997</v>
      </c>
      <c r="D33" s="16">
        <v>75</v>
      </c>
      <c r="E33" s="16"/>
      <c r="F33" s="16"/>
    </row>
    <row r="34" spans="1:6" x14ac:dyDescent="0.35">
      <c r="A34" s="153">
        <v>4.03</v>
      </c>
      <c r="B34" s="16">
        <v>75.5</v>
      </c>
      <c r="C34" s="16">
        <v>34.799999999999997</v>
      </c>
      <c r="D34" s="16">
        <v>75.5</v>
      </c>
      <c r="E34" s="16"/>
      <c r="F34" s="16"/>
    </row>
    <row r="35" spans="1:6" x14ac:dyDescent="0.35">
      <c r="A35" s="153">
        <v>4.18</v>
      </c>
      <c r="B35" s="16">
        <v>75.900000000000006</v>
      </c>
      <c r="C35" s="16">
        <v>35.200000000000003</v>
      </c>
      <c r="D35" s="16">
        <v>75.900000000000006</v>
      </c>
      <c r="E35" s="16"/>
      <c r="F35" s="16"/>
    </row>
    <row r="36" spans="1:6" x14ac:dyDescent="0.35">
      <c r="A36" s="153">
        <v>4.32</v>
      </c>
      <c r="B36" s="16">
        <v>76.3</v>
      </c>
      <c r="C36" s="16">
        <v>35.6</v>
      </c>
      <c r="D36" s="16">
        <v>76.3</v>
      </c>
      <c r="E36" s="16"/>
      <c r="F36" s="16"/>
    </row>
    <row r="37" spans="1:6" x14ac:dyDescent="0.35">
      <c r="A37" s="153">
        <v>4.46</v>
      </c>
      <c r="B37" s="16">
        <v>76.599999999999994</v>
      </c>
      <c r="C37" s="16">
        <v>36</v>
      </c>
      <c r="D37" s="16">
        <v>76.599999999999994</v>
      </c>
      <c r="E37" s="16"/>
      <c r="F37" s="16"/>
    </row>
    <row r="38" spans="1:6" x14ac:dyDescent="0.35">
      <c r="A38" s="153">
        <v>4.6100000000000003</v>
      </c>
      <c r="B38" s="16">
        <v>77</v>
      </c>
      <c r="C38" s="16">
        <v>36.4</v>
      </c>
      <c r="D38" s="16">
        <v>77</v>
      </c>
      <c r="E38" s="16"/>
      <c r="F38" s="16"/>
    </row>
    <row r="39" spans="1:6" x14ac:dyDescent="0.35">
      <c r="A39" s="153">
        <v>4.75</v>
      </c>
      <c r="B39" s="16">
        <v>77.3</v>
      </c>
      <c r="C39" s="16">
        <v>36.700000000000003</v>
      </c>
      <c r="D39" s="16">
        <v>77.3</v>
      </c>
      <c r="E39" s="16"/>
      <c r="F39" s="16"/>
    </row>
    <row r="40" spans="1:6" x14ac:dyDescent="0.35">
      <c r="A40" s="153">
        <v>4.9000000000000004</v>
      </c>
      <c r="B40" s="16">
        <v>77.599999999999994</v>
      </c>
      <c r="C40" s="16">
        <v>37</v>
      </c>
      <c r="D40" s="16">
        <v>77.599999999999994</v>
      </c>
      <c r="E40" s="16"/>
      <c r="F40" s="16"/>
    </row>
    <row r="41" spans="1:6" x14ac:dyDescent="0.35">
      <c r="A41" s="153">
        <v>5.04</v>
      </c>
      <c r="B41" s="16">
        <v>77.8</v>
      </c>
      <c r="C41" s="16">
        <v>37.299999999999997</v>
      </c>
      <c r="D41" s="16">
        <v>77.8</v>
      </c>
      <c r="E41" s="16"/>
      <c r="F41" s="16"/>
    </row>
    <row r="42" spans="1:6" x14ac:dyDescent="0.35">
      <c r="A42" s="153">
        <v>5.18</v>
      </c>
      <c r="B42" s="16">
        <v>78.099999999999994</v>
      </c>
      <c r="C42" s="16">
        <v>37.6</v>
      </c>
      <c r="D42" s="16">
        <v>78.099999999999994</v>
      </c>
      <c r="E42" s="16"/>
      <c r="F42" s="16"/>
    </row>
    <row r="43" spans="1:6" x14ac:dyDescent="0.35">
      <c r="A43" s="153">
        <v>5.33</v>
      </c>
      <c r="B43" s="16">
        <v>78.3</v>
      </c>
      <c r="C43" s="16">
        <v>37.799999999999997</v>
      </c>
      <c r="D43" s="16">
        <v>78.3</v>
      </c>
      <c r="E43" s="16"/>
      <c r="F43" s="16"/>
    </row>
    <row r="44" spans="1:6" x14ac:dyDescent="0.35">
      <c r="A44" s="153">
        <v>5.47</v>
      </c>
      <c r="B44" s="16">
        <v>78.5</v>
      </c>
      <c r="C44" s="16">
        <v>38.1</v>
      </c>
      <c r="D44" s="16">
        <v>78.5</v>
      </c>
      <c r="E44" s="16"/>
      <c r="F44" s="16"/>
    </row>
    <row r="45" spans="1:6" x14ac:dyDescent="0.35">
      <c r="A45" s="153">
        <v>5.62</v>
      </c>
      <c r="B45" s="16">
        <v>78.7</v>
      </c>
      <c r="C45" s="16">
        <v>38.299999999999997</v>
      </c>
      <c r="D45" s="16">
        <v>78.7</v>
      </c>
      <c r="E45" s="16"/>
      <c r="F45" s="16"/>
    </row>
    <row r="46" spans="1:6" x14ac:dyDescent="0.35">
      <c r="A46" s="153">
        <v>5.76</v>
      </c>
      <c r="B46" s="16">
        <v>78.900000000000006</v>
      </c>
      <c r="C46" s="16">
        <v>38.5</v>
      </c>
      <c r="D46" s="16">
        <v>78.900000000000006</v>
      </c>
      <c r="E46" s="16"/>
      <c r="F46" s="16"/>
    </row>
    <row r="47" spans="1:6" x14ac:dyDescent="0.35">
      <c r="A47" s="153">
        <v>5.9</v>
      </c>
      <c r="B47" s="16">
        <v>79.099999999999994</v>
      </c>
      <c r="C47" s="16">
        <v>38.700000000000003</v>
      </c>
      <c r="D47" s="16">
        <v>79.099999999999994</v>
      </c>
      <c r="E47" s="16"/>
      <c r="F47" s="16"/>
    </row>
    <row r="48" spans="1:6" x14ac:dyDescent="0.35">
      <c r="A48" s="153">
        <v>6.05</v>
      </c>
      <c r="B48" s="16">
        <v>79.2</v>
      </c>
      <c r="C48" s="16">
        <v>38.9</v>
      </c>
      <c r="D48" s="16">
        <v>79.2</v>
      </c>
      <c r="E48" s="16"/>
      <c r="F48" s="16"/>
    </row>
    <row r="49" spans="1:6" x14ac:dyDescent="0.35">
      <c r="A49" s="153">
        <v>6.19</v>
      </c>
      <c r="B49" s="16">
        <v>79.3</v>
      </c>
      <c r="C49" s="16">
        <v>39</v>
      </c>
      <c r="D49" s="16">
        <v>79.3</v>
      </c>
      <c r="E49" s="16"/>
      <c r="F49" s="16"/>
    </row>
    <row r="50" spans="1:6" x14ac:dyDescent="0.35">
      <c r="A50" s="153">
        <v>6.34</v>
      </c>
      <c r="B50" s="16">
        <v>79.5</v>
      </c>
      <c r="C50" s="16">
        <v>39.200000000000003</v>
      </c>
      <c r="D50" s="16">
        <v>79.5</v>
      </c>
      <c r="E50" s="16"/>
      <c r="F50" s="16"/>
    </row>
    <row r="51" spans="1:6" x14ac:dyDescent="0.35">
      <c r="A51" s="153">
        <v>6.48</v>
      </c>
      <c r="B51" s="16">
        <v>79.599999999999994</v>
      </c>
      <c r="C51" s="16">
        <v>39.299999999999997</v>
      </c>
      <c r="D51" s="16">
        <v>79.599999999999994</v>
      </c>
      <c r="E51" s="16"/>
      <c r="F51" s="16"/>
    </row>
    <row r="52" spans="1:6" x14ac:dyDescent="0.35">
      <c r="A52" s="153">
        <v>6.62</v>
      </c>
      <c r="B52" s="16">
        <v>79.7</v>
      </c>
      <c r="C52" s="16">
        <v>39.5</v>
      </c>
      <c r="D52" s="16">
        <v>79.7</v>
      </c>
      <c r="E52" s="16"/>
      <c r="F52" s="16"/>
    </row>
    <row r="53" spans="1:6" x14ac:dyDescent="0.35">
      <c r="A53" s="153">
        <v>6.77</v>
      </c>
      <c r="B53" s="16">
        <v>79.8</v>
      </c>
      <c r="C53" s="16">
        <v>39.6</v>
      </c>
      <c r="D53" s="16">
        <v>79.8</v>
      </c>
      <c r="E53" s="16"/>
      <c r="F53" s="16"/>
    </row>
    <row r="54" spans="1:6" x14ac:dyDescent="0.35">
      <c r="A54" s="153">
        <v>6.91</v>
      </c>
      <c r="B54" s="16">
        <v>79.900000000000006</v>
      </c>
      <c r="C54" s="16">
        <v>39.700000000000003</v>
      </c>
      <c r="D54" s="16">
        <v>79.900000000000006</v>
      </c>
      <c r="E54" s="16"/>
      <c r="F54" s="16"/>
    </row>
    <row r="55" spans="1:6" x14ac:dyDescent="0.35">
      <c r="A55" s="153">
        <v>7.06</v>
      </c>
      <c r="B55" s="16">
        <v>80</v>
      </c>
      <c r="C55" s="16">
        <v>39.799999999999997</v>
      </c>
      <c r="D55" s="16">
        <v>80</v>
      </c>
      <c r="E55" s="16"/>
      <c r="F55" s="16"/>
    </row>
    <row r="56" spans="1:6" x14ac:dyDescent="0.35">
      <c r="A56" s="153">
        <v>7.2</v>
      </c>
      <c r="B56" s="16">
        <v>80</v>
      </c>
      <c r="C56" s="16">
        <v>39.9</v>
      </c>
      <c r="D56" s="16">
        <v>80</v>
      </c>
      <c r="E56" s="16"/>
      <c r="F56" s="16"/>
    </row>
    <row r="57" spans="1:6" x14ac:dyDescent="0.35">
      <c r="A57" s="153">
        <v>7.34</v>
      </c>
      <c r="B57" s="16">
        <v>80.099999999999994</v>
      </c>
      <c r="C57" s="16">
        <v>40</v>
      </c>
      <c r="D57" s="16">
        <v>80.099999999999994</v>
      </c>
      <c r="E57" s="16"/>
      <c r="F57" s="16"/>
    </row>
    <row r="58" spans="1:6" x14ac:dyDescent="0.35">
      <c r="A58" s="153">
        <v>7.49</v>
      </c>
      <c r="B58" s="16">
        <v>80.099999999999994</v>
      </c>
      <c r="C58" s="16">
        <v>40.1</v>
      </c>
      <c r="D58" s="16">
        <v>80.099999999999994</v>
      </c>
      <c r="E58" s="16"/>
      <c r="F58" s="16"/>
    </row>
    <row r="59" spans="1:6" x14ac:dyDescent="0.35">
      <c r="A59" s="153">
        <v>7.63</v>
      </c>
      <c r="B59" s="16">
        <v>80.2</v>
      </c>
      <c r="C59" s="16">
        <v>40.1</v>
      </c>
      <c r="D59" s="16">
        <v>80.2</v>
      </c>
      <c r="E59" s="16"/>
      <c r="F59" s="16"/>
    </row>
    <row r="60" spans="1:6" x14ac:dyDescent="0.35">
      <c r="A60" s="153">
        <v>7.78</v>
      </c>
      <c r="B60" s="16">
        <v>80.2</v>
      </c>
      <c r="C60" s="16">
        <v>40.200000000000003</v>
      </c>
      <c r="D60" s="16">
        <v>80.2</v>
      </c>
      <c r="E60" s="16"/>
      <c r="F60" s="16"/>
    </row>
    <row r="61" spans="1:6" x14ac:dyDescent="0.35">
      <c r="A61" s="153">
        <v>7.92</v>
      </c>
      <c r="B61" s="16">
        <v>80.3</v>
      </c>
      <c r="C61" s="16">
        <v>40.299999999999997</v>
      </c>
      <c r="D61" s="16">
        <v>80.3</v>
      </c>
      <c r="E61" s="16"/>
      <c r="F61" s="16"/>
    </row>
    <row r="62" spans="1:6" x14ac:dyDescent="0.35">
      <c r="A62" s="153">
        <v>8.06</v>
      </c>
      <c r="B62" s="16">
        <v>80.3</v>
      </c>
      <c r="C62" s="16">
        <v>40.299999999999997</v>
      </c>
      <c r="D62" s="16">
        <v>80.3</v>
      </c>
      <c r="E62" s="16"/>
      <c r="F62" s="16"/>
    </row>
    <row r="63" spans="1:6" x14ac:dyDescent="0.35">
      <c r="A63" s="153">
        <v>8.2100000000000009</v>
      </c>
      <c r="B63" s="16">
        <v>80.3</v>
      </c>
      <c r="C63" s="16">
        <v>40.4</v>
      </c>
      <c r="D63" s="16">
        <v>80.3</v>
      </c>
      <c r="E63" s="16"/>
      <c r="F63" s="16"/>
    </row>
    <row r="64" spans="1:6" x14ac:dyDescent="0.35">
      <c r="A64" s="153">
        <v>8.35</v>
      </c>
      <c r="B64" s="16">
        <v>80.3</v>
      </c>
      <c r="C64" s="16">
        <v>40.4</v>
      </c>
      <c r="D64" s="16">
        <v>80.3</v>
      </c>
      <c r="E64" s="16"/>
      <c r="F64" s="16"/>
    </row>
    <row r="65" spans="1:6" x14ac:dyDescent="0.35">
      <c r="A65" s="153">
        <v>8.5</v>
      </c>
      <c r="B65" s="16">
        <v>80.400000000000006</v>
      </c>
      <c r="C65" s="16">
        <v>40.5</v>
      </c>
      <c r="D65" s="16">
        <v>80.400000000000006</v>
      </c>
      <c r="E65" s="16"/>
      <c r="F65" s="16"/>
    </row>
    <row r="66" spans="1:6" x14ac:dyDescent="0.35">
      <c r="A66" s="153">
        <v>8.64</v>
      </c>
      <c r="B66" s="16">
        <v>80.400000000000006</v>
      </c>
      <c r="C66" s="16">
        <v>40.5</v>
      </c>
      <c r="D66" s="16">
        <v>80.400000000000006</v>
      </c>
      <c r="E66" s="16"/>
      <c r="F66" s="16"/>
    </row>
    <row r="67" spans="1:6" x14ac:dyDescent="0.35">
      <c r="A67" s="153">
        <v>8.7799999999999994</v>
      </c>
      <c r="B67" s="16">
        <v>80.400000000000006</v>
      </c>
      <c r="C67" s="16">
        <v>40.5</v>
      </c>
      <c r="D67" s="16">
        <v>80.400000000000006</v>
      </c>
      <c r="E67" s="16"/>
      <c r="F67" s="16"/>
    </row>
    <row r="68" spans="1:6" x14ac:dyDescent="0.35">
      <c r="A68" s="153">
        <v>8.93</v>
      </c>
      <c r="B68" s="16">
        <v>80.400000000000006</v>
      </c>
      <c r="C68" s="16">
        <v>40.6</v>
      </c>
      <c r="D68" s="16">
        <v>80.400000000000006</v>
      </c>
      <c r="E68" s="16"/>
      <c r="F68" s="16"/>
    </row>
    <row r="69" spans="1:6" x14ac:dyDescent="0.35">
      <c r="A69" s="153">
        <v>9.07</v>
      </c>
      <c r="B69" s="16">
        <v>80.400000000000006</v>
      </c>
      <c r="C69" s="16">
        <v>40.6</v>
      </c>
      <c r="D69" s="16">
        <v>80.400000000000006</v>
      </c>
      <c r="E69" s="16"/>
      <c r="F69" s="16"/>
    </row>
    <row r="70" spans="1:6" x14ac:dyDescent="0.35">
      <c r="A70" s="153">
        <v>9.2200000000000006</v>
      </c>
      <c r="B70" s="16">
        <v>80.400000000000006</v>
      </c>
      <c r="C70" s="16">
        <v>40.6</v>
      </c>
      <c r="D70" s="16">
        <v>80.400000000000006</v>
      </c>
      <c r="E70" s="16"/>
      <c r="F70" s="16"/>
    </row>
    <row r="71" spans="1:6" x14ac:dyDescent="0.35">
      <c r="A71" s="153">
        <v>9.36</v>
      </c>
      <c r="B71" s="16">
        <v>80.400000000000006</v>
      </c>
      <c r="C71" s="16">
        <v>40.6</v>
      </c>
      <c r="D71" s="16">
        <v>80.400000000000006</v>
      </c>
      <c r="E71" s="16"/>
      <c r="F71" s="16"/>
    </row>
    <row r="72" spans="1:6" x14ac:dyDescent="0.35">
      <c r="A72" s="153">
        <v>9.5</v>
      </c>
      <c r="B72" s="16">
        <v>80.400000000000006</v>
      </c>
      <c r="C72" s="16">
        <v>40.6</v>
      </c>
      <c r="D72" s="16">
        <v>80.400000000000006</v>
      </c>
      <c r="E72" s="16"/>
      <c r="F72" s="16"/>
    </row>
    <row r="73" spans="1:6" x14ac:dyDescent="0.35">
      <c r="A73" s="153">
        <v>9.65</v>
      </c>
      <c r="B73" s="16">
        <v>80.400000000000006</v>
      </c>
      <c r="C73" s="16">
        <v>40.700000000000003</v>
      </c>
      <c r="D73" s="16">
        <v>80.400000000000006</v>
      </c>
      <c r="E73" s="16"/>
      <c r="F73" s="16"/>
    </row>
    <row r="74" spans="1:6" x14ac:dyDescent="0.35">
      <c r="A74" s="153">
        <v>9.7899999999999991</v>
      </c>
      <c r="B74" s="16">
        <v>80.3</v>
      </c>
      <c r="C74" s="16">
        <v>40.700000000000003</v>
      </c>
      <c r="D74" s="16">
        <v>80.3</v>
      </c>
      <c r="E74" s="16"/>
      <c r="F74" s="16"/>
    </row>
    <row r="75" spans="1:6" x14ac:dyDescent="0.35">
      <c r="A75" s="153">
        <v>9.94</v>
      </c>
      <c r="B75" s="16">
        <v>80.3</v>
      </c>
      <c r="C75" s="16">
        <v>40.700000000000003</v>
      </c>
      <c r="D75" s="16">
        <v>80.3</v>
      </c>
      <c r="E75" s="16"/>
      <c r="F75" s="16"/>
    </row>
    <row r="76" spans="1:6" x14ac:dyDescent="0.35">
      <c r="A76" s="153">
        <v>10.1</v>
      </c>
      <c r="B76" s="16">
        <v>80.3</v>
      </c>
      <c r="C76" s="16">
        <v>40.700000000000003</v>
      </c>
      <c r="D76" s="16">
        <v>80.3</v>
      </c>
      <c r="E76" s="16"/>
      <c r="F76" s="16"/>
    </row>
    <row r="77" spans="1:6" x14ac:dyDescent="0.35">
      <c r="A77" s="153">
        <v>10.199999999999999</v>
      </c>
      <c r="B77" s="16">
        <v>80.3</v>
      </c>
      <c r="C77" s="16">
        <v>40.700000000000003</v>
      </c>
      <c r="D77" s="16">
        <v>80.3</v>
      </c>
      <c r="E77" s="16"/>
      <c r="F77" s="16"/>
    </row>
    <row r="78" spans="1:6" x14ac:dyDescent="0.35">
      <c r="A78" s="153">
        <v>10.4</v>
      </c>
      <c r="B78" s="16">
        <v>80.3</v>
      </c>
      <c r="C78" s="16">
        <v>40.700000000000003</v>
      </c>
      <c r="D78" s="16">
        <v>80.3</v>
      </c>
      <c r="E78" s="16"/>
      <c r="F78" s="16"/>
    </row>
    <row r="79" spans="1:6" x14ac:dyDescent="0.35">
      <c r="A79" s="153">
        <v>10.5</v>
      </c>
      <c r="B79" s="16">
        <v>80.2</v>
      </c>
      <c r="C79" s="16">
        <v>40.700000000000003</v>
      </c>
      <c r="D79" s="16">
        <v>80.2</v>
      </c>
      <c r="E79" s="16"/>
      <c r="F79" s="16"/>
    </row>
    <row r="80" spans="1:6" x14ac:dyDescent="0.35">
      <c r="A80" s="153">
        <v>10.7</v>
      </c>
      <c r="B80" s="16">
        <v>80.2</v>
      </c>
      <c r="C80" s="16">
        <v>40.700000000000003</v>
      </c>
      <c r="D80" s="16">
        <v>80.2</v>
      </c>
      <c r="E80" s="16"/>
      <c r="F80" s="16"/>
    </row>
    <row r="81" spans="1:6" x14ac:dyDescent="0.35">
      <c r="A81" s="153">
        <v>10.8</v>
      </c>
      <c r="B81" s="16">
        <v>80.2</v>
      </c>
      <c r="C81" s="16">
        <v>40.700000000000003</v>
      </c>
      <c r="D81" s="16">
        <v>80.2</v>
      </c>
      <c r="E81" s="16"/>
      <c r="F81" s="16"/>
    </row>
    <row r="82" spans="1:6" x14ac:dyDescent="0.35">
      <c r="A82" s="153">
        <v>10.9</v>
      </c>
      <c r="B82" s="16">
        <v>80.2</v>
      </c>
      <c r="C82" s="16">
        <v>40.700000000000003</v>
      </c>
      <c r="D82" s="16">
        <v>80.2</v>
      </c>
      <c r="E82" s="16"/>
      <c r="F82" s="16"/>
    </row>
    <row r="83" spans="1:6" x14ac:dyDescent="0.35">
      <c r="A83" s="153">
        <v>11.1</v>
      </c>
      <c r="B83" s="16">
        <v>80.099999999999994</v>
      </c>
      <c r="C83" s="16">
        <v>40.700000000000003</v>
      </c>
      <c r="D83" s="16">
        <v>80.099999999999994</v>
      </c>
      <c r="E83" s="16"/>
      <c r="F83" s="16"/>
    </row>
    <row r="84" spans="1:6" x14ac:dyDescent="0.35">
      <c r="A84" s="153">
        <v>11.2</v>
      </c>
      <c r="B84" s="16">
        <v>80.099999999999994</v>
      </c>
      <c r="C84" s="16">
        <v>40.700000000000003</v>
      </c>
      <c r="D84" s="16">
        <v>80.099999999999994</v>
      </c>
      <c r="E84" s="16"/>
      <c r="F84" s="16"/>
    </row>
    <row r="85" spans="1:6" x14ac:dyDescent="0.35">
      <c r="A85" s="153">
        <v>11.4</v>
      </c>
      <c r="B85" s="16">
        <v>80.099999999999994</v>
      </c>
      <c r="C85" s="16">
        <v>40.700000000000003</v>
      </c>
      <c r="D85" s="16">
        <v>80.099999999999994</v>
      </c>
      <c r="E85" s="16"/>
      <c r="F85" s="16"/>
    </row>
    <row r="86" spans="1:6" x14ac:dyDescent="0.35">
      <c r="A86" s="153">
        <v>11.5</v>
      </c>
      <c r="B86" s="16">
        <v>80</v>
      </c>
      <c r="C86" s="16">
        <v>40.700000000000003</v>
      </c>
      <c r="D86" s="16">
        <v>80</v>
      </c>
      <c r="E86" s="16"/>
      <c r="F86" s="16"/>
    </row>
    <row r="87" spans="1:6" x14ac:dyDescent="0.35">
      <c r="A87" s="153">
        <v>11.7</v>
      </c>
      <c r="B87" s="16">
        <v>80</v>
      </c>
      <c r="C87" s="16">
        <v>40.700000000000003</v>
      </c>
      <c r="D87" s="16">
        <v>80</v>
      </c>
      <c r="E87" s="16"/>
      <c r="F87" s="16"/>
    </row>
    <row r="88" spans="1:6" x14ac:dyDescent="0.35">
      <c r="A88" s="153">
        <v>11.8</v>
      </c>
      <c r="B88" s="16">
        <v>80</v>
      </c>
      <c r="C88" s="16">
        <v>40.6</v>
      </c>
      <c r="D88" s="16">
        <v>80</v>
      </c>
      <c r="E88" s="16"/>
      <c r="F88" s="16"/>
    </row>
    <row r="89" spans="1:6" x14ac:dyDescent="0.35">
      <c r="A89" s="153">
        <v>12</v>
      </c>
      <c r="B89" s="16">
        <v>79.900000000000006</v>
      </c>
      <c r="C89" s="16">
        <v>40.6</v>
      </c>
      <c r="D89" s="16">
        <v>79.900000000000006</v>
      </c>
      <c r="E89" s="16"/>
      <c r="F89" s="16"/>
    </row>
    <row r="90" spans="1:6" x14ac:dyDescent="0.35">
      <c r="A90" s="153">
        <v>12.1</v>
      </c>
      <c r="B90" s="16">
        <v>79.900000000000006</v>
      </c>
      <c r="C90" s="16">
        <v>40.6</v>
      </c>
      <c r="D90" s="16">
        <v>79.900000000000006</v>
      </c>
      <c r="E90" s="16"/>
      <c r="F90" s="16"/>
    </row>
    <row r="91" spans="1:6" x14ac:dyDescent="0.35">
      <c r="A91" s="153">
        <v>12.2</v>
      </c>
      <c r="B91" s="16">
        <v>79.8</v>
      </c>
      <c r="C91" s="16">
        <v>40.6</v>
      </c>
      <c r="D91" s="16">
        <v>79.8</v>
      </c>
      <c r="E91" s="16"/>
      <c r="F91" s="16"/>
    </row>
    <row r="92" spans="1:6" x14ac:dyDescent="0.35">
      <c r="A92" s="153">
        <v>12.4</v>
      </c>
      <c r="B92" s="16">
        <v>79.8</v>
      </c>
      <c r="C92" s="16">
        <v>40.6</v>
      </c>
      <c r="D92" s="16">
        <v>79.8</v>
      </c>
      <c r="E92" s="16"/>
      <c r="F92" s="16"/>
    </row>
    <row r="93" spans="1:6" x14ac:dyDescent="0.35">
      <c r="A93" s="153">
        <v>12.5</v>
      </c>
      <c r="B93" s="16">
        <v>79.8</v>
      </c>
      <c r="C93" s="16">
        <v>40.6</v>
      </c>
      <c r="D93" s="16">
        <v>79.8</v>
      </c>
      <c r="E93" s="16"/>
      <c r="F93" s="16"/>
    </row>
    <row r="94" spans="1:6" x14ac:dyDescent="0.35">
      <c r="A94" s="153">
        <v>12.7</v>
      </c>
      <c r="B94" s="16">
        <v>79.7</v>
      </c>
      <c r="C94" s="16">
        <v>40.6</v>
      </c>
      <c r="D94" s="16">
        <v>79.7</v>
      </c>
      <c r="E94" s="16"/>
      <c r="F94" s="16"/>
    </row>
    <row r="95" spans="1:6" x14ac:dyDescent="0.35">
      <c r="A95" s="153">
        <v>12.8</v>
      </c>
      <c r="B95" s="16">
        <v>79.7</v>
      </c>
      <c r="C95" s="16">
        <v>40.5</v>
      </c>
      <c r="D95" s="16">
        <v>79.7</v>
      </c>
      <c r="E95" s="16"/>
      <c r="F95" s="16"/>
    </row>
    <row r="96" spans="1:6" x14ac:dyDescent="0.35">
      <c r="A96" s="153">
        <v>13</v>
      </c>
      <c r="B96" s="16">
        <v>79.599999999999994</v>
      </c>
      <c r="C96" s="16">
        <v>40.5</v>
      </c>
      <c r="D96" s="16">
        <v>79.599999999999994</v>
      </c>
      <c r="E96" s="16"/>
      <c r="F96" s="16"/>
    </row>
    <row r="97" spans="1:6" x14ac:dyDescent="0.35">
      <c r="A97" s="153">
        <v>13.1</v>
      </c>
      <c r="B97" s="16">
        <v>79.599999999999994</v>
      </c>
      <c r="C97" s="16">
        <v>40.5</v>
      </c>
      <c r="D97" s="16">
        <v>79.599999999999994</v>
      </c>
      <c r="E97" s="16"/>
      <c r="F97" s="16"/>
    </row>
    <row r="98" spans="1:6" x14ac:dyDescent="0.35">
      <c r="A98" s="153">
        <v>13.2</v>
      </c>
      <c r="B98" s="16">
        <v>79.599999999999994</v>
      </c>
      <c r="C98" s="16">
        <v>40.5</v>
      </c>
      <c r="D98" s="16">
        <v>79.599999999999994</v>
      </c>
      <c r="E98" s="16"/>
      <c r="F98" s="16"/>
    </row>
    <row r="99" spans="1:6" x14ac:dyDescent="0.35">
      <c r="A99" s="153">
        <v>13.4</v>
      </c>
      <c r="B99" s="16">
        <v>79.5</v>
      </c>
      <c r="C99" s="16">
        <v>40.5</v>
      </c>
      <c r="D99" s="16">
        <v>79.5</v>
      </c>
      <c r="E99" s="16"/>
      <c r="F99" s="16"/>
    </row>
    <row r="100" spans="1:6" x14ac:dyDescent="0.35">
      <c r="A100" s="153">
        <v>13.5</v>
      </c>
      <c r="B100" s="16">
        <v>79.5</v>
      </c>
      <c r="C100" s="16">
        <v>40.5</v>
      </c>
      <c r="D100" s="16">
        <v>79.5</v>
      </c>
      <c r="E100" s="16"/>
      <c r="F100" s="16"/>
    </row>
    <row r="101" spans="1:6" x14ac:dyDescent="0.35">
      <c r="A101" s="153">
        <v>13.7</v>
      </c>
      <c r="B101" s="16">
        <v>79.400000000000006</v>
      </c>
      <c r="C101" s="16">
        <v>40.4</v>
      </c>
      <c r="D101" s="16">
        <v>79.400000000000006</v>
      </c>
      <c r="E101" s="16"/>
      <c r="F101" s="16"/>
    </row>
    <row r="102" spans="1:6" x14ac:dyDescent="0.35">
      <c r="A102" s="153">
        <v>13.8</v>
      </c>
      <c r="B102" s="16">
        <v>79.400000000000006</v>
      </c>
      <c r="C102" s="16">
        <v>40.4</v>
      </c>
      <c r="D102" s="16">
        <v>79.400000000000006</v>
      </c>
      <c r="E102" s="16"/>
      <c r="F102" s="16"/>
    </row>
    <row r="103" spans="1:6" x14ac:dyDescent="0.35">
      <c r="A103" s="153">
        <v>14</v>
      </c>
      <c r="B103" s="16">
        <v>79.3</v>
      </c>
      <c r="C103" s="16">
        <v>40.4</v>
      </c>
      <c r="D103" s="16">
        <v>79.3</v>
      </c>
      <c r="E103" s="16"/>
      <c r="F103" s="16"/>
    </row>
    <row r="104" spans="1:6" x14ac:dyDescent="0.35">
      <c r="A104" s="153">
        <v>14.1</v>
      </c>
      <c r="B104" s="16">
        <v>79.3</v>
      </c>
      <c r="C104" s="16">
        <v>40.4</v>
      </c>
      <c r="D104" s="16">
        <v>79.3</v>
      </c>
      <c r="E104" s="16"/>
      <c r="F104" s="16"/>
    </row>
    <row r="105" spans="1:6" x14ac:dyDescent="0.35">
      <c r="A105" s="153">
        <v>14.3</v>
      </c>
      <c r="B105" s="16">
        <v>79.2</v>
      </c>
      <c r="C105" s="16">
        <v>40.4</v>
      </c>
      <c r="D105" s="16">
        <v>79.2</v>
      </c>
      <c r="E105" s="16"/>
      <c r="F105" s="16"/>
    </row>
    <row r="106" spans="1:6" x14ac:dyDescent="0.35">
      <c r="A106" s="153">
        <v>14.4</v>
      </c>
      <c r="B106" s="16">
        <v>79.2</v>
      </c>
      <c r="C106" s="16">
        <v>40.299999999999997</v>
      </c>
      <c r="D106" s="16">
        <v>79.2</v>
      </c>
      <c r="E106" s="16"/>
      <c r="F106" s="16"/>
    </row>
    <row r="107" spans="1:6" x14ac:dyDescent="0.35">
      <c r="A107" s="153">
        <v>14.5</v>
      </c>
      <c r="B107" s="16">
        <v>79.2</v>
      </c>
      <c r="C107" s="16">
        <v>40.299999999999997</v>
      </c>
      <c r="D107" s="16">
        <v>79.2</v>
      </c>
      <c r="E107" s="16"/>
      <c r="F107" s="16"/>
    </row>
    <row r="108" spans="1:6" x14ac:dyDescent="0.35">
      <c r="A108" s="153">
        <v>14.7</v>
      </c>
      <c r="B108" s="16">
        <v>79.099999999999994</v>
      </c>
      <c r="C108" s="16">
        <v>40.299999999999997</v>
      </c>
      <c r="D108" s="16">
        <v>79.099999999999994</v>
      </c>
      <c r="E108" s="16"/>
      <c r="F108" s="16"/>
    </row>
    <row r="109" spans="1:6" x14ac:dyDescent="0.35">
      <c r="A109" s="153">
        <v>14.8</v>
      </c>
      <c r="B109" s="16">
        <v>79.099999999999994</v>
      </c>
      <c r="C109" s="16">
        <v>40.299999999999997</v>
      </c>
      <c r="D109" s="16">
        <v>79.099999999999994</v>
      </c>
      <c r="E109" s="16"/>
      <c r="F109" s="16"/>
    </row>
    <row r="110" spans="1:6" x14ac:dyDescent="0.35">
      <c r="A110" s="153">
        <v>15</v>
      </c>
      <c r="B110" s="16">
        <v>79</v>
      </c>
      <c r="C110" s="16">
        <v>40.200000000000003</v>
      </c>
      <c r="D110" s="16">
        <v>79</v>
      </c>
      <c r="E110" s="16"/>
      <c r="F110" s="16"/>
    </row>
    <row r="111" spans="1:6" x14ac:dyDescent="0.35">
      <c r="A111" s="153">
        <v>15.1</v>
      </c>
      <c r="B111" s="16">
        <v>79</v>
      </c>
      <c r="C111" s="16">
        <v>40.200000000000003</v>
      </c>
      <c r="D111" s="16">
        <v>79</v>
      </c>
      <c r="E111" s="16"/>
      <c r="F111" s="16"/>
    </row>
    <row r="112" spans="1:6" x14ac:dyDescent="0.35">
      <c r="A112" s="153">
        <v>15.3</v>
      </c>
      <c r="B112" s="16">
        <v>78.900000000000006</v>
      </c>
      <c r="C112" s="16">
        <v>40.200000000000003</v>
      </c>
      <c r="D112" s="16">
        <v>78.900000000000006</v>
      </c>
      <c r="E112" s="16"/>
      <c r="F112" s="16"/>
    </row>
    <row r="113" spans="1:6" x14ac:dyDescent="0.35">
      <c r="A113" s="153">
        <v>15.4</v>
      </c>
      <c r="B113" s="16">
        <v>78.900000000000006</v>
      </c>
      <c r="C113" s="16">
        <v>40.200000000000003</v>
      </c>
      <c r="D113" s="16">
        <v>78.900000000000006</v>
      </c>
      <c r="E113" s="16"/>
      <c r="F113" s="16"/>
    </row>
    <row r="114" spans="1:6" x14ac:dyDescent="0.35">
      <c r="A114" s="153">
        <v>15.6</v>
      </c>
      <c r="B114" s="16">
        <v>78.8</v>
      </c>
      <c r="C114" s="16">
        <v>40.200000000000003</v>
      </c>
      <c r="D114" s="16">
        <v>78.8</v>
      </c>
      <c r="E114" s="16"/>
      <c r="F114" s="16"/>
    </row>
    <row r="115" spans="1:6" x14ac:dyDescent="0.35">
      <c r="A115" s="153">
        <v>15.7</v>
      </c>
      <c r="B115" s="16">
        <v>78.8</v>
      </c>
      <c r="C115" s="16">
        <v>40.1</v>
      </c>
      <c r="D115" s="16">
        <v>78.8</v>
      </c>
      <c r="E115" s="16"/>
      <c r="F115" s="16"/>
    </row>
    <row r="116" spans="1:6" x14ac:dyDescent="0.35">
      <c r="A116" s="153">
        <v>15.8</v>
      </c>
      <c r="B116" s="16">
        <v>78.7</v>
      </c>
      <c r="C116" s="16">
        <v>40.1</v>
      </c>
      <c r="D116" s="16">
        <v>78.7</v>
      </c>
      <c r="E116" s="16"/>
      <c r="F116" s="16"/>
    </row>
    <row r="117" spans="1:6" x14ac:dyDescent="0.35">
      <c r="A117" s="153">
        <v>16</v>
      </c>
      <c r="B117" s="16">
        <v>78.7</v>
      </c>
      <c r="C117" s="16">
        <v>40.1</v>
      </c>
      <c r="D117" s="16">
        <v>78.7</v>
      </c>
      <c r="E117" s="16"/>
      <c r="F117" s="16"/>
    </row>
    <row r="118" spans="1:6" x14ac:dyDescent="0.35">
      <c r="A118" s="153">
        <v>16.100000000000001</v>
      </c>
      <c r="B118" s="16">
        <v>78.599999999999994</v>
      </c>
      <c r="C118" s="16">
        <v>40.1</v>
      </c>
      <c r="D118" s="16">
        <v>78.599999999999994</v>
      </c>
      <c r="E118" s="16"/>
      <c r="F118" s="16"/>
    </row>
    <row r="119" spans="1:6" x14ac:dyDescent="0.35">
      <c r="A119" s="153">
        <v>16.3</v>
      </c>
      <c r="B119" s="16">
        <v>78.599999999999994</v>
      </c>
      <c r="C119" s="16">
        <v>40</v>
      </c>
      <c r="D119" s="16">
        <v>78.599999999999994</v>
      </c>
      <c r="E119" s="16"/>
      <c r="F119" s="16"/>
    </row>
    <row r="120" spans="1:6" x14ac:dyDescent="0.35">
      <c r="A120" s="153">
        <v>16.399999999999999</v>
      </c>
      <c r="B120" s="16">
        <v>78.5</v>
      </c>
      <c r="C120" s="16">
        <v>40</v>
      </c>
      <c r="D120" s="16">
        <v>78.5</v>
      </c>
      <c r="E120" s="16"/>
      <c r="F120" s="16"/>
    </row>
    <row r="121" spans="1:6" x14ac:dyDescent="0.35">
      <c r="A121" s="153">
        <v>16.600000000000001</v>
      </c>
      <c r="B121" s="16">
        <v>78.5</v>
      </c>
      <c r="C121" s="16">
        <v>40</v>
      </c>
      <c r="D121" s="16">
        <v>78.5</v>
      </c>
      <c r="E121" s="16"/>
      <c r="F121" s="16"/>
    </row>
    <row r="122" spans="1:6" x14ac:dyDescent="0.35">
      <c r="A122" s="153">
        <v>16.7</v>
      </c>
      <c r="B122" s="16">
        <v>78.400000000000006</v>
      </c>
      <c r="C122" s="16">
        <v>40</v>
      </c>
      <c r="D122" s="16">
        <v>78.400000000000006</v>
      </c>
      <c r="E122" s="16"/>
      <c r="F122" s="16"/>
    </row>
    <row r="123" spans="1:6" x14ac:dyDescent="0.35">
      <c r="A123" s="153">
        <v>16.8</v>
      </c>
      <c r="B123" s="16">
        <v>78.400000000000006</v>
      </c>
      <c r="C123" s="16">
        <v>39.9</v>
      </c>
      <c r="D123" s="16">
        <v>78.400000000000006</v>
      </c>
      <c r="E123" s="16"/>
      <c r="F123" s="16"/>
    </row>
    <row r="124" spans="1:6" x14ac:dyDescent="0.35">
      <c r="A124" s="153">
        <v>17</v>
      </c>
      <c r="B124" s="16">
        <v>78.3</v>
      </c>
      <c r="C124" s="16">
        <v>39.9</v>
      </c>
      <c r="D124" s="16">
        <v>78.3</v>
      </c>
      <c r="E124" s="16"/>
      <c r="F124" s="16"/>
    </row>
    <row r="125" spans="1:6" x14ac:dyDescent="0.35">
      <c r="A125" s="153">
        <v>17.100000000000001</v>
      </c>
      <c r="B125" s="16">
        <v>78.3</v>
      </c>
      <c r="C125" s="16">
        <v>39.9</v>
      </c>
      <c r="D125" s="16">
        <v>78.3</v>
      </c>
      <c r="E125" s="16"/>
      <c r="F125" s="16"/>
    </row>
    <row r="126" spans="1:6" x14ac:dyDescent="0.35">
      <c r="A126" s="153">
        <v>17.3</v>
      </c>
      <c r="B126" s="16">
        <v>78.2</v>
      </c>
      <c r="C126" s="16">
        <v>39.9</v>
      </c>
      <c r="D126" s="16">
        <v>78.2</v>
      </c>
      <c r="E126" s="16"/>
      <c r="F126" s="16"/>
    </row>
    <row r="127" spans="1:6" x14ac:dyDescent="0.35">
      <c r="A127" s="153">
        <v>17.399999999999999</v>
      </c>
      <c r="B127" s="16">
        <v>78.2</v>
      </c>
      <c r="C127" s="16">
        <v>39.799999999999997</v>
      </c>
      <c r="D127" s="16">
        <v>78.2</v>
      </c>
      <c r="E127" s="16"/>
      <c r="F127" s="16"/>
    </row>
    <row r="128" spans="1:6" x14ac:dyDescent="0.35">
      <c r="A128" s="153">
        <v>17.600000000000001</v>
      </c>
      <c r="B128" s="16">
        <v>78.099999999999994</v>
      </c>
      <c r="C128" s="16">
        <v>39.799999999999997</v>
      </c>
      <c r="D128" s="16">
        <v>78.099999999999994</v>
      </c>
      <c r="E128" s="16"/>
      <c r="F128" s="16"/>
    </row>
    <row r="129" spans="1:6" x14ac:dyDescent="0.35">
      <c r="A129" s="153">
        <v>17.7</v>
      </c>
      <c r="B129" s="16">
        <v>78.099999999999994</v>
      </c>
      <c r="C129" s="16">
        <v>39.799999999999997</v>
      </c>
      <c r="D129" s="16">
        <v>78.099999999999994</v>
      </c>
      <c r="E129" s="16"/>
      <c r="F129" s="16"/>
    </row>
    <row r="130" spans="1:6" x14ac:dyDescent="0.35">
      <c r="A130" s="153">
        <v>17.899999999999999</v>
      </c>
      <c r="B130" s="16">
        <v>78</v>
      </c>
      <c r="C130" s="16">
        <v>39.799999999999997</v>
      </c>
      <c r="D130" s="16">
        <v>78</v>
      </c>
      <c r="E130" s="16"/>
      <c r="F130" s="16"/>
    </row>
    <row r="131" spans="1:6" x14ac:dyDescent="0.35">
      <c r="A131" s="153">
        <v>18</v>
      </c>
      <c r="B131" s="16">
        <v>78</v>
      </c>
      <c r="C131" s="16">
        <v>39.799999999999997</v>
      </c>
      <c r="D131" s="16">
        <v>78</v>
      </c>
      <c r="E131" s="16"/>
      <c r="F131" s="16"/>
    </row>
    <row r="132" spans="1:6" x14ac:dyDescent="0.35">
      <c r="A132" s="153">
        <v>18.100000000000001</v>
      </c>
      <c r="B132" s="16">
        <v>77.900000000000006</v>
      </c>
      <c r="C132" s="16">
        <v>39.700000000000003</v>
      </c>
      <c r="D132" s="16">
        <v>77.900000000000006</v>
      </c>
      <c r="E132" s="16"/>
      <c r="F132" s="16"/>
    </row>
    <row r="133" spans="1:6" x14ac:dyDescent="0.35">
      <c r="A133" s="153">
        <v>18.3</v>
      </c>
      <c r="B133" s="16">
        <v>77.900000000000006</v>
      </c>
      <c r="C133" s="16">
        <v>39.700000000000003</v>
      </c>
      <c r="D133" s="16">
        <v>77.900000000000006</v>
      </c>
      <c r="E133" s="16"/>
      <c r="F133" s="16"/>
    </row>
    <row r="134" spans="1:6" x14ac:dyDescent="0.35">
      <c r="A134" s="153">
        <v>18.399999999999999</v>
      </c>
      <c r="B134" s="16">
        <v>77.8</v>
      </c>
      <c r="C134" s="16">
        <v>39.700000000000003</v>
      </c>
      <c r="D134" s="16">
        <v>77.8</v>
      </c>
      <c r="E134" s="16"/>
      <c r="F134" s="16"/>
    </row>
    <row r="135" spans="1:6" x14ac:dyDescent="0.35">
      <c r="A135" s="153">
        <v>18.600000000000001</v>
      </c>
      <c r="B135" s="16">
        <v>77.8</v>
      </c>
      <c r="C135" s="16">
        <v>39.700000000000003</v>
      </c>
      <c r="D135" s="16">
        <v>77.8</v>
      </c>
      <c r="E135" s="16"/>
      <c r="F135" s="16"/>
    </row>
    <row r="136" spans="1:6" x14ac:dyDescent="0.35">
      <c r="A136" s="153">
        <v>18.7</v>
      </c>
      <c r="B136" s="16">
        <v>77.7</v>
      </c>
      <c r="C136" s="16">
        <v>39.6</v>
      </c>
      <c r="D136" s="16">
        <v>77.7</v>
      </c>
      <c r="E136" s="16"/>
      <c r="F136" s="16"/>
    </row>
    <row r="137" spans="1:6" x14ac:dyDescent="0.35">
      <c r="A137" s="153">
        <v>18.899999999999999</v>
      </c>
      <c r="B137" s="16">
        <v>77.7</v>
      </c>
      <c r="C137" s="16">
        <v>39.6</v>
      </c>
      <c r="D137" s="16">
        <v>77.7</v>
      </c>
      <c r="E137" s="16"/>
      <c r="F137" s="16"/>
    </row>
    <row r="138" spans="1:6" x14ac:dyDescent="0.35">
      <c r="A138" s="153">
        <v>19</v>
      </c>
      <c r="B138" s="16">
        <v>77.599999999999994</v>
      </c>
      <c r="C138" s="16">
        <v>39.6</v>
      </c>
      <c r="D138" s="16">
        <v>77.599999999999994</v>
      </c>
      <c r="E138" s="16"/>
      <c r="F138" s="16"/>
    </row>
    <row r="139" spans="1:6" x14ac:dyDescent="0.35">
      <c r="A139" s="153">
        <v>19.2</v>
      </c>
      <c r="B139" s="16">
        <v>77.599999999999994</v>
      </c>
      <c r="C139" s="16">
        <v>39.6</v>
      </c>
      <c r="D139" s="16">
        <v>77.599999999999994</v>
      </c>
      <c r="E139" s="16"/>
      <c r="F139" s="16"/>
    </row>
    <row r="140" spans="1:6" x14ac:dyDescent="0.35">
      <c r="A140" s="153">
        <v>19.3</v>
      </c>
      <c r="B140" s="16">
        <v>77.5</v>
      </c>
      <c r="C140" s="16">
        <v>39.5</v>
      </c>
      <c r="D140" s="16">
        <v>77.5</v>
      </c>
      <c r="E140" s="16"/>
      <c r="F140" s="16"/>
    </row>
    <row r="141" spans="1:6" x14ac:dyDescent="0.35">
      <c r="A141" s="153">
        <v>19.399999999999999</v>
      </c>
      <c r="B141" s="16">
        <v>77.5</v>
      </c>
      <c r="C141" s="16">
        <v>39.5</v>
      </c>
      <c r="D141" s="16">
        <v>77.5</v>
      </c>
      <c r="E141" s="16"/>
      <c r="F141" s="16"/>
    </row>
    <row r="142" spans="1:6" x14ac:dyDescent="0.35">
      <c r="A142" s="153">
        <v>19.600000000000001</v>
      </c>
      <c r="B142" s="16">
        <v>77.5</v>
      </c>
      <c r="C142" s="16">
        <v>39.5</v>
      </c>
      <c r="D142" s="16">
        <v>77.5</v>
      </c>
      <c r="E142" s="16"/>
      <c r="F142" s="16"/>
    </row>
    <row r="143" spans="1:6" x14ac:dyDescent="0.35">
      <c r="A143" s="153">
        <v>19.7</v>
      </c>
      <c r="B143" s="16">
        <v>77.400000000000006</v>
      </c>
      <c r="C143" s="16">
        <v>39.5</v>
      </c>
      <c r="D143" s="16">
        <v>77.400000000000006</v>
      </c>
      <c r="E143" s="16"/>
      <c r="F143" s="16"/>
    </row>
    <row r="144" spans="1:6" x14ac:dyDescent="0.35">
      <c r="A144" s="153">
        <v>19.899999999999999</v>
      </c>
      <c r="B144" s="16">
        <v>77.400000000000006</v>
      </c>
      <c r="C144" s="16">
        <v>39.4</v>
      </c>
      <c r="D144" s="16">
        <v>77.400000000000006</v>
      </c>
      <c r="E144" s="16"/>
      <c r="F144" s="16"/>
    </row>
    <row r="145" spans="1:6" x14ac:dyDescent="0.35">
      <c r="A145" s="153">
        <v>20</v>
      </c>
      <c r="B145" s="16">
        <v>77.3</v>
      </c>
      <c r="C145" s="16">
        <v>39.4</v>
      </c>
      <c r="D145" s="16">
        <v>77.3</v>
      </c>
      <c r="E145" s="16"/>
      <c r="F145" s="16"/>
    </row>
    <row r="146" spans="1:6" x14ac:dyDescent="0.35">
      <c r="A146" s="153">
        <v>20.2</v>
      </c>
      <c r="B146" s="16">
        <v>77.3</v>
      </c>
      <c r="C146" s="16">
        <v>39.4</v>
      </c>
      <c r="D146" s="16">
        <v>77.3</v>
      </c>
      <c r="E146" s="16"/>
      <c r="F146" s="16"/>
    </row>
    <row r="147" spans="1:6" x14ac:dyDescent="0.35">
      <c r="A147" s="153">
        <v>20.3</v>
      </c>
      <c r="B147" s="16">
        <v>77.2</v>
      </c>
      <c r="C147" s="16">
        <v>39.4</v>
      </c>
      <c r="D147" s="16">
        <v>77.2</v>
      </c>
      <c r="E147" s="16"/>
      <c r="F147" s="16"/>
    </row>
    <row r="148" spans="1:6" x14ac:dyDescent="0.35">
      <c r="A148" s="153">
        <v>20.399999999999999</v>
      </c>
      <c r="B148" s="16">
        <v>77.2</v>
      </c>
      <c r="C148" s="16">
        <v>39.299999999999997</v>
      </c>
      <c r="D148" s="16">
        <v>77.2</v>
      </c>
      <c r="E148" s="16"/>
      <c r="F148" s="16"/>
    </row>
    <row r="149" spans="1:6" x14ac:dyDescent="0.35">
      <c r="A149" s="153">
        <v>20.6</v>
      </c>
      <c r="B149" s="16">
        <v>77.099999999999994</v>
      </c>
      <c r="C149" s="16">
        <v>39.299999999999997</v>
      </c>
      <c r="D149" s="16">
        <v>77.099999999999994</v>
      </c>
      <c r="E149" s="16"/>
      <c r="F149" s="16"/>
    </row>
    <row r="150" spans="1:6" x14ac:dyDescent="0.35">
      <c r="A150" s="153">
        <v>20.7</v>
      </c>
      <c r="B150" s="16">
        <v>77.099999999999994</v>
      </c>
      <c r="C150" s="16">
        <v>39.299999999999997</v>
      </c>
      <c r="D150" s="16">
        <v>77.099999999999994</v>
      </c>
      <c r="E150" s="16"/>
      <c r="F150" s="16"/>
    </row>
    <row r="151" spans="1:6" x14ac:dyDescent="0.35">
      <c r="A151" s="153">
        <v>20.9</v>
      </c>
      <c r="B151" s="16">
        <v>77</v>
      </c>
      <c r="C151" s="16">
        <v>39.299999999999997</v>
      </c>
      <c r="D151" s="16">
        <v>77</v>
      </c>
      <c r="E151" s="16"/>
      <c r="F151" s="16"/>
    </row>
    <row r="152" spans="1:6" x14ac:dyDescent="0.35">
      <c r="A152" s="153">
        <v>21</v>
      </c>
      <c r="B152" s="16">
        <v>77</v>
      </c>
      <c r="C152" s="16">
        <v>39.200000000000003</v>
      </c>
      <c r="D152" s="16">
        <v>77</v>
      </c>
      <c r="E152" s="16"/>
      <c r="F152" s="16"/>
    </row>
    <row r="153" spans="1:6" x14ac:dyDescent="0.35">
      <c r="A153" s="153">
        <v>21.2</v>
      </c>
      <c r="B153" s="16">
        <v>76.900000000000006</v>
      </c>
      <c r="C153" s="16">
        <v>39.200000000000003</v>
      </c>
      <c r="D153" s="16">
        <v>76.900000000000006</v>
      </c>
      <c r="E153" s="16"/>
      <c r="F153" s="16"/>
    </row>
    <row r="154" spans="1:6" x14ac:dyDescent="0.35">
      <c r="A154" s="153">
        <v>21.3</v>
      </c>
      <c r="B154" s="16">
        <v>76.900000000000006</v>
      </c>
      <c r="C154" s="16">
        <v>39.200000000000003</v>
      </c>
      <c r="D154" s="16">
        <v>76.900000000000006</v>
      </c>
      <c r="E154" s="16"/>
      <c r="F154" s="16"/>
    </row>
    <row r="155" spans="1:6" x14ac:dyDescent="0.35">
      <c r="A155" s="153">
        <v>21.5</v>
      </c>
      <c r="B155" s="16">
        <v>76.8</v>
      </c>
      <c r="C155" s="16">
        <v>39.200000000000003</v>
      </c>
      <c r="D155" s="16">
        <v>76.8</v>
      </c>
      <c r="E155" s="16"/>
      <c r="F155" s="16"/>
    </row>
    <row r="156" spans="1:6" x14ac:dyDescent="0.35">
      <c r="A156" s="153">
        <v>21.6</v>
      </c>
      <c r="B156" s="16">
        <v>76.8</v>
      </c>
      <c r="C156" s="16">
        <v>39.1</v>
      </c>
      <c r="D156" s="16">
        <v>76.8</v>
      </c>
      <c r="E156" s="16"/>
      <c r="F156" s="16"/>
    </row>
    <row r="157" spans="1:6" x14ac:dyDescent="0.35">
      <c r="A157" s="153">
        <v>21.7</v>
      </c>
      <c r="B157" s="16">
        <v>76.7</v>
      </c>
      <c r="C157" s="16">
        <v>39.1</v>
      </c>
      <c r="D157" s="16">
        <v>76.7</v>
      </c>
      <c r="E157" s="16"/>
      <c r="F157" s="16"/>
    </row>
    <row r="158" spans="1:6" x14ac:dyDescent="0.35">
      <c r="A158" s="153">
        <v>21.9</v>
      </c>
      <c r="B158" s="16">
        <v>76.7</v>
      </c>
      <c r="C158" s="16">
        <v>39.1</v>
      </c>
      <c r="D158" s="16">
        <v>76.7</v>
      </c>
      <c r="E158" s="16"/>
      <c r="F158" s="16"/>
    </row>
    <row r="159" spans="1:6" x14ac:dyDescent="0.35">
      <c r="A159" s="153">
        <v>22</v>
      </c>
      <c r="B159" s="16">
        <v>76.599999999999994</v>
      </c>
      <c r="C159" s="16">
        <v>39.1</v>
      </c>
      <c r="D159" s="16">
        <v>76.599999999999994</v>
      </c>
      <c r="E159" s="16"/>
      <c r="F159" s="16"/>
    </row>
    <row r="160" spans="1:6" x14ac:dyDescent="0.35">
      <c r="A160" s="153">
        <v>22.2</v>
      </c>
      <c r="B160" s="16">
        <v>76.599999999999994</v>
      </c>
      <c r="C160" s="16">
        <v>39</v>
      </c>
      <c r="D160" s="16">
        <v>76.599999999999994</v>
      </c>
      <c r="E160" s="16"/>
      <c r="F160" s="16"/>
    </row>
    <row r="161" spans="1:6" x14ac:dyDescent="0.35">
      <c r="A161" s="153">
        <v>22.3</v>
      </c>
      <c r="B161" s="16">
        <v>76.5</v>
      </c>
      <c r="C161" s="16">
        <v>39</v>
      </c>
      <c r="D161" s="16">
        <v>76.5</v>
      </c>
      <c r="E161" s="16"/>
      <c r="F161" s="16"/>
    </row>
    <row r="162" spans="1:6" x14ac:dyDescent="0.35">
      <c r="A162" s="153">
        <v>22.5</v>
      </c>
      <c r="B162" s="16">
        <v>76.5</v>
      </c>
      <c r="C162" s="16">
        <v>39</v>
      </c>
      <c r="D162" s="16">
        <v>76.5</v>
      </c>
      <c r="E162" s="16"/>
      <c r="F162" s="16"/>
    </row>
    <row r="163" spans="1:6" x14ac:dyDescent="0.35">
      <c r="A163" s="153">
        <v>22.6</v>
      </c>
      <c r="B163" s="16">
        <v>76.400000000000006</v>
      </c>
      <c r="C163" s="16">
        <v>39</v>
      </c>
      <c r="D163" s="16">
        <v>76.400000000000006</v>
      </c>
      <c r="E163" s="16"/>
      <c r="F163" s="16"/>
    </row>
    <row r="164" spans="1:6" x14ac:dyDescent="0.35">
      <c r="A164" s="153">
        <v>22.8</v>
      </c>
      <c r="B164" s="16">
        <v>76.400000000000006</v>
      </c>
      <c r="C164" s="16">
        <v>38.9</v>
      </c>
      <c r="D164" s="16">
        <v>76.400000000000006</v>
      </c>
      <c r="E164" s="16"/>
      <c r="F164" s="16"/>
    </row>
    <row r="165" spans="1:6" x14ac:dyDescent="0.35">
      <c r="A165" s="153">
        <v>22.9</v>
      </c>
      <c r="B165" s="16">
        <v>76.3</v>
      </c>
      <c r="C165" s="16">
        <v>38.9</v>
      </c>
      <c r="D165" s="16">
        <v>76.3</v>
      </c>
      <c r="E165" s="16"/>
      <c r="F165" s="16"/>
    </row>
    <row r="166" spans="1:6" x14ac:dyDescent="0.35">
      <c r="A166" s="153">
        <v>23</v>
      </c>
      <c r="B166" s="16">
        <v>76.3</v>
      </c>
      <c r="C166" s="16">
        <v>38.9</v>
      </c>
      <c r="D166" s="16">
        <v>76.3</v>
      </c>
      <c r="E166" s="16"/>
      <c r="F166" s="16"/>
    </row>
    <row r="167" spans="1:6" x14ac:dyDescent="0.35">
      <c r="A167" s="153">
        <v>23.2</v>
      </c>
      <c r="B167" s="16">
        <v>76.2</v>
      </c>
      <c r="C167" s="16">
        <v>38.9</v>
      </c>
      <c r="D167" s="16">
        <v>76.2</v>
      </c>
      <c r="E167" s="16"/>
      <c r="F167" s="16"/>
    </row>
    <row r="168" spans="1:6" x14ac:dyDescent="0.35">
      <c r="A168" s="153">
        <v>23.3</v>
      </c>
      <c r="B168" s="16">
        <v>76.2</v>
      </c>
      <c r="C168" s="16">
        <v>38.799999999999997</v>
      </c>
      <c r="D168" s="16">
        <v>76.2</v>
      </c>
      <c r="E168" s="16"/>
      <c r="F168" s="16"/>
    </row>
    <row r="169" spans="1:6" x14ac:dyDescent="0.35">
      <c r="A169" s="153">
        <v>23.5</v>
      </c>
      <c r="B169" s="16">
        <v>76.099999999999994</v>
      </c>
      <c r="C169" s="16">
        <v>38.799999999999997</v>
      </c>
      <c r="D169" s="16">
        <v>76.099999999999994</v>
      </c>
      <c r="E169" s="16"/>
      <c r="F169" s="16"/>
    </row>
    <row r="170" spans="1:6" x14ac:dyDescent="0.35">
      <c r="A170" s="153">
        <v>23.6</v>
      </c>
      <c r="B170" s="16">
        <v>76.099999999999994</v>
      </c>
      <c r="C170" s="16">
        <v>38.799999999999997</v>
      </c>
      <c r="D170" s="16">
        <v>76.099999999999994</v>
      </c>
      <c r="E170" s="16"/>
      <c r="F170" s="16"/>
    </row>
    <row r="171" spans="1:6" x14ac:dyDescent="0.35">
      <c r="A171" s="153">
        <v>23.8</v>
      </c>
      <c r="B171" s="16">
        <v>76</v>
      </c>
      <c r="C171" s="16">
        <v>38.799999999999997</v>
      </c>
      <c r="D171" s="16">
        <v>76</v>
      </c>
      <c r="E171" s="16"/>
      <c r="F171" s="16"/>
    </row>
    <row r="172" spans="1:6" x14ac:dyDescent="0.35">
      <c r="A172" s="153">
        <v>23.9</v>
      </c>
      <c r="B172" s="16">
        <v>76</v>
      </c>
      <c r="C172" s="16">
        <v>38.700000000000003</v>
      </c>
      <c r="D172" s="16">
        <v>76</v>
      </c>
      <c r="E172" s="16"/>
      <c r="F172" s="16"/>
    </row>
    <row r="173" spans="1:6" x14ac:dyDescent="0.35">
      <c r="A173" s="153">
        <v>24</v>
      </c>
      <c r="B173" s="16">
        <v>75.900000000000006</v>
      </c>
      <c r="C173" s="16">
        <v>38.700000000000003</v>
      </c>
      <c r="D173" s="16">
        <v>75.900000000000006</v>
      </c>
      <c r="E173" s="16"/>
      <c r="F173" s="16"/>
    </row>
    <row r="174" spans="1:6" x14ac:dyDescent="0.35">
      <c r="A174" s="153">
        <v>24.2</v>
      </c>
      <c r="B174" s="16">
        <v>75.900000000000006</v>
      </c>
      <c r="C174" s="16">
        <v>38.700000000000003</v>
      </c>
      <c r="D174" s="16">
        <v>75.900000000000006</v>
      </c>
      <c r="E174" s="16"/>
      <c r="F174" s="16"/>
    </row>
    <row r="175" spans="1:6" x14ac:dyDescent="0.35">
      <c r="A175" s="153">
        <v>24.3</v>
      </c>
      <c r="B175" s="16">
        <v>75.8</v>
      </c>
      <c r="C175" s="16">
        <v>38.700000000000003</v>
      </c>
      <c r="D175" s="16">
        <v>75.8</v>
      </c>
      <c r="E175" s="16"/>
      <c r="F175" s="16"/>
    </row>
    <row r="176" spans="1:6" x14ac:dyDescent="0.35">
      <c r="A176" s="153">
        <v>24.5</v>
      </c>
      <c r="B176" s="16">
        <v>75.8</v>
      </c>
      <c r="C176" s="16">
        <v>38.6</v>
      </c>
      <c r="D176" s="16">
        <v>75.8</v>
      </c>
      <c r="E176" s="16"/>
      <c r="F176" s="16"/>
    </row>
    <row r="177" spans="1:6" x14ac:dyDescent="0.35">
      <c r="A177" s="153">
        <v>24.6</v>
      </c>
      <c r="B177" s="16">
        <v>75.7</v>
      </c>
      <c r="C177" s="16">
        <v>38.6</v>
      </c>
      <c r="D177" s="16">
        <v>75.7</v>
      </c>
      <c r="E177" s="16"/>
      <c r="F177" s="16"/>
    </row>
    <row r="178" spans="1:6" x14ac:dyDescent="0.35">
      <c r="A178" s="153">
        <v>24.8</v>
      </c>
      <c r="B178" s="16">
        <v>75.7</v>
      </c>
      <c r="C178" s="16">
        <v>38.6</v>
      </c>
      <c r="D178" s="16">
        <v>75.7</v>
      </c>
      <c r="E178" s="16"/>
      <c r="F178" s="16"/>
    </row>
    <row r="179" spans="1:6" x14ac:dyDescent="0.35">
      <c r="A179" s="153">
        <v>24.9</v>
      </c>
      <c r="B179" s="16">
        <v>75.599999999999994</v>
      </c>
      <c r="C179" s="16">
        <v>38.6</v>
      </c>
      <c r="D179" s="16">
        <v>75.599999999999994</v>
      </c>
      <c r="E179" s="16"/>
      <c r="F179" s="16"/>
    </row>
    <row r="180" spans="1:6" x14ac:dyDescent="0.35">
      <c r="A180" s="153">
        <v>25.1</v>
      </c>
      <c r="B180" s="16">
        <v>75.599999999999994</v>
      </c>
      <c r="C180" s="16">
        <v>38.5</v>
      </c>
      <c r="D180" s="16">
        <v>75.599999999999994</v>
      </c>
      <c r="E180" s="16"/>
      <c r="F180" s="16"/>
    </row>
    <row r="181" spans="1:6" x14ac:dyDescent="0.35">
      <c r="A181" s="153">
        <v>25.2</v>
      </c>
      <c r="B181" s="16">
        <v>75.5</v>
      </c>
      <c r="C181" s="16">
        <v>38.5</v>
      </c>
      <c r="D181" s="16">
        <v>75.5</v>
      </c>
      <c r="E181" s="16"/>
      <c r="F181" s="16"/>
    </row>
    <row r="182" spans="1:6" x14ac:dyDescent="0.35">
      <c r="A182" s="153">
        <v>25.3</v>
      </c>
      <c r="B182" s="16">
        <v>75.5</v>
      </c>
      <c r="C182" s="16">
        <v>38.5</v>
      </c>
      <c r="D182" s="16">
        <v>75.5</v>
      </c>
      <c r="E182" s="16"/>
      <c r="F182" s="16"/>
    </row>
    <row r="183" spans="1:6" x14ac:dyDescent="0.35">
      <c r="A183" s="153">
        <v>25.5</v>
      </c>
      <c r="B183" s="16">
        <v>75.400000000000006</v>
      </c>
      <c r="C183" s="16">
        <v>38.5</v>
      </c>
      <c r="D183" s="16">
        <v>75.400000000000006</v>
      </c>
      <c r="E183" s="16"/>
      <c r="F183" s="16"/>
    </row>
    <row r="184" spans="1:6" x14ac:dyDescent="0.35">
      <c r="A184" s="153">
        <v>25.6</v>
      </c>
      <c r="B184" s="16">
        <v>75.400000000000006</v>
      </c>
      <c r="C184" s="16">
        <v>38.4</v>
      </c>
      <c r="D184" s="16">
        <v>75.400000000000006</v>
      </c>
      <c r="E184" s="16"/>
      <c r="F184" s="16"/>
    </row>
    <row r="185" spans="1:6" x14ac:dyDescent="0.35">
      <c r="A185" s="153">
        <v>25.8</v>
      </c>
      <c r="B185" s="16">
        <v>75.3</v>
      </c>
      <c r="C185" s="16">
        <v>38.4</v>
      </c>
      <c r="D185" s="16">
        <v>75.3</v>
      </c>
      <c r="E185" s="16"/>
      <c r="F185" s="16"/>
    </row>
    <row r="186" spans="1:6" x14ac:dyDescent="0.35">
      <c r="A186" s="153">
        <v>25.9</v>
      </c>
      <c r="B186" s="16">
        <v>75.3</v>
      </c>
      <c r="C186" s="16">
        <v>38.4</v>
      </c>
      <c r="D186" s="16">
        <v>75.3</v>
      </c>
      <c r="E186" s="16"/>
      <c r="F186" s="16"/>
    </row>
    <row r="187" spans="1:6" x14ac:dyDescent="0.35">
      <c r="A187" s="153">
        <v>26.1</v>
      </c>
      <c r="B187" s="16">
        <v>75.2</v>
      </c>
      <c r="C187" s="16">
        <v>38.4</v>
      </c>
      <c r="D187" s="16">
        <v>75.2</v>
      </c>
      <c r="E187" s="16"/>
      <c r="F187" s="16"/>
    </row>
    <row r="188" spans="1:6" x14ac:dyDescent="0.35">
      <c r="A188" s="153">
        <v>26.2</v>
      </c>
      <c r="B188" s="16">
        <v>75.2</v>
      </c>
      <c r="C188" s="16">
        <v>38.299999999999997</v>
      </c>
      <c r="D188" s="16">
        <v>75.2</v>
      </c>
      <c r="E188" s="16"/>
      <c r="F188" s="16"/>
    </row>
    <row r="189" spans="1:6" x14ac:dyDescent="0.35">
      <c r="A189" s="153">
        <v>26.4</v>
      </c>
      <c r="B189" s="16">
        <v>75.099999999999994</v>
      </c>
      <c r="C189" s="16">
        <v>38.299999999999997</v>
      </c>
      <c r="D189" s="16">
        <v>75.099999999999994</v>
      </c>
      <c r="E189" s="16"/>
      <c r="F189" s="16"/>
    </row>
    <row r="190" spans="1:6" x14ac:dyDescent="0.35">
      <c r="A190" s="153">
        <v>26.5</v>
      </c>
      <c r="B190" s="16">
        <v>75.099999999999994</v>
      </c>
      <c r="C190" s="16">
        <v>38.299999999999997</v>
      </c>
      <c r="D190" s="16">
        <v>75.099999999999994</v>
      </c>
      <c r="E190" s="16"/>
      <c r="F190" s="16"/>
    </row>
    <row r="191" spans="1:6" x14ac:dyDescent="0.35">
      <c r="A191" s="153">
        <v>26.6</v>
      </c>
      <c r="B191" s="16">
        <v>75.099999999999994</v>
      </c>
      <c r="C191" s="16">
        <v>38.299999999999997</v>
      </c>
      <c r="D191" s="16">
        <v>75.099999999999994</v>
      </c>
      <c r="E191" s="16"/>
      <c r="F191" s="16"/>
    </row>
    <row r="192" spans="1:6" x14ac:dyDescent="0.35">
      <c r="A192" s="153">
        <v>26.8</v>
      </c>
      <c r="B192" s="16">
        <v>75</v>
      </c>
      <c r="C192" s="16">
        <v>38.200000000000003</v>
      </c>
      <c r="D192" s="16">
        <v>75</v>
      </c>
      <c r="E192" s="16"/>
      <c r="F192" s="16"/>
    </row>
    <row r="193" spans="1:6" x14ac:dyDescent="0.35">
      <c r="A193" s="153">
        <v>26.9</v>
      </c>
      <c r="B193" s="16">
        <v>75</v>
      </c>
      <c r="C193" s="16">
        <v>38.200000000000003</v>
      </c>
      <c r="D193" s="16">
        <v>75</v>
      </c>
      <c r="E193" s="16"/>
      <c r="F193" s="16"/>
    </row>
    <row r="194" spans="1:6" x14ac:dyDescent="0.35">
      <c r="A194" s="153">
        <v>27.1</v>
      </c>
      <c r="B194" s="16">
        <v>74.900000000000006</v>
      </c>
      <c r="C194" s="16">
        <v>38.200000000000003</v>
      </c>
      <c r="D194" s="16">
        <v>74.900000000000006</v>
      </c>
      <c r="E194" s="16"/>
      <c r="F194" s="16"/>
    </row>
    <row r="195" spans="1:6" x14ac:dyDescent="0.35">
      <c r="A195" s="153">
        <v>27.2</v>
      </c>
      <c r="B195" s="16">
        <v>74.900000000000006</v>
      </c>
      <c r="C195" s="16">
        <v>38.200000000000003</v>
      </c>
      <c r="D195" s="16">
        <v>74.900000000000006</v>
      </c>
      <c r="E195" s="16"/>
      <c r="F195" s="16"/>
    </row>
    <row r="196" spans="1:6" x14ac:dyDescent="0.35">
      <c r="A196" s="153">
        <v>27.4</v>
      </c>
      <c r="B196" s="16">
        <v>74.8</v>
      </c>
      <c r="C196" s="16">
        <v>38.1</v>
      </c>
      <c r="D196" s="16">
        <v>74.8</v>
      </c>
      <c r="E196" s="16"/>
      <c r="F196" s="16"/>
    </row>
    <row r="197" spans="1:6" x14ac:dyDescent="0.35">
      <c r="A197" s="153">
        <v>27.5</v>
      </c>
      <c r="B197" s="16">
        <v>74.8</v>
      </c>
      <c r="C197" s="16">
        <v>38.1</v>
      </c>
      <c r="D197" s="16">
        <v>74.8</v>
      </c>
      <c r="E197" s="16"/>
      <c r="F197" s="16"/>
    </row>
    <row r="198" spans="1:6" x14ac:dyDescent="0.35">
      <c r="A198" s="153">
        <v>27.6</v>
      </c>
      <c r="B198" s="16">
        <v>74.7</v>
      </c>
      <c r="C198" s="16">
        <v>38.1</v>
      </c>
      <c r="D198" s="16">
        <v>74.7</v>
      </c>
      <c r="E198" s="16"/>
      <c r="F198" s="16"/>
    </row>
    <row r="199" spans="1:6" x14ac:dyDescent="0.35">
      <c r="A199" s="153">
        <v>27.8</v>
      </c>
      <c r="B199" s="16">
        <v>74.7</v>
      </c>
      <c r="C199" s="16">
        <v>38.1</v>
      </c>
      <c r="D199" s="16">
        <v>74.7</v>
      </c>
      <c r="E199" s="16"/>
      <c r="F199" s="16"/>
    </row>
    <row r="200" spans="1:6" x14ac:dyDescent="0.35">
      <c r="A200" s="153">
        <v>27.9</v>
      </c>
      <c r="B200" s="16">
        <v>74.599999999999994</v>
      </c>
      <c r="C200" s="16">
        <v>38</v>
      </c>
      <c r="D200" s="16">
        <v>74.599999999999994</v>
      </c>
      <c r="E200" s="16"/>
      <c r="F200" s="16"/>
    </row>
    <row r="201" spans="1:6" x14ac:dyDescent="0.35">
      <c r="A201" s="153">
        <v>28.1</v>
      </c>
      <c r="B201" s="16">
        <v>74.599999999999994</v>
      </c>
      <c r="C201" s="16">
        <v>38</v>
      </c>
      <c r="D201" s="16">
        <v>74.599999999999994</v>
      </c>
      <c r="E201" s="16"/>
      <c r="F201" s="16"/>
    </row>
    <row r="202" spans="1:6" x14ac:dyDescent="0.35">
      <c r="A202" s="153">
        <v>28.2</v>
      </c>
      <c r="B202" s="16">
        <v>74.5</v>
      </c>
      <c r="C202" s="16">
        <v>38</v>
      </c>
      <c r="D202" s="16">
        <v>74.5</v>
      </c>
      <c r="E202" s="16"/>
      <c r="F202" s="16"/>
    </row>
    <row r="203" spans="1:6" x14ac:dyDescent="0.35">
      <c r="A203" s="153">
        <v>28.4</v>
      </c>
      <c r="B203" s="16">
        <v>74.5</v>
      </c>
      <c r="C203" s="16">
        <v>38</v>
      </c>
      <c r="D203" s="16">
        <v>74.5</v>
      </c>
      <c r="E203" s="16"/>
      <c r="F203" s="16"/>
    </row>
    <row r="204" spans="1:6" x14ac:dyDescent="0.35">
      <c r="A204" s="153">
        <v>28.5</v>
      </c>
      <c r="B204" s="16">
        <v>74.400000000000006</v>
      </c>
      <c r="C204" s="16">
        <v>37.9</v>
      </c>
      <c r="D204" s="16">
        <v>74.400000000000006</v>
      </c>
      <c r="E204" s="16"/>
      <c r="F204" s="16"/>
    </row>
    <row r="205" spans="1:6" x14ac:dyDescent="0.35">
      <c r="A205" s="153">
        <v>28.7</v>
      </c>
      <c r="B205" s="16">
        <v>74.400000000000006</v>
      </c>
      <c r="C205" s="16">
        <v>37.9</v>
      </c>
      <c r="D205" s="16">
        <v>74.400000000000006</v>
      </c>
      <c r="E205" s="16"/>
      <c r="F205" s="16"/>
    </row>
    <row r="206" spans="1:6" x14ac:dyDescent="0.35">
      <c r="A206" s="153">
        <v>28.8</v>
      </c>
      <c r="B206" s="16">
        <v>74.3</v>
      </c>
      <c r="C206" s="16">
        <v>37.9</v>
      </c>
      <c r="D206" s="16">
        <v>74.3</v>
      </c>
      <c r="E206" s="16"/>
      <c r="F206" s="16"/>
    </row>
    <row r="207" spans="1:6" x14ac:dyDescent="0.35">
      <c r="A207" s="153">
        <v>28.9</v>
      </c>
      <c r="B207" s="16">
        <v>74.3</v>
      </c>
      <c r="C207" s="16">
        <v>37.9</v>
      </c>
      <c r="D207" s="16">
        <v>74.3</v>
      </c>
      <c r="E207" s="16"/>
      <c r="F207" s="16"/>
    </row>
    <row r="208" spans="1:6" x14ac:dyDescent="0.35">
      <c r="A208" s="153">
        <v>29.1</v>
      </c>
      <c r="B208" s="16">
        <v>74.2</v>
      </c>
      <c r="C208" s="16">
        <v>37.799999999999997</v>
      </c>
      <c r="D208" s="16">
        <v>74.2</v>
      </c>
      <c r="E208" s="16"/>
      <c r="F208" s="16"/>
    </row>
    <row r="209" spans="1:6" x14ac:dyDescent="0.35">
      <c r="A209" s="153">
        <v>29.2</v>
      </c>
      <c r="B209" s="16">
        <v>74.2</v>
      </c>
      <c r="C209" s="16">
        <v>37.799999999999997</v>
      </c>
      <c r="D209" s="16">
        <v>74.2</v>
      </c>
      <c r="E209" s="16"/>
      <c r="F209" s="16"/>
    </row>
    <row r="210" spans="1:6" x14ac:dyDescent="0.35">
      <c r="A210" s="153">
        <v>29.4</v>
      </c>
      <c r="B210" s="16">
        <v>74.099999999999994</v>
      </c>
      <c r="C210" s="16">
        <v>37.799999999999997</v>
      </c>
      <c r="D210" s="16">
        <v>74.099999999999994</v>
      </c>
      <c r="E210" s="16"/>
      <c r="F210" s="16"/>
    </row>
    <row r="211" spans="1:6" x14ac:dyDescent="0.35">
      <c r="A211" s="153">
        <v>29.5</v>
      </c>
      <c r="B211" s="16">
        <v>74.099999999999994</v>
      </c>
      <c r="C211" s="16">
        <v>37.799999999999997</v>
      </c>
      <c r="D211" s="16">
        <v>74.099999999999994</v>
      </c>
      <c r="E211" s="16"/>
      <c r="F211" s="16"/>
    </row>
    <row r="212" spans="1:6" x14ac:dyDescent="0.35">
      <c r="A212" s="153">
        <v>29.7</v>
      </c>
      <c r="B212" s="16">
        <v>74</v>
      </c>
      <c r="C212" s="16">
        <v>37.700000000000003</v>
      </c>
      <c r="D212" s="16">
        <v>74</v>
      </c>
      <c r="E212" s="16"/>
      <c r="F212" s="16"/>
    </row>
    <row r="213" spans="1:6" x14ac:dyDescent="0.35">
      <c r="A213" s="153">
        <v>29.8</v>
      </c>
      <c r="B213" s="16">
        <v>74</v>
      </c>
      <c r="C213" s="16">
        <v>37.700000000000003</v>
      </c>
      <c r="D213" s="16">
        <v>74</v>
      </c>
      <c r="E213" s="16"/>
      <c r="F213" s="16"/>
    </row>
    <row r="214" spans="1:6" x14ac:dyDescent="0.35">
      <c r="A214" s="153">
        <v>30</v>
      </c>
      <c r="B214" s="16">
        <v>73.900000000000006</v>
      </c>
      <c r="C214" s="16">
        <v>37.700000000000003</v>
      </c>
      <c r="D214" s="16">
        <v>73.900000000000006</v>
      </c>
      <c r="E214" s="16"/>
      <c r="F214" s="16"/>
    </row>
    <row r="215" spans="1:6" x14ac:dyDescent="0.35">
      <c r="A215" s="153">
        <v>30.1</v>
      </c>
      <c r="B215" s="16">
        <v>73.900000000000006</v>
      </c>
      <c r="C215" s="16">
        <v>37.700000000000003</v>
      </c>
      <c r="D215" s="16">
        <v>73.900000000000006</v>
      </c>
      <c r="E215" s="16"/>
      <c r="F215" s="16"/>
    </row>
    <row r="216" spans="1:6" x14ac:dyDescent="0.35">
      <c r="A216" s="153">
        <v>30.2</v>
      </c>
      <c r="B216" s="16">
        <v>73.900000000000006</v>
      </c>
      <c r="C216" s="16">
        <v>37.6</v>
      </c>
      <c r="D216" s="16">
        <v>73.900000000000006</v>
      </c>
      <c r="E216" s="16"/>
      <c r="F216" s="16"/>
    </row>
    <row r="217" spans="1:6" x14ac:dyDescent="0.35">
      <c r="A217" s="153">
        <v>30.4</v>
      </c>
      <c r="B217" s="16">
        <v>73.8</v>
      </c>
      <c r="C217" s="16">
        <v>37.6</v>
      </c>
      <c r="D217" s="16">
        <v>73.8</v>
      </c>
      <c r="E217" s="16"/>
      <c r="F217" s="16"/>
    </row>
    <row r="218" spans="1:6" x14ac:dyDescent="0.35">
      <c r="A218" s="153">
        <v>30.5</v>
      </c>
      <c r="B218" s="16">
        <v>73.8</v>
      </c>
      <c r="C218" s="16">
        <v>37.6</v>
      </c>
      <c r="D218" s="16">
        <v>73.8</v>
      </c>
      <c r="E218" s="16"/>
      <c r="F218" s="16"/>
    </row>
    <row r="219" spans="1:6" x14ac:dyDescent="0.35">
      <c r="A219" s="153">
        <v>30.7</v>
      </c>
      <c r="B219" s="16">
        <v>73.7</v>
      </c>
      <c r="C219" s="16">
        <v>37.6</v>
      </c>
      <c r="D219" s="16">
        <v>73.7</v>
      </c>
      <c r="E219" s="16"/>
      <c r="F219" s="16"/>
    </row>
    <row r="220" spans="1:6" x14ac:dyDescent="0.35">
      <c r="A220" s="153">
        <v>30.8</v>
      </c>
      <c r="B220" s="16">
        <v>73.7</v>
      </c>
      <c r="C220" s="16">
        <v>37.6</v>
      </c>
      <c r="D220" s="16">
        <v>73.7</v>
      </c>
      <c r="E220" s="16"/>
      <c r="F220" s="16"/>
    </row>
    <row r="221" spans="1:6" x14ac:dyDescent="0.35">
      <c r="A221" s="153">
        <v>31</v>
      </c>
      <c r="B221" s="16">
        <v>73.599999999999994</v>
      </c>
      <c r="C221" s="16">
        <v>37.5</v>
      </c>
      <c r="D221" s="16">
        <v>73.599999999999994</v>
      </c>
      <c r="E221" s="16"/>
      <c r="F221" s="16"/>
    </row>
    <row r="222" spans="1:6" x14ac:dyDescent="0.35">
      <c r="A222" s="153">
        <v>31.1</v>
      </c>
      <c r="B222" s="16">
        <v>73.599999999999994</v>
      </c>
      <c r="C222" s="16">
        <v>37.5</v>
      </c>
      <c r="D222" s="16">
        <v>73.599999999999994</v>
      </c>
      <c r="E222" s="16"/>
      <c r="F222" s="16"/>
    </row>
    <row r="223" spans="1:6" x14ac:dyDescent="0.35">
      <c r="A223" s="153">
        <v>31.2</v>
      </c>
      <c r="B223" s="16">
        <v>73.5</v>
      </c>
      <c r="C223" s="16">
        <v>37.5</v>
      </c>
      <c r="D223" s="16">
        <v>73.5</v>
      </c>
      <c r="E223" s="16"/>
      <c r="F223" s="16"/>
    </row>
    <row r="224" spans="1:6" x14ac:dyDescent="0.35">
      <c r="A224" s="153">
        <v>31.4</v>
      </c>
      <c r="B224" s="16">
        <v>73.5</v>
      </c>
      <c r="C224" s="16">
        <v>37.5</v>
      </c>
      <c r="D224" s="16">
        <v>73.5</v>
      </c>
      <c r="E224" s="16"/>
      <c r="F224" s="16"/>
    </row>
    <row r="225" spans="1:6" x14ac:dyDescent="0.35">
      <c r="A225" s="153">
        <v>31.5</v>
      </c>
      <c r="B225" s="16">
        <v>73.400000000000006</v>
      </c>
      <c r="C225" s="16">
        <v>37.4</v>
      </c>
      <c r="D225" s="16">
        <v>73.400000000000006</v>
      </c>
      <c r="E225" s="16"/>
      <c r="F225" s="16"/>
    </row>
    <row r="226" spans="1:6" x14ac:dyDescent="0.35">
      <c r="A226" s="153">
        <v>31.7</v>
      </c>
      <c r="B226" s="16">
        <v>73.400000000000006</v>
      </c>
      <c r="C226" s="16">
        <v>37.4</v>
      </c>
      <c r="D226" s="16">
        <v>73.400000000000006</v>
      </c>
      <c r="E226" s="16"/>
      <c r="F226" s="16"/>
    </row>
    <row r="227" spans="1:6" x14ac:dyDescent="0.35">
      <c r="A227" s="153">
        <v>31.8</v>
      </c>
      <c r="B227" s="16">
        <v>73.3</v>
      </c>
      <c r="C227" s="16">
        <v>37.4</v>
      </c>
      <c r="D227" s="16">
        <v>73.3</v>
      </c>
      <c r="E227" s="16"/>
      <c r="F227" s="16"/>
    </row>
    <row r="228" spans="1:6" x14ac:dyDescent="0.35">
      <c r="A228" s="153">
        <v>32</v>
      </c>
      <c r="B228" s="16">
        <v>73.3</v>
      </c>
      <c r="C228" s="16">
        <v>37.4</v>
      </c>
      <c r="D228" s="16">
        <v>73.3</v>
      </c>
      <c r="E228" s="16"/>
      <c r="F228" s="16"/>
    </row>
    <row r="229" spans="1:6" x14ac:dyDescent="0.35">
      <c r="A229" s="153">
        <v>32.1</v>
      </c>
      <c r="B229" s="16">
        <v>73.2</v>
      </c>
      <c r="C229" s="16">
        <v>37.299999999999997</v>
      </c>
      <c r="D229" s="16">
        <v>73.2</v>
      </c>
      <c r="E229" s="16"/>
      <c r="F229" s="16"/>
    </row>
    <row r="230" spans="1:6" x14ac:dyDescent="0.35">
      <c r="A230" s="153">
        <v>32.299999999999997</v>
      </c>
      <c r="B230" s="16">
        <v>73.2</v>
      </c>
      <c r="C230" s="16">
        <v>37.299999999999997</v>
      </c>
      <c r="D230" s="16">
        <v>73.2</v>
      </c>
      <c r="E230" s="16"/>
      <c r="F230" s="16"/>
    </row>
    <row r="231" spans="1:6" x14ac:dyDescent="0.35">
      <c r="A231" s="153">
        <v>32.4</v>
      </c>
      <c r="B231" s="16">
        <v>73.099999999999994</v>
      </c>
      <c r="C231" s="16">
        <v>37.299999999999997</v>
      </c>
      <c r="D231" s="16">
        <v>73.099999999999994</v>
      </c>
      <c r="E231" s="16"/>
      <c r="F231" s="16"/>
    </row>
    <row r="232" spans="1:6" x14ac:dyDescent="0.35">
      <c r="A232" s="153">
        <v>32.5</v>
      </c>
      <c r="B232" s="16">
        <v>73.099999999999994</v>
      </c>
      <c r="C232" s="16">
        <v>37.299999999999997</v>
      </c>
      <c r="D232" s="16">
        <v>73.099999999999994</v>
      </c>
      <c r="E232" s="16"/>
      <c r="F232" s="16"/>
    </row>
    <row r="233" spans="1:6" x14ac:dyDescent="0.35">
      <c r="A233" s="153">
        <v>32.700000000000003</v>
      </c>
      <c r="B233" s="16">
        <v>73.099999999999994</v>
      </c>
      <c r="C233" s="16">
        <v>37.200000000000003</v>
      </c>
      <c r="D233" s="16">
        <v>73.099999999999994</v>
      </c>
      <c r="E233" s="16"/>
      <c r="F233" s="16"/>
    </row>
    <row r="234" spans="1:6" x14ac:dyDescent="0.35">
      <c r="A234" s="153">
        <v>32.799999999999997</v>
      </c>
      <c r="B234" s="16">
        <v>73</v>
      </c>
      <c r="C234" s="16">
        <v>37.200000000000003</v>
      </c>
      <c r="D234" s="16">
        <v>73</v>
      </c>
      <c r="E234" s="16"/>
      <c r="F234" s="16"/>
    </row>
    <row r="235" spans="1:6" x14ac:dyDescent="0.35">
      <c r="A235" s="153">
        <v>33</v>
      </c>
      <c r="B235" s="16">
        <v>73</v>
      </c>
      <c r="C235" s="16">
        <v>37.200000000000003</v>
      </c>
      <c r="D235" s="16">
        <v>73</v>
      </c>
      <c r="E235" s="16"/>
      <c r="F235" s="16"/>
    </row>
    <row r="236" spans="1:6" x14ac:dyDescent="0.35">
      <c r="A236" s="153">
        <v>33.1</v>
      </c>
      <c r="B236" s="16">
        <v>72.900000000000006</v>
      </c>
      <c r="C236" s="16">
        <v>37.200000000000003</v>
      </c>
      <c r="D236" s="16">
        <v>72.900000000000006</v>
      </c>
      <c r="E236" s="16"/>
      <c r="F236" s="16"/>
    </row>
    <row r="237" spans="1:6" x14ac:dyDescent="0.35">
      <c r="A237" s="153">
        <v>33.299999999999997</v>
      </c>
      <c r="B237" s="16">
        <v>72.900000000000006</v>
      </c>
      <c r="C237" s="16">
        <v>37.1</v>
      </c>
      <c r="D237" s="16">
        <v>72.900000000000006</v>
      </c>
      <c r="E237" s="16"/>
      <c r="F237" s="16"/>
    </row>
    <row r="238" spans="1:6" x14ac:dyDescent="0.35">
      <c r="A238" s="153">
        <v>33.4</v>
      </c>
      <c r="B238" s="16">
        <v>72.8</v>
      </c>
      <c r="C238" s="16">
        <v>37.1</v>
      </c>
      <c r="D238" s="16">
        <v>72.8</v>
      </c>
      <c r="E238" s="16"/>
      <c r="F238" s="16"/>
    </row>
    <row r="239" spans="1:6" x14ac:dyDescent="0.35">
      <c r="A239" s="153">
        <v>33.6</v>
      </c>
      <c r="B239" s="16">
        <v>72.8</v>
      </c>
      <c r="C239" s="16">
        <v>37.1</v>
      </c>
      <c r="D239" s="16">
        <v>72.8</v>
      </c>
      <c r="E239" s="16"/>
      <c r="F239" s="16"/>
    </row>
    <row r="240" spans="1:6" x14ac:dyDescent="0.35">
      <c r="A240" s="153">
        <v>33.700000000000003</v>
      </c>
      <c r="B240" s="16">
        <v>72.7</v>
      </c>
      <c r="C240" s="16">
        <v>37.1</v>
      </c>
      <c r="D240" s="16">
        <v>72.7</v>
      </c>
      <c r="E240" s="16"/>
      <c r="F240" s="16"/>
    </row>
    <row r="241" spans="1:6" x14ac:dyDescent="0.35">
      <c r="A241" s="153">
        <v>33.799999999999997</v>
      </c>
      <c r="B241" s="16">
        <v>72.7</v>
      </c>
      <c r="C241" s="16">
        <v>37</v>
      </c>
      <c r="D241" s="16">
        <v>72.7</v>
      </c>
      <c r="E241" s="16"/>
      <c r="F241" s="16"/>
    </row>
    <row r="242" spans="1:6" x14ac:dyDescent="0.35">
      <c r="A242" s="153">
        <v>34</v>
      </c>
      <c r="B242" s="16">
        <v>72.599999999999994</v>
      </c>
      <c r="C242" s="16">
        <v>37</v>
      </c>
      <c r="D242" s="16">
        <v>72.599999999999994</v>
      </c>
      <c r="E242" s="16"/>
      <c r="F242" s="16"/>
    </row>
    <row r="243" spans="1:6" x14ac:dyDescent="0.35">
      <c r="A243" s="153">
        <v>34.1</v>
      </c>
      <c r="B243" s="16">
        <v>72.599999999999994</v>
      </c>
      <c r="C243" s="16">
        <v>37</v>
      </c>
      <c r="D243" s="16">
        <v>72.599999999999994</v>
      </c>
      <c r="E243" s="16"/>
      <c r="F243" s="16"/>
    </row>
    <row r="244" spans="1:6" x14ac:dyDescent="0.35">
      <c r="A244" s="153">
        <v>34.299999999999997</v>
      </c>
      <c r="B244" s="16">
        <v>72.5</v>
      </c>
      <c r="C244" s="16">
        <v>37</v>
      </c>
      <c r="D244" s="16">
        <v>72.5</v>
      </c>
      <c r="E244" s="16"/>
      <c r="F244" s="16"/>
    </row>
    <row r="245" spans="1:6" x14ac:dyDescent="0.35">
      <c r="A245" s="153">
        <v>34.4</v>
      </c>
      <c r="B245" s="16">
        <v>72.5</v>
      </c>
      <c r="C245" s="16">
        <v>37</v>
      </c>
      <c r="D245" s="16">
        <v>72.5</v>
      </c>
      <c r="E245" s="16"/>
      <c r="F245" s="16"/>
    </row>
    <row r="246" spans="1:6" x14ac:dyDescent="0.35">
      <c r="A246" s="153">
        <v>34.6</v>
      </c>
      <c r="B246" s="16">
        <v>72.400000000000006</v>
      </c>
      <c r="C246" s="16">
        <v>36.9</v>
      </c>
      <c r="D246" s="16">
        <v>72.400000000000006</v>
      </c>
      <c r="E246" s="16"/>
      <c r="F246" s="16"/>
    </row>
    <row r="247" spans="1:6" x14ac:dyDescent="0.35">
      <c r="A247" s="153">
        <v>34.700000000000003</v>
      </c>
      <c r="B247" s="16">
        <v>72.400000000000006</v>
      </c>
      <c r="C247" s="16">
        <v>36.9</v>
      </c>
      <c r="D247" s="16">
        <v>72.400000000000006</v>
      </c>
      <c r="E247" s="16"/>
      <c r="F247" s="16"/>
    </row>
    <row r="248" spans="1:6" x14ac:dyDescent="0.35">
      <c r="A248" s="153">
        <v>34.799999999999997</v>
      </c>
      <c r="B248" s="16">
        <v>72.3</v>
      </c>
      <c r="C248" s="16">
        <v>36.9</v>
      </c>
      <c r="D248" s="16">
        <v>72.3</v>
      </c>
      <c r="E248" s="16"/>
      <c r="F248" s="16"/>
    </row>
    <row r="249" spans="1:6" x14ac:dyDescent="0.35">
      <c r="A249" s="153">
        <v>35</v>
      </c>
      <c r="B249" s="16">
        <v>72.3</v>
      </c>
      <c r="C249" s="16">
        <v>36.9</v>
      </c>
      <c r="D249" s="16">
        <v>72.3</v>
      </c>
      <c r="E249" s="16"/>
      <c r="F249" s="16"/>
    </row>
    <row r="250" spans="1:6" x14ac:dyDescent="0.35">
      <c r="A250" s="153">
        <v>35.1</v>
      </c>
      <c r="B250" s="16">
        <v>72.3</v>
      </c>
      <c r="C250" s="16">
        <v>36.799999999999997</v>
      </c>
      <c r="D250" s="16">
        <v>72.3</v>
      </c>
      <c r="E250" s="16"/>
      <c r="F250" s="16"/>
    </row>
    <row r="251" spans="1:6" x14ac:dyDescent="0.35">
      <c r="A251" s="153">
        <v>35.299999999999997</v>
      </c>
      <c r="B251" s="16">
        <v>72.2</v>
      </c>
      <c r="C251" s="16">
        <v>36.799999999999997</v>
      </c>
      <c r="D251" s="16">
        <v>72.2</v>
      </c>
      <c r="E251" s="16"/>
      <c r="F251" s="16"/>
    </row>
    <row r="252" spans="1:6" x14ac:dyDescent="0.35">
      <c r="A252" s="153">
        <v>35.4</v>
      </c>
      <c r="B252" s="16">
        <v>72.2</v>
      </c>
      <c r="C252" s="16">
        <v>36.799999999999997</v>
      </c>
      <c r="D252" s="16">
        <v>72.2</v>
      </c>
      <c r="E252" s="16"/>
      <c r="F252" s="16"/>
    </row>
    <row r="253" spans="1:6" x14ac:dyDescent="0.35">
      <c r="A253" s="153">
        <v>35.6</v>
      </c>
      <c r="B253" s="16">
        <v>72.099999999999994</v>
      </c>
      <c r="C253" s="16">
        <v>36.799999999999997</v>
      </c>
      <c r="D253" s="16">
        <v>72.099999999999994</v>
      </c>
      <c r="E253" s="16"/>
      <c r="F253" s="16"/>
    </row>
    <row r="254" spans="1:6" x14ac:dyDescent="0.35">
      <c r="A254" s="153">
        <v>35.700000000000003</v>
      </c>
      <c r="B254" s="16">
        <v>72.099999999999994</v>
      </c>
      <c r="C254" s="16">
        <v>36.700000000000003</v>
      </c>
      <c r="D254" s="16">
        <v>72.099999999999994</v>
      </c>
      <c r="E254" s="16"/>
      <c r="F254" s="16"/>
    </row>
    <row r="255" spans="1:6" x14ac:dyDescent="0.35">
      <c r="A255" s="153">
        <v>35.9</v>
      </c>
      <c r="B255" s="16">
        <v>72</v>
      </c>
      <c r="C255" s="16">
        <v>36.700000000000003</v>
      </c>
      <c r="D255" s="16">
        <v>72</v>
      </c>
      <c r="E255" s="16"/>
      <c r="F255" s="16"/>
    </row>
    <row r="256" spans="1:6" x14ac:dyDescent="0.35">
      <c r="A256" s="153">
        <v>36</v>
      </c>
      <c r="B256" s="16">
        <v>72</v>
      </c>
      <c r="C256" s="16">
        <v>36.700000000000003</v>
      </c>
      <c r="D256" s="16">
        <v>72</v>
      </c>
      <c r="E256" s="16"/>
      <c r="F256" s="16"/>
    </row>
    <row r="257" spans="1:6" x14ac:dyDescent="0.35">
      <c r="A257" s="153">
        <v>36.1</v>
      </c>
      <c r="B257" s="16">
        <v>71.900000000000006</v>
      </c>
      <c r="C257" s="16">
        <v>36.700000000000003</v>
      </c>
      <c r="D257" s="16">
        <v>71.900000000000006</v>
      </c>
      <c r="E257" s="16"/>
      <c r="F257" s="16"/>
    </row>
    <row r="258" spans="1:6" x14ac:dyDescent="0.35">
      <c r="A258" s="153">
        <v>36.299999999999997</v>
      </c>
      <c r="B258" s="16">
        <v>71.900000000000006</v>
      </c>
      <c r="C258" s="16">
        <v>36.6</v>
      </c>
      <c r="D258" s="16">
        <v>71.900000000000006</v>
      </c>
      <c r="E258" s="16"/>
      <c r="F258" s="16"/>
    </row>
    <row r="259" spans="1:6" x14ac:dyDescent="0.35">
      <c r="A259" s="153">
        <v>36.4</v>
      </c>
      <c r="B259" s="16">
        <v>71.8</v>
      </c>
      <c r="C259" s="16">
        <v>36.6</v>
      </c>
      <c r="D259" s="16">
        <v>71.8</v>
      </c>
      <c r="E259" s="16"/>
      <c r="F259" s="16"/>
    </row>
    <row r="260" spans="1:6" x14ac:dyDescent="0.35">
      <c r="A260" s="153">
        <v>36.6</v>
      </c>
      <c r="B260" s="16">
        <v>71.8</v>
      </c>
      <c r="C260" s="16">
        <v>36.6</v>
      </c>
      <c r="D260" s="16">
        <v>71.8</v>
      </c>
      <c r="E260" s="16"/>
      <c r="F260" s="16"/>
    </row>
    <row r="261" spans="1:6" x14ac:dyDescent="0.35">
      <c r="A261" s="153">
        <v>36.700000000000003</v>
      </c>
      <c r="B261" s="16">
        <v>71.7</v>
      </c>
      <c r="C261" s="16">
        <v>36.6</v>
      </c>
      <c r="D261" s="16">
        <v>71.7</v>
      </c>
      <c r="E261" s="16"/>
      <c r="F261" s="16"/>
    </row>
    <row r="262" spans="1:6" x14ac:dyDescent="0.35">
      <c r="A262" s="153">
        <v>36.9</v>
      </c>
      <c r="B262" s="16">
        <v>71.7</v>
      </c>
      <c r="C262" s="16">
        <v>36.5</v>
      </c>
      <c r="D262" s="16">
        <v>71.7</v>
      </c>
      <c r="E262" s="16"/>
      <c r="F262" s="16"/>
    </row>
    <row r="263" spans="1:6" x14ac:dyDescent="0.35">
      <c r="A263" s="153">
        <v>37</v>
      </c>
      <c r="B263" s="16">
        <v>71.7</v>
      </c>
      <c r="C263" s="16">
        <v>36.5</v>
      </c>
      <c r="D263" s="16">
        <v>71.7</v>
      </c>
      <c r="E263" s="16"/>
      <c r="F263" s="16"/>
    </row>
    <row r="264" spans="1:6" x14ac:dyDescent="0.35">
      <c r="A264" s="153">
        <v>37.200000000000003</v>
      </c>
      <c r="B264" s="16">
        <v>71.599999999999994</v>
      </c>
      <c r="C264" s="16">
        <v>36.5</v>
      </c>
      <c r="D264" s="16">
        <v>71.599999999999994</v>
      </c>
      <c r="E264" s="16"/>
      <c r="F264" s="16"/>
    </row>
    <row r="265" spans="1:6" x14ac:dyDescent="0.35">
      <c r="A265" s="153">
        <v>37.299999999999997</v>
      </c>
      <c r="B265" s="16">
        <v>71.599999999999994</v>
      </c>
      <c r="C265" s="16">
        <v>36.5</v>
      </c>
      <c r="D265" s="16">
        <v>71.599999999999994</v>
      </c>
      <c r="E265" s="16"/>
      <c r="F265" s="16"/>
    </row>
    <row r="266" spans="1:6" x14ac:dyDescent="0.35">
      <c r="A266" s="153">
        <v>37.4</v>
      </c>
      <c r="B266" s="16">
        <v>71.5</v>
      </c>
      <c r="C266" s="16">
        <v>36.5</v>
      </c>
      <c r="D266" s="16">
        <v>71.5</v>
      </c>
      <c r="E266" s="16"/>
      <c r="F266" s="16"/>
    </row>
    <row r="267" spans="1:6" x14ac:dyDescent="0.35">
      <c r="A267" s="153">
        <v>37.6</v>
      </c>
      <c r="B267" s="16">
        <v>71.5</v>
      </c>
      <c r="C267" s="16">
        <v>36.4</v>
      </c>
      <c r="D267" s="16">
        <v>71.5</v>
      </c>
      <c r="E267" s="16"/>
      <c r="F267" s="16"/>
    </row>
    <row r="268" spans="1:6" x14ac:dyDescent="0.35">
      <c r="A268" s="153">
        <v>37.700000000000003</v>
      </c>
      <c r="B268" s="16">
        <v>71.400000000000006</v>
      </c>
      <c r="C268" s="16">
        <v>36.4</v>
      </c>
      <c r="D268" s="16">
        <v>71.400000000000006</v>
      </c>
      <c r="E268" s="16"/>
      <c r="F268" s="16"/>
    </row>
    <row r="269" spans="1:6" x14ac:dyDescent="0.35">
      <c r="A269" s="153">
        <v>37.9</v>
      </c>
      <c r="B269" s="16">
        <v>71.400000000000006</v>
      </c>
      <c r="C269" s="16">
        <v>36.4</v>
      </c>
      <c r="D269" s="16">
        <v>71.400000000000006</v>
      </c>
      <c r="E269" s="16"/>
      <c r="F269" s="16"/>
    </row>
    <row r="270" spans="1:6" x14ac:dyDescent="0.35">
      <c r="A270" s="153">
        <v>38</v>
      </c>
      <c r="B270" s="16">
        <v>71.3</v>
      </c>
      <c r="C270" s="16">
        <v>36.4</v>
      </c>
      <c r="D270" s="16">
        <v>71.3</v>
      </c>
      <c r="E270" s="16"/>
      <c r="F270" s="16"/>
    </row>
    <row r="271" spans="1:6" x14ac:dyDescent="0.35">
      <c r="A271" s="153">
        <v>38.200000000000003</v>
      </c>
      <c r="B271" s="16">
        <v>71.3</v>
      </c>
      <c r="C271" s="16">
        <v>36.299999999999997</v>
      </c>
      <c r="D271" s="16">
        <v>71.3</v>
      </c>
      <c r="E271" s="16"/>
      <c r="F271" s="16"/>
    </row>
    <row r="272" spans="1:6" x14ac:dyDescent="0.35">
      <c r="A272" s="153">
        <v>38.299999999999997</v>
      </c>
      <c r="B272" s="16">
        <v>71.2</v>
      </c>
      <c r="C272" s="16">
        <v>36.299999999999997</v>
      </c>
      <c r="D272" s="16">
        <v>71.2</v>
      </c>
      <c r="E272" s="16"/>
      <c r="F272" s="16"/>
    </row>
    <row r="273" spans="1:6" x14ac:dyDescent="0.35">
      <c r="A273" s="153">
        <v>38.4</v>
      </c>
      <c r="B273" s="16">
        <v>71.2</v>
      </c>
      <c r="C273" s="16">
        <v>36.299999999999997</v>
      </c>
      <c r="D273" s="16">
        <v>71.2</v>
      </c>
      <c r="E273" s="16"/>
      <c r="F273" s="16"/>
    </row>
    <row r="274" spans="1:6" x14ac:dyDescent="0.35">
      <c r="A274" s="153">
        <v>38.6</v>
      </c>
      <c r="B274" s="16">
        <v>71.099999999999994</v>
      </c>
      <c r="C274" s="16">
        <v>36.299999999999997</v>
      </c>
      <c r="D274" s="16">
        <v>71.099999999999994</v>
      </c>
      <c r="E274" s="16"/>
      <c r="F274" s="16"/>
    </row>
    <row r="275" spans="1:6" x14ac:dyDescent="0.35">
      <c r="A275" s="153">
        <v>38.700000000000003</v>
      </c>
      <c r="B275" s="16">
        <v>71.099999999999994</v>
      </c>
      <c r="C275" s="16">
        <v>36.200000000000003</v>
      </c>
      <c r="D275" s="16">
        <v>71.099999999999994</v>
      </c>
      <c r="E275" s="16"/>
      <c r="F275" s="16"/>
    </row>
    <row r="276" spans="1:6" x14ac:dyDescent="0.35">
      <c r="A276" s="153">
        <v>38.9</v>
      </c>
      <c r="B276" s="16">
        <v>71.099999999999994</v>
      </c>
      <c r="C276" s="16">
        <v>36.200000000000003</v>
      </c>
      <c r="D276" s="16">
        <v>71.099999999999994</v>
      </c>
      <c r="E276" s="16"/>
      <c r="F276" s="16"/>
    </row>
    <row r="277" spans="1:6" x14ac:dyDescent="0.35">
      <c r="A277" s="153">
        <v>39</v>
      </c>
      <c r="B277" s="16">
        <v>71</v>
      </c>
      <c r="C277" s="16">
        <v>36.200000000000003</v>
      </c>
      <c r="D277" s="16">
        <v>71</v>
      </c>
      <c r="E277" s="16"/>
      <c r="F277" s="16"/>
    </row>
    <row r="278" spans="1:6" x14ac:dyDescent="0.35">
      <c r="A278" s="153">
        <v>39.200000000000003</v>
      </c>
      <c r="B278" s="16">
        <v>71</v>
      </c>
      <c r="C278" s="16">
        <v>36.200000000000003</v>
      </c>
      <c r="D278" s="16">
        <v>71</v>
      </c>
      <c r="E278" s="16"/>
      <c r="F278" s="16"/>
    </row>
    <row r="279" spans="1:6" x14ac:dyDescent="0.35">
      <c r="A279" s="153">
        <v>39.299999999999997</v>
      </c>
      <c r="B279" s="16">
        <v>70.900000000000006</v>
      </c>
      <c r="C279" s="16">
        <v>36.200000000000003</v>
      </c>
      <c r="D279" s="16">
        <v>70.900000000000006</v>
      </c>
      <c r="E279" s="16"/>
      <c r="F279" s="16"/>
    </row>
    <row r="280" spans="1:6" x14ac:dyDescent="0.35">
      <c r="A280" s="153">
        <v>39.5</v>
      </c>
      <c r="B280" s="16">
        <v>70.900000000000006</v>
      </c>
      <c r="C280" s="16">
        <v>36.1</v>
      </c>
      <c r="D280" s="16">
        <v>70.900000000000006</v>
      </c>
      <c r="E280" s="16"/>
      <c r="F280" s="16"/>
    </row>
    <row r="281" spans="1:6" x14ac:dyDescent="0.35">
      <c r="A281" s="153">
        <v>39.6</v>
      </c>
      <c r="B281" s="16">
        <v>70.8</v>
      </c>
      <c r="C281" s="16">
        <v>36.1</v>
      </c>
      <c r="D281" s="16">
        <v>70.8</v>
      </c>
      <c r="E281" s="16"/>
      <c r="F281" s="16"/>
    </row>
    <row r="282" spans="1:6" x14ac:dyDescent="0.35">
      <c r="A282" s="153">
        <v>39.700000000000003</v>
      </c>
      <c r="B282" s="16">
        <v>70.8</v>
      </c>
      <c r="C282" s="16">
        <v>36.1</v>
      </c>
      <c r="D282" s="16">
        <v>70.8</v>
      </c>
      <c r="E282" s="16"/>
      <c r="F282" s="16"/>
    </row>
    <row r="283" spans="1:6" x14ac:dyDescent="0.35">
      <c r="A283" s="153">
        <v>39.9</v>
      </c>
      <c r="B283" s="16">
        <v>70.7</v>
      </c>
      <c r="C283" s="16">
        <v>36.1</v>
      </c>
      <c r="D283" s="16">
        <v>70.7</v>
      </c>
      <c r="E283" s="16"/>
      <c r="F283" s="16"/>
    </row>
    <row r="284" spans="1:6" x14ac:dyDescent="0.35">
      <c r="A284" s="153">
        <v>40</v>
      </c>
      <c r="B284" s="16">
        <v>70.7</v>
      </c>
      <c r="C284" s="16">
        <v>36</v>
      </c>
      <c r="D284" s="16">
        <v>70.7</v>
      </c>
      <c r="E284" s="16"/>
      <c r="F284" s="16"/>
    </row>
    <row r="285" spans="1:6" x14ac:dyDescent="0.35">
      <c r="A285" s="153">
        <v>40.200000000000003</v>
      </c>
      <c r="B285" s="16">
        <v>70.599999999999994</v>
      </c>
      <c r="C285" s="16">
        <v>36</v>
      </c>
      <c r="D285" s="16">
        <v>70.599999999999994</v>
      </c>
      <c r="E285" s="16"/>
      <c r="F285" s="16"/>
    </row>
    <row r="286" spans="1:6" x14ac:dyDescent="0.35">
      <c r="A286" s="153">
        <v>40.299999999999997</v>
      </c>
      <c r="B286" s="16">
        <v>70.599999999999994</v>
      </c>
      <c r="C286" s="16">
        <v>36</v>
      </c>
      <c r="D286" s="16">
        <v>70.599999999999994</v>
      </c>
      <c r="E286" s="16"/>
      <c r="F286" s="16"/>
    </row>
    <row r="287" spans="1:6" x14ac:dyDescent="0.35">
      <c r="A287" s="153">
        <v>40.5</v>
      </c>
      <c r="B287" s="16">
        <v>70.599999999999994</v>
      </c>
      <c r="C287" s="16">
        <v>36</v>
      </c>
      <c r="D287" s="16">
        <v>70.599999999999994</v>
      </c>
      <c r="E287" s="16"/>
      <c r="F287" s="16"/>
    </row>
    <row r="288" spans="1:6" x14ac:dyDescent="0.35">
      <c r="A288" s="153">
        <v>40.6</v>
      </c>
      <c r="B288" s="16">
        <v>70.5</v>
      </c>
      <c r="C288" s="16">
        <v>35.9</v>
      </c>
      <c r="D288" s="16">
        <v>70.5</v>
      </c>
      <c r="E288" s="16"/>
      <c r="F288" s="16"/>
    </row>
    <row r="289" spans="1:6" x14ac:dyDescent="0.35">
      <c r="A289" s="153">
        <v>40.799999999999997</v>
      </c>
      <c r="B289" s="16">
        <v>70.5</v>
      </c>
      <c r="C289" s="16">
        <v>35.9</v>
      </c>
      <c r="D289" s="16">
        <v>70.5</v>
      </c>
      <c r="E289" s="16"/>
      <c r="F289" s="16"/>
    </row>
    <row r="290" spans="1:6" x14ac:dyDescent="0.35">
      <c r="A290" s="153">
        <v>40.9</v>
      </c>
      <c r="B290" s="16">
        <v>70.400000000000006</v>
      </c>
      <c r="C290" s="16">
        <v>35.9</v>
      </c>
      <c r="D290" s="16">
        <v>70.400000000000006</v>
      </c>
      <c r="E290" s="16"/>
      <c r="F290" s="16"/>
    </row>
    <row r="291" spans="1:6" x14ac:dyDescent="0.35">
      <c r="A291" s="153">
        <v>41</v>
      </c>
      <c r="B291" s="16">
        <v>70.400000000000006</v>
      </c>
      <c r="C291" s="16">
        <v>35.9</v>
      </c>
      <c r="D291" s="16">
        <v>70.400000000000006</v>
      </c>
      <c r="E291" s="16"/>
      <c r="F291" s="16"/>
    </row>
    <row r="292" spans="1:6" x14ac:dyDescent="0.35">
      <c r="A292" s="153">
        <v>41.2</v>
      </c>
      <c r="B292" s="16">
        <v>70.3</v>
      </c>
      <c r="C292" s="16">
        <v>35.799999999999997</v>
      </c>
      <c r="D292" s="16">
        <v>70.3</v>
      </c>
      <c r="E292" s="16"/>
      <c r="F292" s="16"/>
    </row>
    <row r="293" spans="1:6" x14ac:dyDescent="0.35">
      <c r="A293" s="153">
        <v>41.3</v>
      </c>
      <c r="B293" s="16">
        <v>70.3</v>
      </c>
      <c r="C293" s="16">
        <v>35.799999999999997</v>
      </c>
      <c r="D293" s="16">
        <v>70.3</v>
      </c>
      <c r="E293" s="16"/>
      <c r="F293" s="16"/>
    </row>
    <row r="294" spans="1:6" x14ac:dyDescent="0.35">
      <c r="A294" s="153">
        <v>41.5</v>
      </c>
      <c r="B294" s="16">
        <v>70.2</v>
      </c>
      <c r="C294" s="16">
        <v>35.799999999999997</v>
      </c>
      <c r="D294" s="16">
        <v>70.2</v>
      </c>
      <c r="E294" s="16"/>
      <c r="F294" s="16"/>
    </row>
    <row r="295" spans="1:6" x14ac:dyDescent="0.35">
      <c r="A295" s="153">
        <v>41.6</v>
      </c>
      <c r="B295" s="16">
        <v>70.2</v>
      </c>
      <c r="C295" s="16">
        <v>35.799999999999997</v>
      </c>
      <c r="D295" s="16">
        <v>70.2</v>
      </c>
      <c r="E295" s="16"/>
      <c r="F295" s="16"/>
    </row>
    <row r="296" spans="1:6" x14ac:dyDescent="0.35">
      <c r="A296" s="153">
        <v>41.8</v>
      </c>
      <c r="B296" s="16">
        <v>70.099999999999994</v>
      </c>
      <c r="C296" s="16">
        <v>35.799999999999997</v>
      </c>
      <c r="D296" s="16">
        <v>70.099999999999994</v>
      </c>
      <c r="E296" s="16"/>
      <c r="F296" s="16"/>
    </row>
    <row r="297" spans="1:6" x14ac:dyDescent="0.35">
      <c r="A297" s="153">
        <v>41.9</v>
      </c>
      <c r="B297" s="16">
        <v>70.099999999999994</v>
      </c>
      <c r="C297" s="16">
        <v>35.700000000000003</v>
      </c>
      <c r="D297" s="16">
        <v>70.099999999999994</v>
      </c>
      <c r="E297" s="16"/>
      <c r="F297" s="16"/>
    </row>
    <row r="298" spans="1:6" x14ac:dyDescent="0.35">
      <c r="A298" s="153">
        <v>42</v>
      </c>
      <c r="B298" s="16">
        <v>70.099999999999994</v>
      </c>
      <c r="C298" s="16">
        <v>35.700000000000003</v>
      </c>
      <c r="D298" s="16">
        <v>70.099999999999994</v>
      </c>
      <c r="E298" s="16"/>
      <c r="F298" s="16"/>
    </row>
    <row r="299" spans="1:6" x14ac:dyDescent="0.35">
      <c r="A299" s="153">
        <v>42.2</v>
      </c>
      <c r="B299" s="16">
        <v>70</v>
      </c>
      <c r="C299" s="16">
        <v>35.700000000000003</v>
      </c>
      <c r="D299" s="16">
        <v>70</v>
      </c>
      <c r="E299" s="16"/>
      <c r="F299" s="16"/>
    </row>
    <row r="300" spans="1:6" x14ac:dyDescent="0.35">
      <c r="A300" s="153">
        <v>42.3</v>
      </c>
      <c r="B300" s="16">
        <v>70</v>
      </c>
      <c r="C300" s="16">
        <v>35.700000000000003</v>
      </c>
      <c r="D300" s="16">
        <v>70</v>
      </c>
      <c r="E300" s="16"/>
      <c r="F300" s="16"/>
    </row>
    <row r="301" spans="1:6" x14ac:dyDescent="0.35">
      <c r="A301" s="153">
        <v>42.5</v>
      </c>
      <c r="B301" s="16">
        <v>69.900000000000006</v>
      </c>
      <c r="C301" s="16">
        <v>35.6</v>
      </c>
      <c r="D301" s="16">
        <v>69.900000000000006</v>
      </c>
      <c r="E301" s="16"/>
      <c r="F301" s="16"/>
    </row>
    <row r="302" spans="1:6" x14ac:dyDescent="0.35">
      <c r="A302" s="153">
        <v>42.6</v>
      </c>
      <c r="B302" s="16">
        <v>69.900000000000006</v>
      </c>
      <c r="C302" s="16">
        <v>35.6</v>
      </c>
      <c r="D302" s="16">
        <v>69.900000000000006</v>
      </c>
      <c r="E302" s="16"/>
      <c r="F302" s="16"/>
    </row>
    <row r="303" spans="1:6" x14ac:dyDescent="0.35">
      <c r="A303" s="153">
        <v>42.8</v>
      </c>
      <c r="B303" s="16">
        <v>69.8</v>
      </c>
      <c r="C303" s="16">
        <v>35.6</v>
      </c>
      <c r="D303" s="16">
        <v>69.8</v>
      </c>
      <c r="E303" s="16"/>
      <c r="F303" s="16"/>
    </row>
    <row r="304" spans="1:6" x14ac:dyDescent="0.35">
      <c r="A304" s="153">
        <v>42.9</v>
      </c>
      <c r="B304" s="16">
        <v>69.8</v>
      </c>
      <c r="C304" s="16">
        <v>35.6</v>
      </c>
      <c r="D304" s="16">
        <v>69.8</v>
      </c>
      <c r="E304" s="16"/>
      <c r="F304" s="16"/>
    </row>
    <row r="305" spans="1:6" x14ac:dyDescent="0.35">
      <c r="A305" s="153">
        <v>43.1</v>
      </c>
      <c r="B305" s="16">
        <v>69.7</v>
      </c>
      <c r="C305" s="16">
        <v>35.6</v>
      </c>
      <c r="D305" s="16">
        <v>69.7</v>
      </c>
      <c r="E305" s="16"/>
      <c r="F305" s="16"/>
    </row>
    <row r="306" spans="1:6" x14ac:dyDescent="0.35">
      <c r="A306" s="153">
        <v>43.2</v>
      </c>
      <c r="B306" s="16">
        <v>69.7</v>
      </c>
      <c r="C306" s="16">
        <v>35.5</v>
      </c>
      <c r="D306" s="16">
        <v>69.7</v>
      </c>
      <c r="E306" s="16"/>
      <c r="F306" s="16"/>
    </row>
    <row r="307" spans="1:6" x14ac:dyDescent="0.35">
      <c r="A307" s="153">
        <v>43.3</v>
      </c>
      <c r="B307" s="16">
        <v>69.7</v>
      </c>
      <c r="C307" s="16">
        <v>35.5</v>
      </c>
      <c r="D307" s="16">
        <v>69.7</v>
      </c>
      <c r="E307" s="16"/>
      <c r="F307" s="16"/>
    </row>
    <row r="308" spans="1:6" x14ac:dyDescent="0.35">
      <c r="A308" s="153">
        <v>43.5</v>
      </c>
      <c r="B308" s="16">
        <v>69.599999999999994</v>
      </c>
      <c r="C308" s="16">
        <v>35.5</v>
      </c>
      <c r="D308" s="16">
        <v>69.599999999999994</v>
      </c>
      <c r="E308" s="16"/>
      <c r="F308" s="16"/>
    </row>
    <row r="309" spans="1:6" x14ac:dyDescent="0.35">
      <c r="A309" s="153">
        <v>43.6</v>
      </c>
      <c r="B309" s="16">
        <v>69.599999999999994</v>
      </c>
      <c r="C309" s="16">
        <v>35.5</v>
      </c>
      <c r="D309" s="16">
        <v>69.599999999999994</v>
      </c>
      <c r="E309" s="16"/>
      <c r="F309" s="16"/>
    </row>
    <row r="310" spans="1:6" x14ac:dyDescent="0.35">
      <c r="A310" s="153">
        <v>43.8</v>
      </c>
      <c r="B310" s="16">
        <v>69.5</v>
      </c>
      <c r="C310" s="16">
        <v>35.4</v>
      </c>
      <c r="D310" s="16">
        <v>69.5</v>
      </c>
      <c r="E310" s="16"/>
      <c r="F310" s="16"/>
    </row>
    <row r="311" spans="1:6" x14ac:dyDescent="0.35">
      <c r="A311" s="153">
        <v>43.9</v>
      </c>
      <c r="B311" s="16">
        <v>69.5</v>
      </c>
      <c r="C311" s="16">
        <v>35.4</v>
      </c>
      <c r="D311" s="16">
        <v>69.5</v>
      </c>
      <c r="E311" s="16"/>
      <c r="F311" s="16"/>
    </row>
    <row r="312" spans="1:6" x14ac:dyDescent="0.35">
      <c r="A312" s="153">
        <v>44.1</v>
      </c>
      <c r="B312" s="16">
        <v>69.400000000000006</v>
      </c>
      <c r="C312" s="16">
        <v>35.4</v>
      </c>
      <c r="D312" s="16">
        <v>69.400000000000006</v>
      </c>
      <c r="E312" s="16"/>
      <c r="F312" s="16"/>
    </row>
    <row r="313" spans="1:6" x14ac:dyDescent="0.35">
      <c r="A313" s="153">
        <v>44.2</v>
      </c>
      <c r="B313" s="16">
        <v>69.400000000000006</v>
      </c>
      <c r="C313" s="16">
        <v>35.4</v>
      </c>
      <c r="D313" s="16">
        <v>69.400000000000006</v>
      </c>
      <c r="E313" s="16"/>
      <c r="F313" s="16"/>
    </row>
    <row r="314" spans="1:6" x14ac:dyDescent="0.35">
      <c r="A314" s="153">
        <v>44.4</v>
      </c>
      <c r="B314" s="16">
        <v>69.3</v>
      </c>
      <c r="C314" s="16">
        <v>35.299999999999997</v>
      </c>
      <c r="D314" s="16">
        <v>69.3</v>
      </c>
      <c r="E314" s="16"/>
      <c r="F314" s="16"/>
    </row>
    <row r="315" spans="1:6" x14ac:dyDescent="0.35">
      <c r="A315" s="153">
        <v>44.5</v>
      </c>
      <c r="B315" s="16">
        <v>69.3</v>
      </c>
      <c r="C315" s="16">
        <v>35.299999999999997</v>
      </c>
      <c r="D315" s="16">
        <v>69.3</v>
      </c>
      <c r="E315" s="16"/>
      <c r="F315" s="16"/>
    </row>
    <row r="316" spans="1:6" x14ac:dyDescent="0.35">
      <c r="A316" s="153">
        <v>44.6</v>
      </c>
      <c r="B316" s="16">
        <v>69.2</v>
      </c>
      <c r="C316" s="16">
        <v>35.299999999999997</v>
      </c>
      <c r="D316" s="16">
        <v>69.2</v>
      </c>
      <c r="E316" s="16"/>
      <c r="F316" s="16"/>
    </row>
    <row r="317" spans="1:6" x14ac:dyDescent="0.35">
      <c r="A317" s="153">
        <v>44.8</v>
      </c>
      <c r="B317" s="16">
        <v>69.2</v>
      </c>
      <c r="C317" s="16">
        <v>35.299999999999997</v>
      </c>
      <c r="D317" s="16">
        <v>69.2</v>
      </c>
      <c r="E317" s="16"/>
      <c r="F317" s="16"/>
    </row>
    <row r="318" spans="1:6" x14ac:dyDescent="0.35">
      <c r="A318" s="153">
        <v>44.9</v>
      </c>
      <c r="B318" s="16">
        <v>69.2</v>
      </c>
      <c r="C318" s="16">
        <v>35.299999999999997</v>
      </c>
      <c r="D318" s="16">
        <v>69.2</v>
      </c>
      <c r="E318" s="16"/>
      <c r="F318" s="16"/>
    </row>
    <row r="319" spans="1:6" x14ac:dyDescent="0.35">
      <c r="A319" s="153">
        <v>45.1</v>
      </c>
      <c r="B319" s="16">
        <v>69.099999999999994</v>
      </c>
      <c r="C319" s="16">
        <v>35.200000000000003</v>
      </c>
      <c r="D319" s="16">
        <v>69.099999999999994</v>
      </c>
      <c r="E319" s="16"/>
      <c r="F319" s="16"/>
    </row>
    <row r="320" spans="1:6" x14ac:dyDescent="0.35">
      <c r="A320" s="153">
        <v>45.2</v>
      </c>
      <c r="B320" s="16">
        <v>69.099999999999994</v>
      </c>
      <c r="C320" s="16">
        <v>35.200000000000003</v>
      </c>
      <c r="D320" s="16">
        <v>69.099999999999994</v>
      </c>
      <c r="E320" s="16"/>
      <c r="F320" s="16"/>
    </row>
    <row r="321" spans="1:6" x14ac:dyDescent="0.35">
      <c r="A321" s="153">
        <v>45.4</v>
      </c>
      <c r="B321" s="16">
        <v>69</v>
      </c>
      <c r="C321" s="16">
        <v>35.200000000000003</v>
      </c>
      <c r="D321" s="16">
        <v>69</v>
      </c>
      <c r="E321" s="16"/>
      <c r="F321" s="16"/>
    </row>
    <row r="322" spans="1:6" x14ac:dyDescent="0.35">
      <c r="A322" s="153">
        <v>45.5</v>
      </c>
      <c r="B322" s="16">
        <v>69</v>
      </c>
      <c r="C322" s="16">
        <v>35.200000000000003</v>
      </c>
      <c r="D322" s="16">
        <v>69</v>
      </c>
      <c r="E322" s="16"/>
      <c r="F322" s="16"/>
    </row>
    <row r="323" spans="1:6" x14ac:dyDescent="0.35">
      <c r="A323" s="153">
        <v>45.6</v>
      </c>
      <c r="B323" s="16">
        <v>68.900000000000006</v>
      </c>
      <c r="C323" s="16">
        <v>35.1</v>
      </c>
      <c r="D323" s="16">
        <v>68.900000000000006</v>
      </c>
      <c r="E323" s="16"/>
      <c r="F323" s="16"/>
    </row>
    <row r="324" spans="1:6" x14ac:dyDescent="0.35">
      <c r="A324" s="153">
        <v>45.8</v>
      </c>
      <c r="B324" s="16">
        <v>68.900000000000006</v>
      </c>
      <c r="C324" s="16">
        <v>35.1</v>
      </c>
      <c r="D324" s="16">
        <v>68.900000000000006</v>
      </c>
      <c r="E324" s="16"/>
      <c r="F324" s="16"/>
    </row>
    <row r="325" spans="1:6" x14ac:dyDescent="0.35">
      <c r="A325" s="153">
        <v>45.9</v>
      </c>
      <c r="B325" s="16">
        <v>68.8</v>
      </c>
      <c r="C325" s="16">
        <v>35.1</v>
      </c>
      <c r="D325" s="16">
        <v>68.8</v>
      </c>
      <c r="E325" s="16"/>
      <c r="F325" s="16"/>
    </row>
    <row r="326" spans="1:6" x14ac:dyDescent="0.35">
      <c r="A326" s="153">
        <v>46.1</v>
      </c>
      <c r="B326" s="16">
        <v>68.8</v>
      </c>
      <c r="C326" s="16">
        <v>35.1</v>
      </c>
      <c r="D326" s="16">
        <v>68.8</v>
      </c>
      <c r="E326" s="16"/>
      <c r="F326" s="16"/>
    </row>
    <row r="327" spans="1:6" x14ac:dyDescent="0.35">
      <c r="A327" s="153">
        <v>46.2</v>
      </c>
      <c r="B327" s="16">
        <v>68.8</v>
      </c>
      <c r="C327" s="16">
        <v>35.1</v>
      </c>
      <c r="D327" s="16">
        <v>68.8</v>
      </c>
      <c r="E327" s="16"/>
      <c r="F327" s="16"/>
    </row>
    <row r="328" spans="1:6" x14ac:dyDescent="0.35">
      <c r="A328" s="153">
        <v>46.4</v>
      </c>
      <c r="B328" s="16">
        <v>68.7</v>
      </c>
      <c r="C328" s="16">
        <v>35</v>
      </c>
      <c r="D328" s="16">
        <v>68.7</v>
      </c>
      <c r="E328" s="16"/>
      <c r="F328" s="16"/>
    </row>
    <row r="329" spans="1:6" x14ac:dyDescent="0.35">
      <c r="A329" s="153">
        <v>46.5</v>
      </c>
      <c r="B329" s="16">
        <v>68.7</v>
      </c>
      <c r="C329" s="16">
        <v>35</v>
      </c>
      <c r="D329" s="16">
        <v>68.7</v>
      </c>
      <c r="E329" s="16"/>
      <c r="F329" s="16"/>
    </row>
    <row r="330" spans="1:6" x14ac:dyDescent="0.35">
      <c r="A330" s="153">
        <v>46.7</v>
      </c>
      <c r="B330" s="16">
        <v>68.599999999999994</v>
      </c>
      <c r="C330" s="16">
        <v>35</v>
      </c>
      <c r="D330" s="16">
        <v>68.599999999999994</v>
      </c>
      <c r="E330" s="16"/>
      <c r="F330" s="16"/>
    </row>
    <row r="331" spans="1:6" x14ac:dyDescent="0.35">
      <c r="A331" s="153">
        <v>46.8</v>
      </c>
      <c r="B331" s="16">
        <v>68.599999999999994</v>
      </c>
      <c r="C331" s="16">
        <v>35</v>
      </c>
      <c r="D331" s="16">
        <v>68.599999999999994</v>
      </c>
      <c r="E331" s="16"/>
      <c r="F331" s="16"/>
    </row>
    <row r="332" spans="1:6" x14ac:dyDescent="0.35">
      <c r="A332" s="153">
        <v>46.9</v>
      </c>
      <c r="B332" s="16">
        <v>68.5</v>
      </c>
      <c r="C332" s="16">
        <v>34.9</v>
      </c>
      <c r="D332" s="16">
        <v>68.5</v>
      </c>
      <c r="E332" s="16"/>
      <c r="F332" s="16"/>
    </row>
    <row r="333" spans="1:6" x14ac:dyDescent="0.35">
      <c r="A333" s="153">
        <v>47.1</v>
      </c>
      <c r="B333" s="16">
        <v>68.5</v>
      </c>
      <c r="C333" s="16">
        <v>34.9</v>
      </c>
      <c r="D333" s="16">
        <v>68.5</v>
      </c>
      <c r="E333" s="16"/>
      <c r="F333" s="16"/>
    </row>
    <row r="334" spans="1:6" x14ac:dyDescent="0.35">
      <c r="A334" s="153">
        <v>47.2</v>
      </c>
      <c r="B334" s="16">
        <v>68.5</v>
      </c>
      <c r="C334" s="16">
        <v>34.9</v>
      </c>
      <c r="D334" s="16">
        <v>68.5</v>
      </c>
      <c r="E334" s="16"/>
      <c r="F334" s="16"/>
    </row>
    <row r="335" spans="1:6" x14ac:dyDescent="0.35">
      <c r="A335" s="153">
        <v>47.4</v>
      </c>
      <c r="B335" s="16">
        <v>68.400000000000006</v>
      </c>
      <c r="C335" s="16">
        <v>34.9</v>
      </c>
      <c r="D335" s="16">
        <v>68.400000000000006</v>
      </c>
      <c r="E335" s="16"/>
      <c r="F335" s="16"/>
    </row>
    <row r="336" spans="1:6" x14ac:dyDescent="0.35">
      <c r="A336" s="153">
        <v>47.5</v>
      </c>
      <c r="B336" s="16">
        <v>68.400000000000006</v>
      </c>
      <c r="C336" s="16">
        <v>34.799999999999997</v>
      </c>
      <c r="D336" s="16">
        <v>68.400000000000006</v>
      </c>
      <c r="E336" s="16"/>
      <c r="F336" s="16"/>
    </row>
    <row r="337" spans="1:6" x14ac:dyDescent="0.35">
      <c r="A337" s="153">
        <v>47.7</v>
      </c>
      <c r="B337" s="16">
        <v>68.3</v>
      </c>
      <c r="C337" s="16">
        <v>34.799999999999997</v>
      </c>
      <c r="D337" s="16">
        <v>68.3</v>
      </c>
      <c r="E337" s="16"/>
      <c r="F337" s="16"/>
    </row>
    <row r="338" spans="1:6" x14ac:dyDescent="0.35">
      <c r="A338" s="153">
        <v>47.8</v>
      </c>
      <c r="B338" s="16">
        <v>68.3</v>
      </c>
      <c r="C338" s="16">
        <v>34.799999999999997</v>
      </c>
      <c r="D338" s="16">
        <v>68.3</v>
      </c>
      <c r="E338" s="16"/>
      <c r="F338" s="16"/>
    </row>
    <row r="339" spans="1:6" x14ac:dyDescent="0.35">
      <c r="A339" s="153">
        <v>48</v>
      </c>
      <c r="B339" s="16">
        <v>68.2</v>
      </c>
      <c r="C339" s="16">
        <v>34.799999999999997</v>
      </c>
      <c r="D339" s="16">
        <v>68.2</v>
      </c>
      <c r="E339" s="16"/>
      <c r="F339" s="16"/>
    </row>
    <row r="340" spans="1:6" x14ac:dyDescent="0.35">
      <c r="A340" s="153">
        <v>48.1</v>
      </c>
      <c r="B340" s="16">
        <v>68.2</v>
      </c>
      <c r="C340" s="16">
        <v>34.799999999999997</v>
      </c>
      <c r="D340" s="16">
        <v>68.2</v>
      </c>
      <c r="E340" s="16"/>
      <c r="F340" s="16"/>
    </row>
    <row r="341" spans="1:6" x14ac:dyDescent="0.35">
      <c r="A341" s="153">
        <v>48.2</v>
      </c>
      <c r="B341" s="16">
        <v>68.099999999999994</v>
      </c>
      <c r="C341" s="16">
        <v>34.700000000000003</v>
      </c>
      <c r="D341" s="16">
        <v>68.099999999999994</v>
      </c>
      <c r="E341" s="16"/>
      <c r="F341" s="16"/>
    </row>
    <row r="342" spans="1:6" x14ac:dyDescent="0.35">
      <c r="A342" s="153">
        <v>48.4</v>
      </c>
      <c r="B342" s="16">
        <v>68.099999999999994</v>
      </c>
      <c r="C342" s="16">
        <v>34.700000000000003</v>
      </c>
      <c r="D342" s="16">
        <v>68.099999999999994</v>
      </c>
      <c r="E342" s="16"/>
      <c r="F342" s="16"/>
    </row>
    <row r="343" spans="1:6" x14ac:dyDescent="0.35">
      <c r="A343" s="153">
        <v>48.5</v>
      </c>
      <c r="B343" s="16">
        <v>68.099999999999994</v>
      </c>
      <c r="C343" s="16">
        <v>34.700000000000003</v>
      </c>
      <c r="D343" s="16">
        <v>68.099999999999994</v>
      </c>
      <c r="E343" s="16"/>
      <c r="F343" s="16"/>
    </row>
    <row r="344" spans="1:6" x14ac:dyDescent="0.35">
      <c r="A344" s="153">
        <v>48.7</v>
      </c>
      <c r="B344" s="16">
        <v>68</v>
      </c>
      <c r="C344" s="16">
        <v>34.700000000000003</v>
      </c>
      <c r="D344" s="16">
        <v>68</v>
      </c>
      <c r="E344" s="16"/>
      <c r="F344" s="16"/>
    </row>
    <row r="345" spans="1:6" x14ac:dyDescent="0.35">
      <c r="A345" s="153">
        <v>48.8</v>
      </c>
      <c r="B345" s="16">
        <v>68</v>
      </c>
      <c r="C345" s="16">
        <v>34.6</v>
      </c>
      <c r="D345" s="16">
        <v>68</v>
      </c>
      <c r="E345" s="16"/>
      <c r="F345" s="16"/>
    </row>
    <row r="346" spans="1:6" x14ac:dyDescent="0.35">
      <c r="A346" s="153">
        <v>49</v>
      </c>
      <c r="B346" s="16">
        <v>67.900000000000006</v>
      </c>
      <c r="C346" s="16">
        <v>34.6</v>
      </c>
      <c r="D346" s="16">
        <v>67.900000000000006</v>
      </c>
      <c r="E346" s="16"/>
      <c r="F346" s="16"/>
    </row>
    <row r="347" spans="1:6" x14ac:dyDescent="0.35">
      <c r="A347" s="153">
        <v>49.1</v>
      </c>
      <c r="B347" s="16">
        <v>67.900000000000006</v>
      </c>
      <c r="C347" s="16">
        <v>34.6</v>
      </c>
      <c r="D347" s="16">
        <v>67.900000000000006</v>
      </c>
      <c r="E347" s="16"/>
      <c r="F347" s="16"/>
    </row>
    <row r="348" spans="1:6" x14ac:dyDescent="0.35">
      <c r="A348" s="153">
        <v>49.2</v>
      </c>
      <c r="B348" s="16">
        <v>67.8</v>
      </c>
      <c r="C348" s="16">
        <v>34.6</v>
      </c>
      <c r="D348" s="16">
        <v>67.8</v>
      </c>
      <c r="E348" s="16"/>
      <c r="F348" s="16"/>
    </row>
    <row r="349" spans="1:6" x14ac:dyDescent="0.35">
      <c r="A349" s="153">
        <v>49.4</v>
      </c>
      <c r="B349" s="16">
        <v>67.8</v>
      </c>
      <c r="C349" s="16">
        <v>34.6</v>
      </c>
      <c r="D349" s="16">
        <v>67.8</v>
      </c>
      <c r="E349" s="16"/>
      <c r="F349" s="16"/>
    </row>
    <row r="350" spans="1:6" x14ac:dyDescent="0.35">
      <c r="A350" s="153">
        <v>49.5</v>
      </c>
      <c r="B350" s="16">
        <v>67.8</v>
      </c>
      <c r="C350" s="16">
        <v>34.5</v>
      </c>
      <c r="D350" s="16">
        <v>67.8</v>
      </c>
      <c r="E350" s="16"/>
      <c r="F350" s="16"/>
    </row>
    <row r="351" spans="1:6" x14ac:dyDescent="0.35">
      <c r="A351" s="153">
        <v>49.7</v>
      </c>
      <c r="B351" s="16">
        <v>67.7</v>
      </c>
      <c r="C351" s="16">
        <v>34.5</v>
      </c>
      <c r="D351" s="16">
        <v>67.7</v>
      </c>
      <c r="E351" s="16"/>
      <c r="F351" s="16"/>
    </row>
    <row r="352" spans="1:6" x14ac:dyDescent="0.35">
      <c r="A352" s="153">
        <v>49.8</v>
      </c>
      <c r="B352" s="16">
        <v>67.7</v>
      </c>
      <c r="C352" s="16">
        <v>34.5</v>
      </c>
      <c r="D352" s="16">
        <v>67.7</v>
      </c>
      <c r="E352" s="16"/>
      <c r="F352" s="16"/>
    </row>
    <row r="353" spans="1:6" x14ac:dyDescent="0.35">
      <c r="A353" s="153">
        <v>50</v>
      </c>
      <c r="B353" s="16">
        <v>67.599999999999994</v>
      </c>
      <c r="C353" s="16">
        <v>34.5</v>
      </c>
      <c r="D353" s="16">
        <v>67.599999999999994</v>
      </c>
      <c r="E353" s="16"/>
      <c r="F353" s="16"/>
    </row>
    <row r="354" spans="1:6" x14ac:dyDescent="0.35">
      <c r="A354" s="153">
        <v>50.1</v>
      </c>
      <c r="B354" s="16">
        <v>67.599999999999994</v>
      </c>
      <c r="C354" s="16">
        <v>34.4</v>
      </c>
      <c r="D354" s="16">
        <v>67.599999999999994</v>
      </c>
      <c r="E354" s="16"/>
      <c r="F354" s="16"/>
    </row>
    <row r="355" spans="1:6" x14ac:dyDescent="0.35">
      <c r="A355" s="153">
        <v>50.3</v>
      </c>
      <c r="B355" s="16">
        <v>67.5</v>
      </c>
      <c r="C355" s="16">
        <v>34.4</v>
      </c>
      <c r="D355" s="16">
        <v>67.5</v>
      </c>
      <c r="E355" s="16"/>
      <c r="F355" s="16"/>
    </row>
    <row r="356" spans="1:6" x14ac:dyDescent="0.35">
      <c r="A356" s="153">
        <v>50.4</v>
      </c>
      <c r="B356" s="16">
        <v>67.5</v>
      </c>
      <c r="C356" s="16">
        <v>34.4</v>
      </c>
      <c r="D356" s="16">
        <v>67.5</v>
      </c>
      <c r="E356" s="16"/>
      <c r="F356" s="16"/>
    </row>
    <row r="357" spans="1:6" x14ac:dyDescent="0.35">
      <c r="A357" s="153">
        <v>50.5</v>
      </c>
      <c r="B357" s="16">
        <v>67.400000000000006</v>
      </c>
      <c r="C357" s="16">
        <v>34.4</v>
      </c>
      <c r="D357" s="16">
        <v>67.400000000000006</v>
      </c>
      <c r="E357" s="16"/>
      <c r="F357" s="16"/>
    </row>
    <row r="358" spans="1:6" x14ac:dyDescent="0.35">
      <c r="A358" s="153">
        <v>50.7</v>
      </c>
      <c r="B358" s="16">
        <v>67.400000000000006</v>
      </c>
      <c r="C358" s="16">
        <v>34.4</v>
      </c>
      <c r="D358" s="16">
        <v>67.400000000000006</v>
      </c>
      <c r="E358" s="16"/>
      <c r="F358" s="16"/>
    </row>
    <row r="359" spans="1:6" x14ac:dyDescent="0.35">
      <c r="A359" s="153">
        <v>50.8</v>
      </c>
      <c r="B359" s="16">
        <v>67.400000000000006</v>
      </c>
      <c r="C359" s="16">
        <v>34.299999999999997</v>
      </c>
      <c r="D359" s="16">
        <v>67.400000000000006</v>
      </c>
      <c r="E359" s="16"/>
      <c r="F359" s="16"/>
    </row>
    <row r="360" spans="1:6" x14ac:dyDescent="0.35">
      <c r="A360" s="153">
        <v>51</v>
      </c>
      <c r="B360" s="16">
        <v>67.3</v>
      </c>
      <c r="C360" s="16">
        <v>34.299999999999997</v>
      </c>
      <c r="D360" s="16">
        <v>67.3</v>
      </c>
      <c r="E360" s="16"/>
      <c r="F360" s="16"/>
    </row>
    <row r="361" spans="1:6" x14ac:dyDescent="0.35">
      <c r="A361" s="153">
        <v>51.1</v>
      </c>
      <c r="B361" s="16">
        <v>67.3</v>
      </c>
      <c r="C361" s="16">
        <v>34.299999999999997</v>
      </c>
      <c r="D361" s="16">
        <v>67.3</v>
      </c>
      <c r="E361" s="16"/>
      <c r="F361" s="16"/>
    </row>
    <row r="362" spans="1:6" x14ac:dyDescent="0.35">
      <c r="A362" s="153">
        <v>51.3</v>
      </c>
      <c r="B362" s="16">
        <v>67.2</v>
      </c>
      <c r="C362" s="16">
        <v>34.299999999999997</v>
      </c>
      <c r="D362" s="16">
        <v>67.2</v>
      </c>
      <c r="E362" s="16"/>
      <c r="F362" s="16"/>
    </row>
    <row r="363" spans="1:6" x14ac:dyDescent="0.35">
      <c r="A363" s="153">
        <v>51.4</v>
      </c>
      <c r="B363" s="16">
        <v>67.2</v>
      </c>
      <c r="C363" s="16">
        <v>34.200000000000003</v>
      </c>
      <c r="D363" s="16">
        <v>67.2</v>
      </c>
      <c r="E363" s="16"/>
      <c r="F363" s="16"/>
    </row>
    <row r="364" spans="1:6" x14ac:dyDescent="0.35">
      <c r="A364" s="153">
        <v>51.6</v>
      </c>
      <c r="B364" s="16">
        <v>67.099999999999994</v>
      </c>
      <c r="C364" s="16">
        <v>34.200000000000003</v>
      </c>
      <c r="D364" s="16">
        <v>67.099999999999994</v>
      </c>
      <c r="E364" s="16"/>
      <c r="F364" s="16"/>
    </row>
    <row r="365" spans="1:6" x14ac:dyDescent="0.35">
      <c r="A365" s="153">
        <v>51.7</v>
      </c>
      <c r="B365" s="16">
        <v>67.099999999999994</v>
      </c>
      <c r="C365" s="16">
        <v>34.200000000000003</v>
      </c>
      <c r="D365" s="16">
        <v>67.099999999999994</v>
      </c>
      <c r="E365" s="16"/>
      <c r="F365" s="16"/>
    </row>
    <row r="366" spans="1:6" x14ac:dyDescent="0.35">
      <c r="A366" s="153">
        <v>51.8</v>
      </c>
      <c r="B366" s="16">
        <v>67.099999999999994</v>
      </c>
      <c r="C366" s="16">
        <v>34.200000000000003</v>
      </c>
      <c r="D366" s="16">
        <v>67.099999999999994</v>
      </c>
      <c r="E366" s="16"/>
      <c r="F366" s="16"/>
    </row>
    <row r="367" spans="1:6" x14ac:dyDescent="0.35">
      <c r="A367" s="153">
        <v>52</v>
      </c>
      <c r="B367" s="16">
        <v>67</v>
      </c>
      <c r="C367" s="16">
        <v>34.200000000000003</v>
      </c>
      <c r="D367" s="16">
        <v>67</v>
      </c>
      <c r="E367" s="16"/>
      <c r="F367" s="16"/>
    </row>
    <row r="368" spans="1:6" x14ac:dyDescent="0.35">
      <c r="A368" s="153">
        <v>52.1</v>
      </c>
      <c r="B368" s="16">
        <v>67</v>
      </c>
      <c r="C368" s="16">
        <v>34.1</v>
      </c>
      <c r="D368" s="16">
        <v>67</v>
      </c>
      <c r="E368" s="16"/>
      <c r="F368" s="16"/>
    </row>
    <row r="369" spans="1:6" x14ac:dyDescent="0.35">
      <c r="A369" s="153">
        <v>52.3</v>
      </c>
      <c r="B369" s="16">
        <v>66.900000000000006</v>
      </c>
      <c r="C369" s="16">
        <v>34.1</v>
      </c>
      <c r="D369" s="16">
        <v>66.900000000000006</v>
      </c>
      <c r="E369" s="16"/>
      <c r="F369" s="16"/>
    </row>
    <row r="370" spans="1:6" x14ac:dyDescent="0.35">
      <c r="A370" s="153">
        <v>52.4</v>
      </c>
      <c r="B370" s="16">
        <v>66.900000000000006</v>
      </c>
      <c r="C370" s="16">
        <v>34.1</v>
      </c>
      <c r="D370" s="16">
        <v>66.900000000000006</v>
      </c>
      <c r="E370" s="16"/>
      <c r="F370" s="16"/>
    </row>
    <row r="371" spans="1:6" x14ac:dyDescent="0.35">
      <c r="A371" s="153">
        <v>52.6</v>
      </c>
      <c r="B371" s="16">
        <v>66.8</v>
      </c>
      <c r="C371" s="16">
        <v>34.1</v>
      </c>
      <c r="D371" s="16">
        <v>66.8</v>
      </c>
      <c r="E371" s="16"/>
      <c r="F371" s="16"/>
    </row>
    <row r="372" spans="1:6" x14ac:dyDescent="0.35">
      <c r="A372" s="153">
        <v>52.7</v>
      </c>
      <c r="B372" s="16">
        <v>66.8</v>
      </c>
      <c r="C372" s="16">
        <v>34</v>
      </c>
      <c r="D372" s="16">
        <v>66.8</v>
      </c>
      <c r="E372" s="16"/>
      <c r="F372" s="16"/>
    </row>
    <row r="373" spans="1:6" x14ac:dyDescent="0.35">
      <c r="A373" s="153">
        <v>52.8</v>
      </c>
      <c r="B373" s="16">
        <v>66.8</v>
      </c>
      <c r="C373" s="16">
        <v>34</v>
      </c>
      <c r="D373" s="16">
        <v>66.8</v>
      </c>
      <c r="E373" s="16"/>
      <c r="F373" s="16"/>
    </row>
    <row r="374" spans="1:6" x14ac:dyDescent="0.35">
      <c r="A374" s="153">
        <v>53</v>
      </c>
      <c r="B374" s="16">
        <v>66.7</v>
      </c>
      <c r="C374" s="16">
        <v>34</v>
      </c>
      <c r="D374" s="16">
        <v>66.7</v>
      </c>
      <c r="E374" s="16"/>
      <c r="F374" s="16"/>
    </row>
    <row r="375" spans="1:6" x14ac:dyDescent="0.35">
      <c r="A375" s="153">
        <v>53.1</v>
      </c>
      <c r="B375" s="16">
        <v>66.7</v>
      </c>
      <c r="C375" s="16">
        <v>34</v>
      </c>
      <c r="D375" s="16">
        <v>66.7</v>
      </c>
      <c r="E375" s="16"/>
      <c r="F375" s="16"/>
    </row>
    <row r="376" spans="1:6" x14ac:dyDescent="0.35">
      <c r="A376" s="153">
        <v>53.3</v>
      </c>
      <c r="B376" s="16">
        <v>66.599999999999994</v>
      </c>
      <c r="C376" s="16">
        <v>34</v>
      </c>
      <c r="D376" s="16">
        <v>66.599999999999994</v>
      </c>
      <c r="E376" s="16"/>
      <c r="F376" s="16"/>
    </row>
    <row r="377" spans="1:6" x14ac:dyDescent="0.35">
      <c r="A377" s="153">
        <v>53.4</v>
      </c>
      <c r="B377" s="16">
        <v>66.599999999999994</v>
      </c>
      <c r="C377" s="16">
        <v>33.9</v>
      </c>
      <c r="D377" s="16">
        <v>66.599999999999994</v>
      </c>
      <c r="E377" s="16"/>
      <c r="F377" s="16"/>
    </row>
    <row r="378" spans="1:6" x14ac:dyDescent="0.35">
      <c r="A378" s="153">
        <v>53.6</v>
      </c>
      <c r="B378" s="16">
        <v>66.5</v>
      </c>
      <c r="C378" s="16">
        <v>33.9</v>
      </c>
      <c r="D378" s="16">
        <v>66.5</v>
      </c>
      <c r="E378" s="16"/>
      <c r="F378" s="16"/>
    </row>
    <row r="379" spans="1:6" x14ac:dyDescent="0.35">
      <c r="A379" s="153">
        <v>53.7</v>
      </c>
      <c r="B379" s="16">
        <v>66.5</v>
      </c>
      <c r="C379" s="16">
        <v>33.9</v>
      </c>
      <c r="D379" s="16">
        <v>66.5</v>
      </c>
      <c r="E379" s="16"/>
      <c r="F379" s="16"/>
    </row>
    <row r="380" spans="1:6" x14ac:dyDescent="0.35">
      <c r="A380" s="153">
        <v>53.9</v>
      </c>
      <c r="B380" s="16">
        <v>66.5</v>
      </c>
      <c r="C380" s="16">
        <v>33.9</v>
      </c>
      <c r="D380" s="16">
        <v>66.5</v>
      </c>
      <c r="E380" s="16"/>
      <c r="F380" s="16"/>
    </row>
    <row r="381" spans="1:6" x14ac:dyDescent="0.35">
      <c r="A381" s="153">
        <v>54</v>
      </c>
      <c r="B381" s="16">
        <v>66.400000000000006</v>
      </c>
      <c r="C381" s="16">
        <v>33.9</v>
      </c>
      <c r="D381" s="16">
        <v>66.400000000000006</v>
      </c>
      <c r="E381" s="16"/>
      <c r="F381" s="16"/>
    </row>
    <row r="382" spans="1:6" x14ac:dyDescent="0.35">
      <c r="A382" s="153">
        <v>54.1</v>
      </c>
      <c r="B382" s="16">
        <v>66.400000000000006</v>
      </c>
      <c r="C382" s="16">
        <v>33.799999999999997</v>
      </c>
      <c r="D382" s="16">
        <v>66.400000000000006</v>
      </c>
      <c r="E382" s="16"/>
      <c r="F382" s="16"/>
    </row>
    <row r="383" spans="1:6" x14ac:dyDescent="0.35">
      <c r="A383" s="153">
        <v>54.3</v>
      </c>
      <c r="B383" s="16">
        <v>66.3</v>
      </c>
      <c r="C383" s="16">
        <v>33.799999999999997</v>
      </c>
      <c r="D383" s="16">
        <v>66.3</v>
      </c>
      <c r="E383" s="16"/>
      <c r="F383" s="16"/>
    </row>
    <row r="384" spans="1:6" x14ac:dyDescent="0.35">
      <c r="A384" s="153">
        <v>54.4</v>
      </c>
      <c r="B384" s="16">
        <v>66.3</v>
      </c>
      <c r="C384" s="16">
        <v>33.799999999999997</v>
      </c>
      <c r="D384" s="16">
        <v>66.3</v>
      </c>
      <c r="E384" s="16"/>
      <c r="F384" s="16"/>
    </row>
    <row r="385" spans="1:6" x14ac:dyDescent="0.35">
      <c r="A385" s="153">
        <v>54.6</v>
      </c>
      <c r="B385" s="16">
        <v>66.2</v>
      </c>
      <c r="C385" s="16">
        <v>33.799999999999997</v>
      </c>
      <c r="D385" s="16">
        <v>66.2</v>
      </c>
      <c r="E385" s="16"/>
      <c r="F385" s="16"/>
    </row>
    <row r="386" spans="1:6" x14ac:dyDescent="0.35">
      <c r="A386" s="153">
        <v>54.7</v>
      </c>
      <c r="B386" s="16">
        <v>66.2</v>
      </c>
      <c r="C386" s="16">
        <v>33.700000000000003</v>
      </c>
      <c r="D386" s="16">
        <v>66.2</v>
      </c>
      <c r="E386" s="16"/>
      <c r="F386" s="16"/>
    </row>
    <row r="387" spans="1:6" x14ac:dyDescent="0.35">
      <c r="A387" s="153">
        <v>54.9</v>
      </c>
      <c r="B387" s="16">
        <v>66.2</v>
      </c>
      <c r="C387" s="16">
        <v>33.700000000000003</v>
      </c>
      <c r="D387" s="16">
        <v>66.2</v>
      </c>
      <c r="E387" s="16"/>
      <c r="F387" s="16"/>
    </row>
    <row r="388" spans="1:6" x14ac:dyDescent="0.35">
      <c r="A388" s="153">
        <v>55</v>
      </c>
      <c r="B388" s="16">
        <v>66.099999999999994</v>
      </c>
      <c r="C388" s="16">
        <v>33.700000000000003</v>
      </c>
      <c r="D388" s="16">
        <v>66.099999999999994</v>
      </c>
      <c r="E388" s="16"/>
      <c r="F388" s="16"/>
    </row>
    <row r="389" spans="1:6" x14ac:dyDescent="0.35">
      <c r="A389" s="153">
        <v>55.2</v>
      </c>
      <c r="B389" s="16">
        <v>66.099999999999994</v>
      </c>
      <c r="C389" s="16">
        <v>33.700000000000003</v>
      </c>
      <c r="D389" s="16">
        <v>66.099999999999994</v>
      </c>
      <c r="E389" s="16"/>
      <c r="F389" s="16"/>
    </row>
    <row r="390" spans="1:6" x14ac:dyDescent="0.35">
      <c r="A390" s="153">
        <v>55.3</v>
      </c>
      <c r="B390" s="16">
        <v>66</v>
      </c>
      <c r="C390" s="16">
        <v>33.700000000000003</v>
      </c>
      <c r="D390" s="16">
        <v>66</v>
      </c>
      <c r="E390" s="16"/>
      <c r="F390" s="16"/>
    </row>
    <row r="391" spans="1:6" x14ac:dyDescent="0.35">
      <c r="A391" s="153">
        <v>55.4</v>
      </c>
      <c r="B391" s="16">
        <v>66</v>
      </c>
      <c r="C391" s="16">
        <v>33.6</v>
      </c>
      <c r="D391" s="16">
        <v>66</v>
      </c>
      <c r="E391" s="16"/>
      <c r="F391" s="16"/>
    </row>
    <row r="392" spans="1:6" x14ac:dyDescent="0.35">
      <c r="A392" s="153">
        <v>55.6</v>
      </c>
      <c r="B392" s="16">
        <v>65.900000000000006</v>
      </c>
      <c r="C392" s="16">
        <v>33.6</v>
      </c>
      <c r="D392" s="16">
        <v>65.900000000000006</v>
      </c>
      <c r="E392" s="16"/>
      <c r="F392" s="16"/>
    </row>
    <row r="393" spans="1:6" x14ac:dyDescent="0.35">
      <c r="A393" s="153">
        <v>55.7</v>
      </c>
      <c r="B393" s="16">
        <v>65.900000000000006</v>
      </c>
      <c r="C393" s="16">
        <v>33.6</v>
      </c>
      <c r="D393" s="16">
        <v>65.900000000000006</v>
      </c>
      <c r="E393" s="16"/>
      <c r="F393" s="16"/>
    </row>
    <row r="394" spans="1:6" x14ac:dyDescent="0.35">
      <c r="A394" s="153">
        <v>55.9</v>
      </c>
      <c r="B394" s="16">
        <v>65.900000000000006</v>
      </c>
      <c r="C394" s="16">
        <v>33.6</v>
      </c>
      <c r="D394" s="16">
        <v>65.900000000000006</v>
      </c>
      <c r="E394" s="16"/>
      <c r="F394" s="16"/>
    </row>
    <row r="395" spans="1:6" x14ac:dyDescent="0.35">
      <c r="A395" s="153">
        <v>56</v>
      </c>
      <c r="B395" s="16">
        <v>65.8</v>
      </c>
      <c r="C395" s="16">
        <v>33.5</v>
      </c>
      <c r="D395" s="16">
        <v>65.8</v>
      </c>
      <c r="E395" s="16"/>
      <c r="F395" s="16"/>
    </row>
    <row r="396" spans="1:6" x14ac:dyDescent="0.35">
      <c r="A396" s="153">
        <v>56.2</v>
      </c>
      <c r="B396" s="16">
        <v>65.8</v>
      </c>
      <c r="C396" s="16">
        <v>33.5</v>
      </c>
      <c r="D396" s="16">
        <v>65.8</v>
      </c>
      <c r="E396" s="16"/>
      <c r="F396" s="16"/>
    </row>
    <row r="397" spans="1:6" x14ac:dyDescent="0.35">
      <c r="A397" s="153">
        <v>56.3</v>
      </c>
      <c r="B397" s="16">
        <v>65.7</v>
      </c>
      <c r="C397" s="16">
        <v>33.5</v>
      </c>
      <c r="D397" s="16">
        <v>65.7</v>
      </c>
      <c r="E397" s="16"/>
      <c r="F397" s="16"/>
    </row>
    <row r="398" spans="1:6" x14ac:dyDescent="0.35">
      <c r="A398" s="153">
        <v>56.4</v>
      </c>
      <c r="B398" s="16">
        <v>65.7</v>
      </c>
      <c r="C398" s="16">
        <v>33.5</v>
      </c>
      <c r="D398" s="16">
        <v>65.7</v>
      </c>
      <c r="E398" s="16"/>
      <c r="F398" s="16"/>
    </row>
    <row r="399" spans="1:6" x14ac:dyDescent="0.35">
      <c r="A399" s="153">
        <v>56.6</v>
      </c>
      <c r="B399" s="16">
        <v>65.599999999999994</v>
      </c>
      <c r="C399" s="16">
        <v>33.5</v>
      </c>
      <c r="D399" s="16">
        <v>65.599999999999994</v>
      </c>
      <c r="E399" s="16"/>
      <c r="F399" s="16"/>
    </row>
    <row r="400" spans="1:6" x14ac:dyDescent="0.35">
      <c r="A400" s="153">
        <v>56.7</v>
      </c>
      <c r="B400" s="16">
        <v>65.599999999999994</v>
      </c>
      <c r="C400" s="16">
        <v>33.4</v>
      </c>
      <c r="D400" s="16">
        <v>65.599999999999994</v>
      </c>
      <c r="E400" s="16"/>
      <c r="F400" s="16"/>
    </row>
    <row r="401" spans="1:6" x14ac:dyDescent="0.35">
      <c r="A401" s="153">
        <v>56.9</v>
      </c>
      <c r="B401" s="16">
        <v>65.599999999999994</v>
      </c>
      <c r="C401" s="16">
        <v>33.4</v>
      </c>
      <c r="D401" s="16">
        <v>65.599999999999994</v>
      </c>
      <c r="E401" s="16"/>
      <c r="F401" s="16"/>
    </row>
    <row r="402" spans="1:6" x14ac:dyDescent="0.35">
      <c r="A402" s="153">
        <v>57</v>
      </c>
      <c r="B402" s="16">
        <v>65.5</v>
      </c>
      <c r="C402" s="16">
        <v>33.4</v>
      </c>
      <c r="D402" s="16">
        <v>65.5</v>
      </c>
      <c r="E402" s="16"/>
      <c r="F402" s="16"/>
    </row>
    <row r="403" spans="1:6" x14ac:dyDescent="0.35">
      <c r="A403" s="153">
        <v>57.2</v>
      </c>
      <c r="B403" s="16">
        <v>65.5</v>
      </c>
      <c r="C403" s="16">
        <v>33.4</v>
      </c>
      <c r="D403" s="16">
        <v>65.5</v>
      </c>
      <c r="E403" s="16"/>
      <c r="F403" s="16"/>
    </row>
    <row r="404" spans="1:6" x14ac:dyDescent="0.35">
      <c r="A404" s="153">
        <v>57.3</v>
      </c>
      <c r="B404" s="16">
        <v>65.400000000000006</v>
      </c>
      <c r="C404" s="16">
        <v>33.4</v>
      </c>
      <c r="D404" s="16">
        <v>65.400000000000006</v>
      </c>
      <c r="E404" s="16"/>
      <c r="F404" s="16"/>
    </row>
    <row r="405" spans="1:6" x14ac:dyDescent="0.35">
      <c r="A405" s="153">
        <v>57.5</v>
      </c>
      <c r="B405" s="16">
        <v>65.400000000000006</v>
      </c>
      <c r="C405" s="16">
        <v>33.299999999999997</v>
      </c>
      <c r="D405" s="16">
        <v>65.400000000000006</v>
      </c>
      <c r="E405" s="16"/>
      <c r="F405" s="16"/>
    </row>
    <row r="406" spans="1:6" x14ac:dyDescent="0.35">
      <c r="A406" s="153">
        <v>57.6</v>
      </c>
      <c r="B406" s="16">
        <v>65.400000000000006</v>
      </c>
      <c r="C406" s="16">
        <v>33.299999999999997</v>
      </c>
      <c r="D406" s="16">
        <v>65.400000000000006</v>
      </c>
      <c r="E406" s="16"/>
      <c r="F406" s="16"/>
    </row>
    <row r="407" spans="1:6" x14ac:dyDescent="0.35">
      <c r="A407" s="153">
        <v>57.7</v>
      </c>
      <c r="B407" s="16">
        <v>65.3</v>
      </c>
      <c r="C407" s="16">
        <v>33.299999999999997</v>
      </c>
      <c r="D407" s="16">
        <v>65.3</v>
      </c>
      <c r="E407" s="16"/>
      <c r="F407" s="16"/>
    </row>
    <row r="408" spans="1:6" x14ac:dyDescent="0.35">
      <c r="A408" s="153">
        <v>57.9</v>
      </c>
      <c r="B408" s="16">
        <v>65.3</v>
      </c>
      <c r="C408" s="16">
        <v>33.299999999999997</v>
      </c>
      <c r="D408" s="16">
        <v>65.3</v>
      </c>
      <c r="E408" s="16"/>
      <c r="F408" s="16"/>
    </row>
    <row r="409" spans="1:6" x14ac:dyDescent="0.35">
      <c r="A409" s="153">
        <v>58</v>
      </c>
      <c r="B409" s="16">
        <v>65.2</v>
      </c>
      <c r="C409" s="16">
        <v>33.200000000000003</v>
      </c>
      <c r="D409" s="16">
        <v>65.2</v>
      </c>
      <c r="E409" s="16"/>
      <c r="F409" s="16"/>
    </row>
    <row r="410" spans="1:6" x14ac:dyDescent="0.35">
      <c r="A410" s="153">
        <v>58.2</v>
      </c>
      <c r="B410" s="16">
        <v>65.2</v>
      </c>
      <c r="C410" s="16">
        <v>33.200000000000003</v>
      </c>
      <c r="D410" s="16">
        <v>65.2</v>
      </c>
      <c r="E410" s="16"/>
      <c r="F410" s="16"/>
    </row>
    <row r="411" spans="1:6" x14ac:dyDescent="0.35">
      <c r="A411" s="153">
        <v>58.3</v>
      </c>
      <c r="B411" s="16">
        <v>65.099999999999994</v>
      </c>
      <c r="C411" s="16">
        <v>33.200000000000003</v>
      </c>
      <c r="D411" s="16">
        <v>65.099999999999994</v>
      </c>
      <c r="E411" s="16"/>
      <c r="F411" s="16"/>
    </row>
    <row r="412" spans="1:6" x14ac:dyDescent="0.35">
      <c r="A412" s="153">
        <v>58.5</v>
      </c>
      <c r="B412" s="16">
        <v>65.099999999999994</v>
      </c>
      <c r="C412" s="16">
        <v>33.200000000000003</v>
      </c>
      <c r="D412" s="16">
        <v>65.099999999999994</v>
      </c>
      <c r="E412" s="16"/>
      <c r="F412" s="16"/>
    </row>
    <row r="413" spans="1:6" x14ac:dyDescent="0.35">
      <c r="A413" s="153">
        <v>58.6</v>
      </c>
      <c r="B413" s="16">
        <v>65.099999999999994</v>
      </c>
      <c r="C413" s="16">
        <v>33.200000000000003</v>
      </c>
      <c r="D413" s="16">
        <v>65.099999999999994</v>
      </c>
      <c r="E413" s="16"/>
      <c r="F413" s="16"/>
    </row>
    <row r="414" spans="1:6" x14ac:dyDescent="0.35">
      <c r="A414" s="153">
        <v>58.8</v>
      </c>
      <c r="B414" s="16">
        <v>65</v>
      </c>
      <c r="C414" s="16">
        <v>33.1</v>
      </c>
      <c r="D414" s="16">
        <v>65</v>
      </c>
      <c r="E414" s="16"/>
      <c r="F414" s="16"/>
    </row>
    <row r="415" spans="1:6" x14ac:dyDescent="0.35">
      <c r="A415" s="153">
        <v>58.9</v>
      </c>
      <c r="B415" s="16">
        <v>65</v>
      </c>
      <c r="C415" s="16">
        <v>33.1</v>
      </c>
      <c r="D415" s="16">
        <v>65</v>
      </c>
      <c r="E415" s="16"/>
      <c r="F415" s="16"/>
    </row>
    <row r="416" spans="1:6" x14ac:dyDescent="0.35">
      <c r="A416" s="153">
        <v>59</v>
      </c>
      <c r="B416" s="16">
        <v>64.900000000000006</v>
      </c>
      <c r="C416" s="16">
        <v>33.1</v>
      </c>
      <c r="D416" s="16">
        <v>64.900000000000006</v>
      </c>
      <c r="E416" s="16"/>
      <c r="F416" s="16"/>
    </row>
    <row r="417" spans="1:6" x14ac:dyDescent="0.35">
      <c r="A417" s="153">
        <v>59.2</v>
      </c>
      <c r="B417" s="16">
        <v>64.900000000000006</v>
      </c>
      <c r="C417" s="16">
        <v>33.1</v>
      </c>
      <c r="D417" s="16">
        <v>64.900000000000006</v>
      </c>
      <c r="E417" s="16"/>
      <c r="F417" s="16"/>
    </row>
    <row r="418" spans="1:6" x14ac:dyDescent="0.35">
      <c r="A418" s="153">
        <v>59.3</v>
      </c>
      <c r="B418" s="16">
        <v>64.8</v>
      </c>
      <c r="C418" s="16">
        <v>33.1</v>
      </c>
      <c r="D418" s="16">
        <v>64.8</v>
      </c>
      <c r="E418" s="16"/>
      <c r="F418" s="16"/>
    </row>
    <row r="419" spans="1:6" x14ac:dyDescent="0.35">
      <c r="A419" s="153">
        <v>59.5</v>
      </c>
      <c r="B419" s="16">
        <v>64.8</v>
      </c>
      <c r="C419" s="16">
        <v>33</v>
      </c>
      <c r="D419" s="16">
        <v>64.8</v>
      </c>
      <c r="E419" s="16"/>
      <c r="F419" s="16"/>
    </row>
    <row r="420" spans="1:6" x14ac:dyDescent="0.35">
      <c r="A420" s="153">
        <v>59.6</v>
      </c>
      <c r="B420" s="16">
        <v>64.8</v>
      </c>
      <c r="C420" s="16">
        <v>33</v>
      </c>
      <c r="D420" s="16">
        <v>64.8</v>
      </c>
      <c r="E420" s="16"/>
      <c r="F420" s="16"/>
    </row>
    <row r="421" spans="1:6" x14ac:dyDescent="0.35">
      <c r="A421" s="153">
        <v>59.8</v>
      </c>
      <c r="B421" s="16">
        <v>64.7</v>
      </c>
      <c r="C421" s="16">
        <v>33</v>
      </c>
      <c r="D421" s="16">
        <v>64.7</v>
      </c>
      <c r="E421" s="16"/>
      <c r="F421" s="16"/>
    </row>
    <row r="422" spans="1:6" x14ac:dyDescent="0.35">
      <c r="A422" s="153">
        <v>59.9</v>
      </c>
      <c r="B422" s="16">
        <v>64.7</v>
      </c>
      <c r="C422" s="16">
        <v>33</v>
      </c>
      <c r="D422" s="16">
        <v>64.7</v>
      </c>
      <c r="E422" s="16"/>
      <c r="F422" s="16"/>
    </row>
    <row r="423" spans="1:6" x14ac:dyDescent="0.35">
      <c r="A423" s="153">
        <v>60</v>
      </c>
      <c r="B423" s="16">
        <v>64.599999999999994</v>
      </c>
      <c r="C423" s="16">
        <v>33</v>
      </c>
      <c r="D423" s="16">
        <v>64.599999999999994</v>
      </c>
      <c r="E423" s="16"/>
      <c r="F423" s="16"/>
    </row>
    <row r="424" spans="1:6" x14ac:dyDescent="0.35">
      <c r="A424" s="153">
        <v>60.2</v>
      </c>
      <c r="B424" s="16">
        <v>64.599999999999994</v>
      </c>
      <c r="C424" s="16">
        <v>32.9</v>
      </c>
      <c r="D424" s="16">
        <v>64.599999999999994</v>
      </c>
      <c r="E424" s="16"/>
      <c r="F424" s="16"/>
    </row>
    <row r="425" spans="1:6" x14ac:dyDescent="0.35">
      <c r="A425" s="153">
        <v>60.3</v>
      </c>
      <c r="B425" s="16">
        <v>64.599999999999994</v>
      </c>
      <c r="C425" s="16">
        <v>32.9</v>
      </c>
      <c r="D425" s="16">
        <v>64.599999999999994</v>
      </c>
      <c r="E425" s="16"/>
      <c r="F425" s="16"/>
    </row>
    <row r="426" spans="1:6" x14ac:dyDescent="0.35">
      <c r="A426" s="153">
        <v>60.5</v>
      </c>
      <c r="B426" s="16">
        <v>64.5</v>
      </c>
      <c r="C426" s="16">
        <v>32.9</v>
      </c>
      <c r="D426" s="16">
        <v>64.5</v>
      </c>
      <c r="E426" s="16"/>
      <c r="F426" s="16"/>
    </row>
    <row r="427" spans="1:6" x14ac:dyDescent="0.35">
      <c r="A427" s="153">
        <v>60.6</v>
      </c>
      <c r="B427" s="16">
        <v>64.5</v>
      </c>
      <c r="C427" s="16">
        <v>32.9</v>
      </c>
      <c r="D427" s="16">
        <v>64.5</v>
      </c>
      <c r="E427" s="16"/>
      <c r="F427" s="16"/>
    </row>
    <row r="428" spans="1:6" x14ac:dyDescent="0.35">
      <c r="A428" s="153">
        <v>60.8</v>
      </c>
      <c r="B428" s="16">
        <v>64.400000000000006</v>
      </c>
      <c r="C428" s="16">
        <v>32.799999999999997</v>
      </c>
      <c r="D428" s="16">
        <v>64.400000000000006</v>
      </c>
      <c r="E428" s="16"/>
      <c r="F428" s="16"/>
    </row>
    <row r="429" spans="1:6" x14ac:dyDescent="0.35">
      <c r="A429" s="153">
        <v>60.9</v>
      </c>
      <c r="B429" s="16">
        <v>64.400000000000006</v>
      </c>
      <c r="C429" s="16">
        <v>32.799999999999997</v>
      </c>
      <c r="D429" s="16">
        <v>64.400000000000006</v>
      </c>
      <c r="E429" s="16"/>
      <c r="F429" s="16"/>
    </row>
    <row r="430" spans="1:6" x14ac:dyDescent="0.35">
      <c r="A430" s="153">
        <v>61.1</v>
      </c>
      <c r="B430" s="16">
        <v>64.3</v>
      </c>
      <c r="C430" s="16">
        <v>32.799999999999997</v>
      </c>
      <c r="D430" s="16">
        <v>64.3</v>
      </c>
      <c r="E430" s="16"/>
      <c r="F430" s="16"/>
    </row>
    <row r="431" spans="1:6" x14ac:dyDescent="0.35">
      <c r="A431" s="153">
        <v>61.2</v>
      </c>
      <c r="B431" s="16">
        <v>64.3</v>
      </c>
      <c r="C431" s="16">
        <v>32.799999999999997</v>
      </c>
      <c r="D431" s="16">
        <v>64.3</v>
      </c>
      <c r="E431" s="16"/>
      <c r="F431" s="16"/>
    </row>
    <row r="432" spans="1:6" x14ac:dyDescent="0.35">
      <c r="A432" s="153">
        <v>61.3</v>
      </c>
      <c r="B432" s="16">
        <v>64.3</v>
      </c>
      <c r="C432" s="16">
        <v>32.799999999999997</v>
      </c>
      <c r="D432" s="16">
        <v>64.3</v>
      </c>
      <c r="E432" s="16"/>
      <c r="F432" s="16"/>
    </row>
    <row r="433" spans="1:6" x14ac:dyDescent="0.35">
      <c r="A433" s="153">
        <v>61.5</v>
      </c>
      <c r="B433" s="16">
        <v>64.2</v>
      </c>
      <c r="C433" s="16">
        <v>32.700000000000003</v>
      </c>
      <c r="D433" s="16">
        <v>64.2</v>
      </c>
      <c r="E433" s="16"/>
      <c r="F433" s="16"/>
    </row>
    <row r="434" spans="1:6" x14ac:dyDescent="0.35">
      <c r="A434" s="153">
        <v>61.6</v>
      </c>
      <c r="B434" s="16">
        <v>64.2</v>
      </c>
      <c r="C434" s="16">
        <v>32.700000000000003</v>
      </c>
      <c r="D434" s="16">
        <v>64.2</v>
      </c>
      <c r="E434" s="16"/>
      <c r="F434" s="16"/>
    </row>
    <row r="435" spans="1:6" x14ac:dyDescent="0.35">
      <c r="A435" s="153">
        <v>61.8</v>
      </c>
      <c r="B435" s="16">
        <v>64.099999999999994</v>
      </c>
      <c r="C435" s="16">
        <v>32.700000000000003</v>
      </c>
      <c r="D435" s="16">
        <v>64.099999999999994</v>
      </c>
      <c r="E435" s="16"/>
      <c r="F435" s="16"/>
    </row>
    <row r="436" spans="1:6" x14ac:dyDescent="0.35">
      <c r="A436" s="153">
        <v>61.9</v>
      </c>
      <c r="B436" s="16">
        <v>64.099999999999994</v>
      </c>
      <c r="C436" s="16">
        <v>32.700000000000003</v>
      </c>
      <c r="D436" s="16">
        <v>64.099999999999994</v>
      </c>
      <c r="E436" s="16"/>
      <c r="F436" s="16"/>
    </row>
    <row r="437" spans="1:6" x14ac:dyDescent="0.35">
      <c r="A437" s="153">
        <v>62.1</v>
      </c>
      <c r="B437" s="16">
        <v>64.099999999999994</v>
      </c>
      <c r="C437" s="16">
        <v>32.700000000000003</v>
      </c>
      <c r="D437" s="16">
        <v>64.099999999999994</v>
      </c>
      <c r="E437" s="16"/>
      <c r="F437" s="16"/>
    </row>
    <row r="438" spans="1:6" x14ac:dyDescent="0.35">
      <c r="A438" s="153">
        <v>62.2</v>
      </c>
      <c r="B438" s="16">
        <v>64</v>
      </c>
      <c r="C438" s="16">
        <v>32.6</v>
      </c>
      <c r="D438" s="16">
        <v>64</v>
      </c>
      <c r="E438" s="16"/>
      <c r="F438" s="16"/>
    </row>
    <row r="439" spans="1:6" x14ac:dyDescent="0.35">
      <c r="A439" s="153">
        <v>62.4</v>
      </c>
      <c r="B439" s="16">
        <v>64</v>
      </c>
      <c r="C439" s="16">
        <v>32.6</v>
      </c>
      <c r="D439" s="16">
        <v>64</v>
      </c>
      <c r="E439" s="16"/>
      <c r="F439" s="16"/>
    </row>
    <row r="440" spans="1:6" x14ac:dyDescent="0.35">
      <c r="A440" s="153">
        <v>62.5</v>
      </c>
      <c r="B440" s="16">
        <v>63.9</v>
      </c>
      <c r="C440" s="16">
        <v>32.6</v>
      </c>
      <c r="D440" s="16">
        <v>63.9</v>
      </c>
      <c r="E440" s="16"/>
      <c r="F440" s="16"/>
    </row>
    <row r="441" spans="1:6" x14ac:dyDescent="0.35">
      <c r="A441" s="153">
        <v>62.6</v>
      </c>
      <c r="B441" s="16">
        <v>63.9</v>
      </c>
      <c r="C441" s="16">
        <v>32.6</v>
      </c>
      <c r="D441" s="16">
        <v>63.9</v>
      </c>
      <c r="E441" s="16"/>
      <c r="F441" s="16"/>
    </row>
    <row r="442" spans="1:6" x14ac:dyDescent="0.35">
      <c r="A442" s="153">
        <v>62.8</v>
      </c>
      <c r="B442" s="16">
        <v>63.9</v>
      </c>
      <c r="C442" s="16">
        <v>32.5</v>
      </c>
      <c r="D442" s="16">
        <v>63.9</v>
      </c>
      <c r="E442" s="16"/>
      <c r="F442" s="16"/>
    </row>
    <row r="443" spans="1:6" x14ac:dyDescent="0.35">
      <c r="A443" s="153">
        <v>62.9</v>
      </c>
      <c r="B443" s="16">
        <v>63.8</v>
      </c>
      <c r="C443" s="16">
        <v>32.5</v>
      </c>
      <c r="D443" s="16">
        <v>63.8</v>
      </c>
      <c r="E443" s="16"/>
      <c r="F443" s="16"/>
    </row>
    <row r="444" spans="1:6" x14ac:dyDescent="0.35">
      <c r="A444" s="153">
        <v>63.1</v>
      </c>
      <c r="B444" s="16">
        <v>63.8</v>
      </c>
      <c r="C444" s="16">
        <v>32.5</v>
      </c>
      <c r="D444" s="16">
        <v>63.8</v>
      </c>
      <c r="E444" s="16"/>
      <c r="F444" s="16"/>
    </row>
    <row r="445" spans="1:6" x14ac:dyDescent="0.35">
      <c r="A445" s="153">
        <v>63.2</v>
      </c>
      <c r="B445" s="16">
        <v>63.7</v>
      </c>
      <c r="C445" s="16">
        <v>32.5</v>
      </c>
      <c r="D445" s="16">
        <v>63.7</v>
      </c>
      <c r="E445" s="16"/>
      <c r="F445" s="16"/>
    </row>
    <row r="446" spans="1:6" x14ac:dyDescent="0.35">
      <c r="A446" s="153">
        <v>63.4</v>
      </c>
      <c r="B446" s="16">
        <v>63.7</v>
      </c>
      <c r="C446" s="16">
        <v>32.5</v>
      </c>
      <c r="D446" s="16">
        <v>63.7</v>
      </c>
      <c r="E446" s="16"/>
      <c r="F446" s="16"/>
    </row>
    <row r="447" spans="1:6" x14ac:dyDescent="0.35">
      <c r="A447" s="153">
        <v>63.5</v>
      </c>
      <c r="B447" s="16">
        <v>63.6</v>
      </c>
      <c r="C447" s="16">
        <v>32.4</v>
      </c>
      <c r="D447" s="16">
        <v>63.6</v>
      </c>
      <c r="E447" s="16"/>
      <c r="F447" s="16"/>
    </row>
    <row r="448" spans="1:6" x14ac:dyDescent="0.35">
      <c r="A448" s="153">
        <v>63.6</v>
      </c>
      <c r="B448" s="16">
        <v>63.6</v>
      </c>
      <c r="C448" s="16">
        <v>32.4</v>
      </c>
      <c r="D448" s="16">
        <v>63.6</v>
      </c>
      <c r="E448" s="16"/>
      <c r="F448" s="16"/>
    </row>
    <row r="449" spans="1:6" x14ac:dyDescent="0.35">
      <c r="A449" s="153">
        <v>63.8</v>
      </c>
      <c r="B449" s="16">
        <v>63.6</v>
      </c>
      <c r="C449" s="16">
        <v>32.4</v>
      </c>
      <c r="D449" s="16">
        <v>63.6</v>
      </c>
      <c r="E449" s="16"/>
      <c r="F449" s="16"/>
    </row>
    <row r="450" spans="1:6" x14ac:dyDescent="0.35">
      <c r="A450" s="153">
        <v>63.9</v>
      </c>
      <c r="B450" s="16">
        <v>63.5</v>
      </c>
      <c r="C450" s="16">
        <v>32.4</v>
      </c>
      <c r="D450" s="16">
        <v>63.5</v>
      </c>
      <c r="E450" s="16"/>
      <c r="F450" s="16"/>
    </row>
    <row r="451" spans="1:6" x14ac:dyDescent="0.35">
      <c r="A451" s="153">
        <v>64.099999999999994</v>
      </c>
      <c r="B451" s="16">
        <v>63.5</v>
      </c>
      <c r="C451" s="16">
        <v>32.4</v>
      </c>
      <c r="D451" s="16">
        <v>63.5</v>
      </c>
      <c r="E451" s="16"/>
      <c r="F451" s="16"/>
    </row>
    <row r="452" spans="1:6" x14ac:dyDescent="0.35">
      <c r="A452" s="153">
        <v>64.2</v>
      </c>
      <c r="B452" s="16">
        <v>63.4</v>
      </c>
      <c r="C452" s="16">
        <v>32.299999999999997</v>
      </c>
      <c r="D452" s="16">
        <v>63.4</v>
      </c>
      <c r="E452" s="16"/>
      <c r="F452" s="16"/>
    </row>
    <row r="453" spans="1:6" x14ac:dyDescent="0.35">
      <c r="A453" s="153">
        <v>64.400000000000006</v>
      </c>
      <c r="B453" s="16">
        <v>63.4</v>
      </c>
      <c r="C453" s="16">
        <v>32.299999999999997</v>
      </c>
      <c r="D453" s="16">
        <v>63.4</v>
      </c>
      <c r="E453" s="16"/>
      <c r="F453" s="16"/>
    </row>
    <row r="454" spans="1:6" x14ac:dyDescent="0.35">
      <c r="A454" s="153">
        <v>64.5</v>
      </c>
      <c r="B454" s="16">
        <v>63.4</v>
      </c>
      <c r="C454" s="16">
        <v>32.299999999999997</v>
      </c>
      <c r="D454" s="16">
        <v>63.4</v>
      </c>
      <c r="E454" s="16"/>
      <c r="F454" s="16"/>
    </row>
    <row r="455" spans="1:6" x14ac:dyDescent="0.35">
      <c r="A455" s="153">
        <v>64.7</v>
      </c>
      <c r="B455" s="16">
        <v>63.3</v>
      </c>
      <c r="C455" s="16">
        <v>32.299999999999997</v>
      </c>
      <c r="D455" s="16">
        <v>63.3</v>
      </c>
      <c r="E455" s="16"/>
      <c r="F455" s="16"/>
    </row>
    <row r="456" spans="1:6" x14ac:dyDescent="0.35">
      <c r="A456" s="153">
        <v>64.8</v>
      </c>
      <c r="B456" s="16">
        <v>63.3</v>
      </c>
      <c r="C456" s="16">
        <v>32.299999999999997</v>
      </c>
      <c r="D456" s="16">
        <v>63.3</v>
      </c>
      <c r="E456" s="16"/>
      <c r="F456" s="16"/>
    </row>
    <row r="457" spans="1:6" x14ac:dyDescent="0.35">
      <c r="A457" s="153">
        <v>64.900000000000006</v>
      </c>
      <c r="B457" s="16">
        <v>63.2</v>
      </c>
      <c r="C457" s="16">
        <v>32.200000000000003</v>
      </c>
      <c r="D457" s="16">
        <v>63.2</v>
      </c>
      <c r="E457" s="16"/>
      <c r="F457" s="16"/>
    </row>
    <row r="458" spans="1:6" x14ac:dyDescent="0.35">
      <c r="A458" s="153">
        <v>65.099999999999994</v>
      </c>
      <c r="B458" s="16">
        <v>63.2</v>
      </c>
      <c r="C458" s="16">
        <v>32.200000000000003</v>
      </c>
      <c r="D458" s="16">
        <v>63.2</v>
      </c>
      <c r="E458" s="16"/>
      <c r="F458" s="16"/>
    </row>
    <row r="459" spans="1:6" x14ac:dyDescent="0.35">
      <c r="A459" s="153">
        <v>65.2</v>
      </c>
      <c r="B459" s="16">
        <v>63.2</v>
      </c>
      <c r="C459" s="16">
        <v>32.200000000000003</v>
      </c>
      <c r="D459" s="16">
        <v>63.2</v>
      </c>
      <c r="E459" s="16"/>
      <c r="F459" s="16"/>
    </row>
    <row r="460" spans="1:6" x14ac:dyDescent="0.35">
      <c r="A460" s="153">
        <v>65.400000000000006</v>
      </c>
      <c r="B460" s="16">
        <v>63.1</v>
      </c>
      <c r="C460" s="16">
        <v>32.200000000000003</v>
      </c>
      <c r="D460" s="16">
        <v>63.1</v>
      </c>
      <c r="E460" s="16"/>
      <c r="F460" s="16"/>
    </row>
    <row r="461" spans="1:6" x14ac:dyDescent="0.35">
      <c r="A461" s="153">
        <v>65.5</v>
      </c>
      <c r="B461" s="16">
        <v>63.1</v>
      </c>
      <c r="C461" s="16">
        <v>32.200000000000003</v>
      </c>
      <c r="D461" s="16">
        <v>63.1</v>
      </c>
      <c r="E461" s="16"/>
      <c r="F461" s="16"/>
    </row>
    <row r="462" spans="1:6" x14ac:dyDescent="0.35">
      <c r="A462" s="153">
        <v>65.7</v>
      </c>
      <c r="B462" s="16">
        <v>63</v>
      </c>
      <c r="C462" s="16">
        <v>32.1</v>
      </c>
      <c r="D462" s="16">
        <v>63</v>
      </c>
      <c r="E462" s="16"/>
      <c r="F462" s="16"/>
    </row>
    <row r="463" spans="1:6" x14ac:dyDescent="0.35">
      <c r="A463" s="153">
        <v>65.8</v>
      </c>
      <c r="B463" s="16">
        <v>63</v>
      </c>
      <c r="C463" s="16">
        <v>32.1</v>
      </c>
      <c r="D463" s="16">
        <v>63</v>
      </c>
      <c r="E463" s="16"/>
      <c r="F463" s="16"/>
    </row>
    <row r="464" spans="1:6" x14ac:dyDescent="0.35">
      <c r="A464" s="153">
        <v>66</v>
      </c>
      <c r="B464" s="16">
        <v>63</v>
      </c>
      <c r="C464" s="16">
        <v>32.1</v>
      </c>
      <c r="D464" s="16">
        <v>63</v>
      </c>
      <c r="E464" s="16"/>
      <c r="F464" s="16"/>
    </row>
    <row r="465" spans="1:6" x14ac:dyDescent="0.35">
      <c r="A465" s="153">
        <v>66.099999999999994</v>
      </c>
      <c r="B465" s="16">
        <v>62.9</v>
      </c>
      <c r="C465" s="16">
        <v>32.1</v>
      </c>
      <c r="D465" s="16">
        <v>62.9</v>
      </c>
      <c r="E465" s="16"/>
      <c r="F465" s="16"/>
    </row>
    <row r="466" spans="1:6" x14ac:dyDescent="0.35">
      <c r="A466" s="153">
        <v>66.2</v>
      </c>
      <c r="B466" s="16">
        <v>62.9</v>
      </c>
      <c r="C466" s="16">
        <v>32.1</v>
      </c>
      <c r="D466" s="16">
        <v>62.9</v>
      </c>
      <c r="E466" s="16"/>
      <c r="F466" s="16"/>
    </row>
    <row r="467" spans="1:6" x14ac:dyDescent="0.35">
      <c r="A467" s="153">
        <v>66.400000000000006</v>
      </c>
      <c r="B467" s="16">
        <v>62.8</v>
      </c>
      <c r="C467" s="16">
        <v>32</v>
      </c>
      <c r="D467" s="16">
        <v>62.8</v>
      </c>
      <c r="E467" s="16"/>
      <c r="F467" s="16"/>
    </row>
    <row r="468" spans="1:6" x14ac:dyDescent="0.35">
      <c r="A468" s="153">
        <v>66.5</v>
      </c>
      <c r="B468" s="16">
        <v>62.8</v>
      </c>
      <c r="C468" s="16">
        <v>32</v>
      </c>
      <c r="D468" s="16">
        <v>62.8</v>
      </c>
      <c r="E468" s="16"/>
      <c r="F468" s="16"/>
    </row>
    <row r="469" spans="1:6" x14ac:dyDescent="0.35">
      <c r="A469" s="153">
        <v>66.7</v>
      </c>
      <c r="B469" s="16">
        <v>62.8</v>
      </c>
      <c r="C469" s="16">
        <v>32</v>
      </c>
      <c r="D469" s="16">
        <v>62.8</v>
      </c>
      <c r="E469" s="16"/>
      <c r="F469" s="16"/>
    </row>
    <row r="470" spans="1:6" x14ac:dyDescent="0.35">
      <c r="A470" s="153">
        <v>66.8</v>
      </c>
      <c r="B470" s="16">
        <v>62.7</v>
      </c>
      <c r="C470" s="16">
        <v>32</v>
      </c>
      <c r="D470" s="16">
        <v>62.7</v>
      </c>
      <c r="E470" s="16"/>
      <c r="F470" s="16"/>
    </row>
    <row r="471" spans="1:6" x14ac:dyDescent="0.35">
      <c r="A471" s="153">
        <v>67</v>
      </c>
      <c r="B471" s="16">
        <v>62.7</v>
      </c>
      <c r="C471" s="16">
        <v>31.9</v>
      </c>
      <c r="D471" s="16">
        <v>62.7</v>
      </c>
      <c r="E471" s="16"/>
      <c r="F471" s="16"/>
    </row>
    <row r="472" spans="1:6" x14ac:dyDescent="0.35">
      <c r="A472" s="153">
        <v>67.099999999999994</v>
      </c>
      <c r="B472" s="16">
        <v>62.6</v>
      </c>
      <c r="C472" s="16">
        <v>31.9</v>
      </c>
      <c r="D472" s="16">
        <v>62.6</v>
      </c>
      <c r="E472" s="16"/>
      <c r="F472" s="16"/>
    </row>
    <row r="473" spans="1:6" x14ac:dyDescent="0.35">
      <c r="A473" s="153">
        <v>67.2</v>
      </c>
      <c r="B473" s="16">
        <v>62.6</v>
      </c>
      <c r="C473" s="16">
        <v>31.9</v>
      </c>
      <c r="D473" s="16">
        <v>62.6</v>
      </c>
      <c r="E473" s="16"/>
      <c r="F473" s="16"/>
    </row>
    <row r="474" spans="1:6" x14ac:dyDescent="0.35">
      <c r="A474" s="153">
        <v>67.400000000000006</v>
      </c>
      <c r="B474" s="16">
        <v>62.6</v>
      </c>
      <c r="C474" s="16">
        <v>31.9</v>
      </c>
      <c r="D474" s="16">
        <v>62.6</v>
      </c>
      <c r="E474" s="16"/>
      <c r="F474" s="16"/>
    </row>
    <row r="475" spans="1:6" x14ac:dyDescent="0.35">
      <c r="A475" s="153">
        <v>67.5</v>
      </c>
      <c r="B475" s="16">
        <v>62.5</v>
      </c>
      <c r="C475" s="16">
        <v>31.9</v>
      </c>
      <c r="D475" s="16">
        <v>62.5</v>
      </c>
      <c r="E475" s="16"/>
      <c r="F475" s="16"/>
    </row>
    <row r="476" spans="1:6" x14ac:dyDescent="0.35">
      <c r="A476" s="153">
        <v>67.7</v>
      </c>
      <c r="B476" s="16">
        <v>62.5</v>
      </c>
      <c r="C476" s="16">
        <v>31.8</v>
      </c>
      <c r="D476" s="16">
        <v>62.5</v>
      </c>
      <c r="E476" s="16"/>
      <c r="F476" s="16"/>
    </row>
    <row r="477" spans="1:6" x14ac:dyDescent="0.35">
      <c r="A477" s="153">
        <v>67.8</v>
      </c>
      <c r="B477" s="16">
        <v>62.4</v>
      </c>
      <c r="C477" s="16">
        <v>31.8</v>
      </c>
      <c r="D477" s="16">
        <v>62.4</v>
      </c>
      <c r="E477" s="16"/>
      <c r="F477" s="16"/>
    </row>
    <row r="478" spans="1:6" x14ac:dyDescent="0.35">
      <c r="A478" s="153">
        <v>68</v>
      </c>
      <c r="B478" s="16">
        <v>62.4</v>
      </c>
      <c r="C478" s="16">
        <v>31.8</v>
      </c>
      <c r="D478" s="16">
        <v>62.4</v>
      </c>
      <c r="E478" s="16"/>
      <c r="F478" s="16"/>
    </row>
    <row r="479" spans="1:6" x14ac:dyDescent="0.35">
      <c r="A479" s="153">
        <v>68.099999999999994</v>
      </c>
      <c r="B479" s="16">
        <v>62.4</v>
      </c>
      <c r="C479" s="16">
        <v>31.8</v>
      </c>
      <c r="D479" s="16">
        <v>62.4</v>
      </c>
      <c r="E479" s="16"/>
      <c r="F479" s="16"/>
    </row>
    <row r="480" spans="1:6" x14ac:dyDescent="0.35">
      <c r="A480" s="153">
        <v>68.3</v>
      </c>
      <c r="B480" s="16">
        <v>62.3</v>
      </c>
      <c r="C480" s="16">
        <v>31.8</v>
      </c>
      <c r="D480" s="16">
        <v>62.3</v>
      </c>
      <c r="E480" s="16"/>
      <c r="F480" s="16"/>
    </row>
    <row r="481" spans="1:6" x14ac:dyDescent="0.35">
      <c r="A481" s="153">
        <v>68.400000000000006</v>
      </c>
      <c r="B481" s="16">
        <v>62.3</v>
      </c>
      <c r="C481" s="16">
        <v>31.7</v>
      </c>
      <c r="D481" s="16">
        <v>62.3</v>
      </c>
      <c r="E481" s="16"/>
      <c r="F481" s="16"/>
    </row>
    <row r="482" spans="1:6" x14ac:dyDescent="0.35">
      <c r="A482" s="153">
        <v>68.5</v>
      </c>
      <c r="B482" s="16">
        <v>62.2</v>
      </c>
      <c r="C482" s="16">
        <v>31.7</v>
      </c>
      <c r="D482" s="16">
        <v>62.2</v>
      </c>
      <c r="E482" s="16"/>
      <c r="F482" s="16"/>
    </row>
    <row r="483" spans="1:6" x14ac:dyDescent="0.35">
      <c r="A483" s="153">
        <v>68.7</v>
      </c>
      <c r="B483" s="16">
        <v>62.2</v>
      </c>
      <c r="C483" s="16">
        <v>31.7</v>
      </c>
      <c r="D483" s="16">
        <v>62.2</v>
      </c>
      <c r="E483" s="16"/>
      <c r="F483" s="16"/>
    </row>
    <row r="484" spans="1:6" x14ac:dyDescent="0.35">
      <c r="A484" s="153">
        <v>68.8</v>
      </c>
      <c r="B484" s="16">
        <v>62.2</v>
      </c>
      <c r="C484" s="16">
        <v>31.7</v>
      </c>
      <c r="D484" s="16">
        <v>62.2</v>
      </c>
      <c r="E484" s="16"/>
      <c r="F484" s="16"/>
    </row>
    <row r="485" spans="1:6" x14ac:dyDescent="0.35">
      <c r="A485" s="153">
        <v>69</v>
      </c>
      <c r="B485" s="16">
        <v>62.1</v>
      </c>
      <c r="C485" s="16">
        <v>31.7</v>
      </c>
      <c r="D485" s="16">
        <v>62.1</v>
      </c>
      <c r="E485" s="16"/>
      <c r="F485" s="16"/>
    </row>
    <row r="486" spans="1:6" x14ac:dyDescent="0.35">
      <c r="A486" s="153">
        <v>69.099999999999994</v>
      </c>
      <c r="B486" s="16">
        <v>62.1</v>
      </c>
      <c r="C486" s="16">
        <v>31.6</v>
      </c>
      <c r="D486" s="16">
        <v>62.1</v>
      </c>
      <c r="E486" s="16"/>
      <c r="F486" s="16"/>
    </row>
    <row r="487" spans="1:6" x14ac:dyDescent="0.35">
      <c r="A487" s="153">
        <v>69.3</v>
      </c>
      <c r="B487" s="16">
        <v>62</v>
      </c>
      <c r="C487" s="16">
        <v>31.6</v>
      </c>
      <c r="D487" s="16">
        <v>62</v>
      </c>
      <c r="E487" s="16"/>
      <c r="F487" s="16"/>
    </row>
    <row r="488" spans="1:6" x14ac:dyDescent="0.35">
      <c r="A488" s="153">
        <v>69.400000000000006</v>
      </c>
      <c r="B488" s="16">
        <v>62</v>
      </c>
      <c r="C488" s="16">
        <v>31.6</v>
      </c>
      <c r="D488" s="16">
        <v>62</v>
      </c>
      <c r="E488" s="16"/>
      <c r="F488" s="16"/>
    </row>
    <row r="489" spans="1:6" x14ac:dyDescent="0.35">
      <c r="A489" s="153">
        <v>69.599999999999994</v>
      </c>
      <c r="B489" s="16">
        <v>62</v>
      </c>
      <c r="C489" s="16">
        <v>31.6</v>
      </c>
      <c r="D489" s="16">
        <v>62</v>
      </c>
      <c r="E489" s="16"/>
      <c r="F489" s="16"/>
    </row>
    <row r="490" spans="1:6" x14ac:dyDescent="0.35">
      <c r="A490" s="153">
        <v>69.7</v>
      </c>
      <c r="B490" s="16">
        <v>61.9</v>
      </c>
      <c r="C490" s="16">
        <v>31.6</v>
      </c>
      <c r="D490" s="16">
        <v>61.9</v>
      </c>
      <c r="E490" s="16"/>
      <c r="F490" s="16"/>
    </row>
    <row r="491" spans="1:6" x14ac:dyDescent="0.35">
      <c r="A491" s="153">
        <v>69.8</v>
      </c>
      <c r="B491" s="16">
        <v>61.9</v>
      </c>
      <c r="C491" s="16">
        <v>31.5</v>
      </c>
      <c r="D491" s="16">
        <v>61.9</v>
      </c>
      <c r="E491" s="16"/>
      <c r="F491" s="16"/>
    </row>
    <row r="492" spans="1:6" x14ac:dyDescent="0.35">
      <c r="A492" s="153">
        <v>70</v>
      </c>
      <c r="B492" s="16">
        <v>61.8</v>
      </c>
      <c r="C492" s="16">
        <v>31.5</v>
      </c>
      <c r="D492" s="16">
        <v>61.8</v>
      </c>
      <c r="E492" s="16"/>
      <c r="F492" s="16"/>
    </row>
    <row r="493" spans="1:6" x14ac:dyDescent="0.35">
      <c r="A493" s="153">
        <v>70.099999999999994</v>
      </c>
      <c r="B493" s="16">
        <v>61.8</v>
      </c>
      <c r="C493" s="16">
        <v>31.5</v>
      </c>
      <c r="D493" s="16">
        <v>61.8</v>
      </c>
      <c r="E493" s="16"/>
      <c r="F493" s="16"/>
    </row>
    <row r="494" spans="1:6" x14ac:dyDescent="0.35">
      <c r="A494" s="153">
        <v>70.3</v>
      </c>
      <c r="B494" s="16">
        <v>61.8</v>
      </c>
      <c r="C494" s="16">
        <v>31.5</v>
      </c>
      <c r="D494" s="16">
        <v>61.8</v>
      </c>
      <c r="E494" s="16"/>
      <c r="F494" s="16"/>
    </row>
    <row r="495" spans="1:6" x14ac:dyDescent="0.35">
      <c r="A495" s="153">
        <v>70.400000000000006</v>
      </c>
      <c r="B495" s="16">
        <v>61.7</v>
      </c>
      <c r="C495" s="16">
        <v>31.5</v>
      </c>
      <c r="D495" s="16">
        <v>61.7</v>
      </c>
      <c r="E495" s="16"/>
      <c r="F495" s="16"/>
    </row>
    <row r="496" spans="1:6" x14ac:dyDescent="0.35">
      <c r="A496" s="153">
        <v>70.599999999999994</v>
      </c>
      <c r="B496" s="16">
        <v>61.7</v>
      </c>
      <c r="C496" s="16">
        <v>31.4</v>
      </c>
      <c r="D496" s="16">
        <v>61.7</v>
      </c>
      <c r="E496" s="16"/>
      <c r="F496" s="16"/>
    </row>
    <row r="497" spans="1:6" x14ac:dyDescent="0.35">
      <c r="A497" s="153">
        <v>70.7</v>
      </c>
      <c r="B497" s="16">
        <v>61.6</v>
      </c>
      <c r="C497" s="16">
        <v>31.4</v>
      </c>
      <c r="D497" s="16">
        <v>61.6</v>
      </c>
      <c r="E497" s="16"/>
      <c r="F497" s="16"/>
    </row>
    <row r="498" spans="1:6" x14ac:dyDescent="0.35">
      <c r="A498" s="153">
        <v>70.8</v>
      </c>
      <c r="B498" s="16">
        <v>61.6</v>
      </c>
      <c r="C498" s="16">
        <v>31.4</v>
      </c>
      <c r="D498" s="16">
        <v>61.6</v>
      </c>
      <c r="E498" s="16"/>
      <c r="F498" s="16"/>
    </row>
    <row r="499" spans="1:6" x14ac:dyDescent="0.35">
      <c r="A499" s="153">
        <v>71</v>
      </c>
      <c r="B499" s="16">
        <v>61.6</v>
      </c>
      <c r="C499" s="16">
        <v>31.4</v>
      </c>
      <c r="D499" s="16">
        <v>61.6</v>
      </c>
      <c r="E499" s="16"/>
      <c r="F499" s="16"/>
    </row>
    <row r="500" spans="1:6" x14ac:dyDescent="0.35">
      <c r="A500" s="153">
        <v>71.099999999999994</v>
      </c>
      <c r="B500" s="16">
        <v>61.5</v>
      </c>
      <c r="C500" s="16">
        <v>31.4</v>
      </c>
      <c r="D500" s="16">
        <v>61.5</v>
      </c>
      <c r="E500" s="16"/>
      <c r="F500" s="16"/>
    </row>
    <row r="501" spans="1:6" x14ac:dyDescent="0.35">
      <c r="A501" s="153">
        <v>71.3</v>
      </c>
      <c r="B501" s="16">
        <v>61.5</v>
      </c>
      <c r="C501" s="16">
        <v>31.3</v>
      </c>
      <c r="D501" s="16">
        <v>61.5</v>
      </c>
      <c r="E501" s="16"/>
      <c r="F501" s="16"/>
    </row>
    <row r="502" spans="1:6" x14ac:dyDescent="0.35">
      <c r="A502" s="153">
        <v>71.400000000000006</v>
      </c>
      <c r="B502" s="16">
        <v>61.4</v>
      </c>
      <c r="C502" s="16">
        <v>31.3</v>
      </c>
      <c r="D502" s="16">
        <v>61.4</v>
      </c>
      <c r="E502" s="16"/>
      <c r="F502" s="16"/>
    </row>
    <row r="503" spans="1:6" x14ac:dyDescent="0.35">
      <c r="A503" s="153">
        <v>71.599999999999994</v>
      </c>
      <c r="B503" s="16">
        <v>61.4</v>
      </c>
      <c r="C503" s="16">
        <v>31.3</v>
      </c>
      <c r="D503" s="16">
        <v>61.4</v>
      </c>
      <c r="E503" s="16"/>
      <c r="F503" s="16"/>
    </row>
    <row r="504" spans="1:6" x14ac:dyDescent="0.35">
      <c r="A504" s="153">
        <v>71.7</v>
      </c>
      <c r="B504" s="16">
        <v>61.4</v>
      </c>
      <c r="C504" s="16">
        <v>31.3</v>
      </c>
      <c r="D504" s="16">
        <v>61.4</v>
      </c>
      <c r="E504" s="16"/>
      <c r="F504" s="16"/>
    </row>
    <row r="505" spans="1:6" x14ac:dyDescent="0.35">
      <c r="A505" s="153">
        <v>71.900000000000006</v>
      </c>
      <c r="B505" s="16">
        <v>61.3</v>
      </c>
      <c r="C505" s="16">
        <v>31.3</v>
      </c>
      <c r="D505" s="16">
        <v>61.3</v>
      </c>
      <c r="E505" s="16"/>
      <c r="F505" s="16"/>
    </row>
    <row r="506" spans="1:6" x14ac:dyDescent="0.35">
      <c r="A506" s="153">
        <v>72</v>
      </c>
      <c r="B506" s="16">
        <v>61.3</v>
      </c>
      <c r="C506" s="16">
        <v>31.2</v>
      </c>
      <c r="D506" s="16">
        <v>61.3</v>
      </c>
      <c r="E506" s="16"/>
      <c r="F506" s="16"/>
    </row>
    <row r="507" spans="1:6" x14ac:dyDescent="0.35">
      <c r="A507" s="153">
        <v>72.099999999999994</v>
      </c>
      <c r="B507" s="16">
        <v>61.2</v>
      </c>
      <c r="C507" s="16">
        <v>31.2</v>
      </c>
      <c r="D507" s="16">
        <v>61.2</v>
      </c>
      <c r="E507" s="16"/>
      <c r="F507" s="16"/>
    </row>
    <row r="508" spans="1:6" x14ac:dyDescent="0.35">
      <c r="A508" s="153">
        <v>72.3</v>
      </c>
      <c r="B508" s="16">
        <v>61.2</v>
      </c>
      <c r="C508" s="16">
        <v>31.2</v>
      </c>
      <c r="D508" s="16">
        <v>61.2</v>
      </c>
      <c r="E508" s="16"/>
      <c r="F508" s="16"/>
    </row>
    <row r="509" spans="1:6" x14ac:dyDescent="0.35">
      <c r="A509" s="153">
        <v>72.400000000000006</v>
      </c>
      <c r="B509" s="16">
        <v>61.2</v>
      </c>
      <c r="C509" s="16">
        <v>31.2</v>
      </c>
      <c r="D509" s="16">
        <v>61.2</v>
      </c>
      <c r="E509" s="16"/>
      <c r="F509" s="16"/>
    </row>
    <row r="510" spans="1:6" x14ac:dyDescent="0.35">
      <c r="A510" s="153">
        <v>72.599999999999994</v>
      </c>
      <c r="B510" s="16">
        <v>61.1</v>
      </c>
      <c r="C510" s="16">
        <v>31.2</v>
      </c>
      <c r="D510" s="16">
        <v>61.1</v>
      </c>
      <c r="E510" s="16"/>
      <c r="F510" s="16"/>
    </row>
    <row r="511" spans="1:6" x14ac:dyDescent="0.35">
      <c r="A511" s="153">
        <v>72.7</v>
      </c>
      <c r="B511" s="16">
        <v>61.1</v>
      </c>
      <c r="C511" s="16">
        <v>31.1</v>
      </c>
      <c r="D511" s="16">
        <v>61.1</v>
      </c>
      <c r="E511" s="16"/>
      <c r="F511" s="16"/>
    </row>
    <row r="512" spans="1:6" x14ac:dyDescent="0.35">
      <c r="A512" s="153">
        <v>72.900000000000006</v>
      </c>
      <c r="B512" s="16">
        <v>61</v>
      </c>
      <c r="C512" s="16">
        <v>31.1</v>
      </c>
      <c r="D512" s="16">
        <v>61</v>
      </c>
      <c r="E512" s="16"/>
      <c r="F512" s="16"/>
    </row>
    <row r="513" spans="1:6" x14ac:dyDescent="0.35">
      <c r="A513" s="153">
        <v>73</v>
      </c>
      <c r="B513" s="16">
        <v>61</v>
      </c>
      <c r="C513" s="16">
        <v>31.1</v>
      </c>
      <c r="D513" s="16">
        <v>61</v>
      </c>
      <c r="E513" s="16"/>
      <c r="F513" s="16"/>
    </row>
    <row r="514" spans="1:6" x14ac:dyDescent="0.35">
      <c r="A514" s="153">
        <v>73.2</v>
      </c>
      <c r="B514" s="16">
        <v>61</v>
      </c>
      <c r="C514" s="16">
        <v>31.1</v>
      </c>
      <c r="D514" s="16">
        <v>61</v>
      </c>
      <c r="E514" s="16"/>
      <c r="F514" s="16"/>
    </row>
    <row r="515" spans="1:6" x14ac:dyDescent="0.35">
      <c r="A515" s="153">
        <v>73.3</v>
      </c>
      <c r="B515" s="16">
        <v>60.9</v>
      </c>
      <c r="C515" s="16">
        <v>31.1</v>
      </c>
      <c r="D515" s="16">
        <v>60.9</v>
      </c>
      <c r="E515" s="16"/>
      <c r="F515" s="16"/>
    </row>
    <row r="516" spans="1:6" x14ac:dyDescent="0.35">
      <c r="A516" s="153">
        <v>73.400000000000006</v>
      </c>
      <c r="B516" s="16">
        <v>60.9</v>
      </c>
      <c r="C516" s="16">
        <v>31</v>
      </c>
      <c r="D516" s="16">
        <v>60.9</v>
      </c>
      <c r="E516" s="16"/>
      <c r="F516" s="16"/>
    </row>
    <row r="517" spans="1:6" x14ac:dyDescent="0.35">
      <c r="A517" s="153">
        <v>73.599999999999994</v>
      </c>
      <c r="B517" s="16">
        <v>60.8</v>
      </c>
      <c r="C517" s="16">
        <v>31</v>
      </c>
      <c r="D517" s="16">
        <v>60.8</v>
      </c>
      <c r="E517" s="16"/>
      <c r="F517" s="16"/>
    </row>
    <row r="518" spans="1:6" x14ac:dyDescent="0.35">
      <c r="A518" s="153">
        <v>73.7</v>
      </c>
      <c r="B518" s="16">
        <v>60.8</v>
      </c>
      <c r="C518" s="16">
        <v>31</v>
      </c>
      <c r="D518" s="16">
        <v>60.8</v>
      </c>
      <c r="E518" s="16"/>
      <c r="F518" s="16"/>
    </row>
    <row r="519" spans="1:6" x14ac:dyDescent="0.35">
      <c r="A519" s="153">
        <v>73.900000000000006</v>
      </c>
      <c r="B519" s="16">
        <v>60.8</v>
      </c>
      <c r="C519" s="16">
        <v>31</v>
      </c>
      <c r="D519" s="16">
        <v>60.8</v>
      </c>
      <c r="E519" s="16"/>
      <c r="F519" s="16"/>
    </row>
    <row r="520" spans="1:6" x14ac:dyDescent="0.35">
      <c r="A520" s="153">
        <v>74</v>
      </c>
      <c r="B520" s="16">
        <v>60.7</v>
      </c>
      <c r="C520" s="16">
        <v>31</v>
      </c>
      <c r="D520" s="16">
        <v>60.7</v>
      </c>
      <c r="E520" s="16"/>
      <c r="F520" s="16"/>
    </row>
    <row r="521" spans="1:6" x14ac:dyDescent="0.35">
      <c r="A521" s="153">
        <v>74.2</v>
      </c>
      <c r="B521" s="16">
        <v>60.7</v>
      </c>
      <c r="C521" s="16">
        <v>30.9</v>
      </c>
      <c r="D521" s="16">
        <v>60.7</v>
      </c>
      <c r="E521" s="16"/>
      <c r="F521" s="16"/>
    </row>
    <row r="522" spans="1:6" x14ac:dyDescent="0.35">
      <c r="A522" s="153">
        <v>74.3</v>
      </c>
      <c r="B522" s="16">
        <v>60.6</v>
      </c>
      <c r="C522" s="16">
        <v>30.9</v>
      </c>
      <c r="D522" s="16">
        <v>60.6</v>
      </c>
      <c r="E522" s="16"/>
      <c r="F522" s="16"/>
    </row>
    <row r="523" spans="1:6" x14ac:dyDescent="0.35">
      <c r="A523" s="153">
        <v>74.400000000000006</v>
      </c>
      <c r="B523" s="16">
        <v>60.6</v>
      </c>
      <c r="C523" s="16">
        <v>30.9</v>
      </c>
      <c r="D523" s="16">
        <v>60.6</v>
      </c>
      <c r="E523" s="16"/>
      <c r="F523" s="16"/>
    </row>
    <row r="524" spans="1:6" x14ac:dyDescent="0.35">
      <c r="A524" s="153">
        <v>74.599999999999994</v>
      </c>
      <c r="B524" s="16">
        <v>60.6</v>
      </c>
      <c r="C524" s="16">
        <v>30.9</v>
      </c>
      <c r="D524" s="16">
        <v>60.6</v>
      </c>
      <c r="E524" s="16"/>
      <c r="F524" s="16"/>
    </row>
    <row r="525" spans="1:6" x14ac:dyDescent="0.35">
      <c r="A525" s="153">
        <v>74.7</v>
      </c>
      <c r="B525" s="16">
        <v>60.5</v>
      </c>
      <c r="C525" s="16">
        <v>30.9</v>
      </c>
      <c r="D525" s="16">
        <v>60.5</v>
      </c>
      <c r="E525" s="16"/>
      <c r="F525" s="16"/>
    </row>
    <row r="526" spans="1:6" x14ac:dyDescent="0.35">
      <c r="A526" s="153">
        <v>74.900000000000006</v>
      </c>
      <c r="B526" s="16">
        <v>60.5</v>
      </c>
      <c r="C526" s="16">
        <v>30.8</v>
      </c>
      <c r="D526" s="16">
        <v>60.5</v>
      </c>
      <c r="E526" s="16"/>
      <c r="F526" s="16"/>
    </row>
    <row r="527" spans="1:6" x14ac:dyDescent="0.35">
      <c r="A527" s="153">
        <v>75</v>
      </c>
      <c r="B527" s="16">
        <v>60.5</v>
      </c>
      <c r="C527" s="16">
        <v>30.8</v>
      </c>
      <c r="D527" s="16">
        <v>60.5</v>
      </c>
      <c r="E527" s="16"/>
      <c r="F527" s="16"/>
    </row>
    <row r="528" spans="1:6" x14ac:dyDescent="0.35">
      <c r="A528" s="153">
        <v>75.2</v>
      </c>
      <c r="B528" s="16">
        <v>60.4</v>
      </c>
      <c r="C528" s="16">
        <v>30.8</v>
      </c>
      <c r="D528" s="16">
        <v>60.4</v>
      </c>
      <c r="E528" s="16"/>
      <c r="F528" s="16"/>
    </row>
    <row r="529" spans="1:6" x14ac:dyDescent="0.35">
      <c r="A529" s="153">
        <v>75.3</v>
      </c>
      <c r="B529" s="16">
        <v>60.4</v>
      </c>
      <c r="C529" s="16">
        <v>30.8</v>
      </c>
      <c r="D529" s="16">
        <v>60.4</v>
      </c>
      <c r="E529" s="16"/>
      <c r="F529" s="16"/>
    </row>
    <row r="530" spans="1:6" x14ac:dyDescent="0.35">
      <c r="A530" s="153">
        <v>75.5</v>
      </c>
      <c r="B530" s="16">
        <v>60.3</v>
      </c>
      <c r="C530" s="16">
        <v>30.8</v>
      </c>
      <c r="D530" s="16">
        <v>60.3</v>
      </c>
      <c r="E530" s="16"/>
      <c r="F530" s="16"/>
    </row>
    <row r="531" spans="1:6" x14ac:dyDescent="0.35">
      <c r="A531" s="153">
        <v>75.599999999999994</v>
      </c>
      <c r="B531" s="16">
        <v>60.3</v>
      </c>
      <c r="C531" s="16">
        <v>30.7</v>
      </c>
      <c r="D531" s="16">
        <v>60.3</v>
      </c>
      <c r="E531" s="16"/>
      <c r="F531" s="16"/>
    </row>
    <row r="532" spans="1:6" x14ac:dyDescent="0.35">
      <c r="A532" s="153">
        <v>75.7</v>
      </c>
      <c r="B532" s="16">
        <v>60.3</v>
      </c>
      <c r="C532" s="16">
        <v>30.7</v>
      </c>
      <c r="D532" s="16">
        <v>60.3</v>
      </c>
      <c r="E532" s="16"/>
      <c r="F532" s="16"/>
    </row>
    <row r="533" spans="1:6" x14ac:dyDescent="0.35">
      <c r="A533" s="153">
        <v>75.900000000000006</v>
      </c>
      <c r="B533" s="16">
        <v>60.2</v>
      </c>
      <c r="C533" s="16">
        <v>30.7</v>
      </c>
      <c r="D533" s="16">
        <v>60.2</v>
      </c>
      <c r="E533" s="16"/>
      <c r="F533" s="16"/>
    </row>
    <row r="534" spans="1:6" x14ac:dyDescent="0.35">
      <c r="A534" s="153">
        <v>76</v>
      </c>
      <c r="B534" s="16">
        <v>60.2</v>
      </c>
      <c r="C534" s="16">
        <v>30.7</v>
      </c>
      <c r="D534" s="16">
        <v>60.2</v>
      </c>
      <c r="E534" s="16"/>
      <c r="F534" s="16"/>
    </row>
    <row r="535" spans="1:6" x14ac:dyDescent="0.35">
      <c r="A535" s="153">
        <v>76.2</v>
      </c>
      <c r="B535" s="16">
        <v>60.1</v>
      </c>
      <c r="C535" s="16">
        <v>30.7</v>
      </c>
      <c r="D535" s="16">
        <v>60.1</v>
      </c>
      <c r="E535" s="16"/>
      <c r="F535" s="16"/>
    </row>
    <row r="536" spans="1:6" x14ac:dyDescent="0.35">
      <c r="A536" s="153">
        <v>76.3</v>
      </c>
      <c r="B536" s="16">
        <v>60.1</v>
      </c>
      <c r="C536" s="16">
        <v>30.6</v>
      </c>
      <c r="D536" s="16">
        <v>60.1</v>
      </c>
      <c r="E536" s="16"/>
      <c r="F536" s="16"/>
    </row>
    <row r="537" spans="1:6" x14ac:dyDescent="0.35">
      <c r="A537" s="153">
        <v>76.5</v>
      </c>
      <c r="B537" s="16">
        <v>60.1</v>
      </c>
      <c r="C537" s="16">
        <v>30.6</v>
      </c>
      <c r="D537" s="16">
        <v>60.1</v>
      </c>
      <c r="E537" s="16"/>
      <c r="F537" s="16"/>
    </row>
    <row r="538" spans="1:6" x14ac:dyDescent="0.35">
      <c r="A538" s="153">
        <v>76.599999999999994</v>
      </c>
      <c r="B538" s="16">
        <v>60</v>
      </c>
      <c r="C538" s="16">
        <v>30.6</v>
      </c>
      <c r="D538" s="16">
        <v>60</v>
      </c>
      <c r="E538" s="16"/>
      <c r="F538" s="16"/>
    </row>
    <row r="539" spans="1:6" x14ac:dyDescent="0.35">
      <c r="A539" s="153">
        <v>76.8</v>
      </c>
      <c r="B539" s="16">
        <v>60</v>
      </c>
      <c r="C539" s="16">
        <v>30.6</v>
      </c>
      <c r="D539" s="16">
        <v>60</v>
      </c>
      <c r="E539" s="16"/>
      <c r="F539" s="16"/>
    </row>
    <row r="540" spans="1:6" x14ac:dyDescent="0.35">
      <c r="A540" s="153">
        <v>76.900000000000006</v>
      </c>
      <c r="B540" s="16">
        <v>59.9</v>
      </c>
      <c r="C540" s="16">
        <v>30.6</v>
      </c>
      <c r="D540" s="16">
        <v>59.9</v>
      </c>
      <c r="E540" s="16"/>
      <c r="F540" s="16"/>
    </row>
    <row r="541" spans="1:6" x14ac:dyDescent="0.35">
      <c r="A541" s="153">
        <v>77</v>
      </c>
      <c r="B541" s="16">
        <v>59.9</v>
      </c>
      <c r="C541" s="16">
        <v>30.5</v>
      </c>
      <c r="D541" s="16">
        <v>59.9</v>
      </c>
      <c r="E541" s="16"/>
      <c r="F541" s="16"/>
    </row>
    <row r="542" spans="1:6" x14ac:dyDescent="0.35">
      <c r="A542" s="153">
        <v>77.2</v>
      </c>
      <c r="B542" s="16">
        <v>59.9</v>
      </c>
      <c r="C542" s="16">
        <v>30.5</v>
      </c>
      <c r="D542" s="16">
        <v>59.9</v>
      </c>
      <c r="E542" s="16"/>
      <c r="F542" s="16"/>
    </row>
    <row r="543" spans="1:6" x14ac:dyDescent="0.35">
      <c r="A543" s="153">
        <v>77.3</v>
      </c>
      <c r="B543" s="16">
        <v>59.8</v>
      </c>
      <c r="C543" s="16">
        <v>30.5</v>
      </c>
      <c r="D543" s="16">
        <v>59.8</v>
      </c>
      <c r="E543" s="16"/>
      <c r="F543" s="16"/>
    </row>
    <row r="544" spans="1:6" x14ac:dyDescent="0.35">
      <c r="A544" s="153">
        <v>77.5</v>
      </c>
      <c r="B544" s="16">
        <v>59.8</v>
      </c>
      <c r="C544" s="16">
        <v>30.5</v>
      </c>
      <c r="D544" s="16">
        <v>59.8</v>
      </c>
      <c r="E544" s="16"/>
      <c r="F544" s="16"/>
    </row>
    <row r="545" spans="1:6" x14ac:dyDescent="0.35">
      <c r="A545" s="153">
        <v>77.599999999999994</v>
      </c>
      <c r="B545" s="16">
        <v>59.8</v>
      </c>
      <c r="C545" s="16">
        <v>30.5</v>
      </c>
      <c r="D545" s="16">
        <v>59.8</v>
      </c>
      <c r="E545" s="16"/>
      <c r="F545" s="16"/>
    </row>
    <row r="546" spans="1:6" x14ac:dyDescent="0.35">
      <c r="A546" s="153">
        <v>77.8</v>
      </c>
      <c r="B546" s="16">
        <v>59.7</v>
      </c>
      <c r="C546" s="16">
        <v>30.4</v>
      </c>
      <c r="D546" s="16">
        <v>59.7</v>
      </c>
      <c r="E546" s="16"/>
      <c r="F546" s="16"/>
    </row>
    <row r="547" spans="1:6" x14ac:dyDescent="0.35">
      <c r="A547" s="153">
        <v>77.900000000000006</v>
      </c>
      <c r="B547" s="16">
        <v>59.7</v>
      </c>
      <c r="C547" s="16">
        <v>30.4</v>
      </c>
      <c r="D547" s="16">
        <v>59.7</v>
      </c>
      <c r="E547" s="16"/>
      <c r="F547" s="16"/>
    </row>
    <row r="548" spans="1:6" x14ac:dyDescent="0.35">
      <c r="A548" s="153">
        <v>78</v>
      </c>
      <c r="B548" s="16">
        <v>59.6</v>
      </c>
      <c r="C548" s="16">
        <v>30.4</v>
      </c>
      <c r="D548" s="16">
        <v>59.6</v>
      </c>
      <c r="E548" s="16"/>
      <c r="F548" s="16"/>
    </row>
    <row r="549" spans="1:6" x14ac:dyDescent="0.35">
      <c r="A549" s="153">
        <v>78.2</v>
      </c>
      <c r="B549" s="16">
        <v>59.6</v>
      </c>
      <c r="C549" s="16">
        <v>30.4</v>
      </c>
      <c r="D549" s="16">
        <v>59.6</v>
      </c>
      <c r="E549" s="16"/>
      <c r="F549" s="16"/>
    </row>
    <row r="550" spans="1:6" x14ac:dyDescent="0.35">
      <c r="A550" s="153">
        <v>78.3</v>
      </c>
      <c r="B550" s="16">
        <v>59.6</v>
      </c>
      <c r="C550" s="16">
        <v>30.4</v>
      </c>
      <c r="D550" s="16">
        <v>59.6</v>
      </c>
      <c r="E550" s="16"/>
      <c r="F550" s="16"/>
    </row>
    <row r="551" spans="1:6" x14ac:dyDescent="0.35">
      <c r="A551" s="153">
        <v>78.5</v>
      </c>
      <c r="B551" s="16">
        <v>59.5</v>
      </c>
      <c r="C551" s="16">
        <v>30.3</v>
      </c>
      <c r="D551" s="16">
        <v>59.5</v>
      </c>
      <c r="E551" s="16"/>
      <c r="F551" s="16"/>
    </row>
    <row r="552" spans="1:6" x14ac:dyDescent="0.35">
      <c r="A552" s="153">
        <v>78.599999999999994</v>
      </c>
      <c r="B552" s="16">
        <v>59.5</v>
      </c>
      <c r="C552" s="16">
        <v>30.3</v>
      </c>
      <c r="D552" s="16">
        <v>59.5</v>
      </c>
      <c r="E552" s="16"/>
      <c r="F552" s="16"/>
    </row>
    <row r="553" spans="1:6" x14ac:dyDescent="0.35">
      <c r="A553" s="153">
        <v>78.8</v>
      </c>
      <c r="B553" s="16">
        <v>59.4</v>
      </c>
      <c r="C553" s="16">
        <v>30.3</v>
      </c>
      <c r="D553" s="16">
        <v>59.4</v>
      </c>
      <c r="E553" s="16"/>
      <c r="F553" s="16"/>
    </row>
    <row r="554" spans="1:6" x14ac:dyDescent="0.35">
      <c r="A554" s="153">
        <v>78.900000000000006</v>
      </c>
      <c r="B554" s="16">
        <v>59.4</v>
      </c>
      <c r="C554" s="16">
        <v>30.3</v>
      </c>
      <c r="D554" s="16">
        <v>59.4</v>
      </c>
      <c r="E554" s="16"/>
      <c r="F554" s="16"/>
    </row>
    <row r="555" spans="1:6" x14ac:dyDescent="0.35">
      <c r="A555" s="153">
        <v>79.099999999999994</v>
      </c>
      <c r="B555" s="16">
        <v>59.4</v>
      </c>
      <c r="C555" s="16">
        <v>30.3</v>
      </c>
      <c r="D555" s="16">
        <v>59.4</v>
      </c>
      <c r="E555" s="16"/>
      <c r="F555" s="16"/>
    </row>
    <row r="556" spans="1:6" x14ac:dyDescent="0.35">
      <c r="A556" s="153">
        <v>79.2</v>
      </c>
      <c r="B556" s="16">
        <v>59.3</v>
      </c>
      <c r="C556" s="16">
        <v>30.2</v>
      </c>
      <c r="D556" s="16">
        <v>59.3</v>
      </c>
      <c r="E556" s="16"/>
      <c r="F556" s="16"/>
    </row>
    <row r="557" spans="1:6" x14ac:dyDescent="0.35">
      <c r="A557" s="153">
        <v>79.3</v>
      </c>
      <c r="B557" s="16">
        <v>59.3</v>
      </c>
      <c r="C557" s="16">
        <v>30.2</v>
      </c>
      <c r="D557" s="16">
        <v>59.3</v>
      </c>
      <c r="E557" s="16"/>
      <c r="F557" s="16"/>
    </row>
    <row r="558" spans="1:6" x14ac:dyDescent="0.35">
      <c r="A558" s="153">
        <v>79.5</v>
      </c>
      <c r="B558" s="16">
        <v>59.3</v>
      </c>
      <c r="C558" s="16">
        <v>30.2</v>
      </c>
      <c r="D558" s="16">
        <v>59.3</v>
      </c>
      <c r="E558" s="16"/>
      <c r="F558" s="16"/>
    </row>
    <row r="559" spans="1:6" x14ac:dyDescent="0.35">
      <c r="A559" s="153">
        <v>79.599999999999994</v>
      </c>
      <c r="B559" s="16">
        <v>59.2</v>
      </c>
      <c r="C559" s="16">
        <v>30.2</v>
      </c>
      <c r="D559" s="16">
        <v>59.2</v>
      </c>
      <c r="E559" s="16"/>
      <c r="F559" s="16"/>
    </row>
    <row r="560" spans="1:6" x14ac:dyDescent="0.35">
      <c r="A560" s="153">
        <v>79.8</v>
      </c>
      <c r="B560" s="16">
        <v>59.2</v>
      </c>
      <c r="C560" s="16">
        <v>30.2</v>
      </c>
      <c r="D560" s="16">
        <v>59.2</v>
      </c>
      <c r="E560" s="16"/>
      <c r="F560" s="16"/>
    </row>
    <row r="561" spans="1:6" x14ac:dyDescent="0.35">
      <c r="A561" s="153">
        <v>79.900000000000006</v>
      </c>
      <c r="B561" s="16">
        <v>59.1</v>
      </c>
      <c r="C561" s="16">
        <v>30.1</v>
      </c>
      <c r="D561" s="16">
        <v>59.1</v>
      </c>
      <c r="E561" s="16"/>
      <c r="F561" s="16"/>
    </row>
    <row r="562" spans="1:6" x14ac:dyDescent="0.35">
      <c r="A562" s="153">
        <v>80.099999999999994</v>
      </c>
      <c r="B562" s="16">
        <v>59.1</v>
      </c>
      <c r="C562" s="16">
        <v>30.1</v>
      </c>
      <c r="D562" s="16">
        <v>59.1</v>
      </c>
      <c r="E562" s="16"/>
      <c r="F562" s="16"/>
    </row>
    <row r="563" spans="1:6" x14ac:dyDescent="0.35">
      <c r="A563" s="153">
        <v>80.2</v>
      </c>
      <c r="B563" s="16">
        <v>59.1</v>
      </c>
      <c r="C563" s="16">
        <v>30.1</v>
      </c>
      <c r="D563" s="16">
        <v>59.1</v>
      </c>
      <c r="E563" s="16"/>
      <c r="F563" s="16"/>
    </row>
    <row r="564" spans="1:6" x14ac:dyDescent="0.35">
      <c r="A564" s="153">
        <v>80.400000000000006</v>
      </c>
      <c r="B564" s="16">
        <v>59</v>
      </c>
      <c r="C564" s="16">
        <v>30.1</v>
      </c>
      <c r="D564" s="16">
        <v>59</v>
      </c>
      <c r="E564" s="16"/>
      <c r="F564" s="16"/>
    </row>
    <row r="565" spans="1:6" x14ac:dyDescent="0.35">
      <c r="A565" s="153">
        <v>80.5</v>
      </c>
      <c r="B565" s="16">
        <v>59</v>
      </c>
      <c r="C565" s="16">
        <v>30.1</v>
      </c>
      <c r="D565" s="16">
        <v>59</v>
      </c>
      <c r="E565" s="16"/>
      <c r="F565" s="16"/>
    </row>
    <row r="566" spans="1:6" x14ac:dyDescent="0.35">
      <c r="A566" s="153">
        <v>80.599999999999994</v>
      </c>
      <c r="B566" s="16">
        <v>59</v>
      </c>
      <c r="C566" s="16">
        <v>30.1</v>
      </c>
      <c r="D566" s="16">
        <v>59</v>
      </c>
      <c r="E566" s="16"/>
      <c r="F566" s="16"/>
    </row>
    <row r="567" spans="1:6" x14ac:dyDescent="0.35">
      <c r="A567" s="153">
        <v>80.8</v>
      </c>
      <c r="B567" s="16">
        <v>58.9</v>
      </c>
      <c r="C567" s="16">
        <v>30</v>
      </c>
      <c r="D567" s="16">
        <v>58.9</v>
      </c>
      <c r="E567" s="16"/>
      <c r="F567" s="16"/>
    </row>
    <row r="568" spans="1:6" x14ac:dyDescent="0.35">
      <c r="A568" s="153">
        <v>80.900000000000006</v>
      </c>
      <c r="B568" s="16">
        <v>58.9</v>
      </c>
      <c r="C568" s="16">
        <v>30</v>
      </c>
      <c r="D568" s="16">
        <v>58.9</v>
      </c>
      <c r="E568" s="16"/>
      <c r="F568" s="16"/>
    </row>
    <row r="569" spans="1:6" x14ac:dyDescent="0.35">
      <c r="A569" s="153">
        <v>81.099999999999994</v>
      </c>
      <c r="B569" s="16">
        <v>58.8</v>
      </c>
      <c r="C569" s="16">
        <v>30</v>
      </c>
      <c r="D569" s="16">
        <v>58.8</v>
      </c>
      <c r="E569" s="16"/>
      <c r="F569" s="16"/>
    </row>
    <row r="570" spans="1:6" x14ac:dyDescent="0.35">
      <c r="A570" s="153">
        <v>81.2</v>
      </c>
      <c r="B570" s="16">
        <v>58.8</v>
      </c>
      <c r="C570" s="16">
        <v>30</v>
      </c>
      <c r="D570" s="16">
        <v>58.8</v>
      </c>
      <c r="E570" s="16"/>
      <c r="F570" s="16"/>
    </row>
    <row r="571" spans="1:6" x14ac:dyDescent="0.35">
      <c r="A571" s="153">
        <v>81.400000000000006</v>
      </c>
      <c r="B571" s="16">
        <v>58.8</v>
      </c>
      <c r="C571" s="16">
        <v>30</v>
      </c>
      <c r="D571" s="16">
        <v>58.8</v>
      </c>
      <c r="E571" s="16"/>
      <c r="F571" s="16"/>
    </row>
    <row r="572" spans="1:6" x14ac:dyDescent="0.35">
      <c r="A572" s="153">
        <v>81.5</v>
      </c>
      <c r="B572" s="16">
        <v>58.7</v>
      </c>
      <c r="C572" s="16">
        <v>29.9</v>
      </c>
      <c r="D572" s="16">
        <v>58.7</v>
      </c>
      <c r="E572" s="16"/>
      <c r="F572" s="16"/>
    </row>
    <row r="573" spans="1:6" x14ac:dyDescent="0.35">
      <c r="A573" s="153">
        <v>81.599999999999994</v>
      </c>
      <c r="B573" s="16">
        <v>58.7</v>
      </c>
      <c r="C573" s="16">
        <v>29.9</v>
      </c>
      <c r="D573" s="16">
        <v>58.7</v>
      </c>
      <c r="E573" s="16"/>
      <c r="F573" s="16"/>
    </row>
    <row r="574" spans="1:6" x14ac:dyDescent="0.35">
      <c r="A574" s="153">
        <v>81.8</v>
      </c>
      <c r="B574" s="16">
        <v>58.7</v>
      </c>
      <c r="C574" s="16">
        <v>29.9</v>
      </c>
      <c r="D574" s="16">
        <v>58.7</v>
      </c>
      <c r="E574" s="16"/>
      <c r="F574" s="16"/>
    </row>
    <row r="575" spans="1:6" x14ac:dyDescent="0.35">
      <c r="A575" s="153">
        <v>81.900000000000006</v>
      </c>
      <c r="B575" s="16">
        <v>58.6</v>
      </c>
      <c r="C575" s="16">
        <v>29.9</v>
      </c>
      <c r="D575" s="16">
        <v>58.6</v>
      </c>
      <c r="E575" s="16"/>
      <c r="F575" s="16"/>
    </row>
    <row r="576" spans="1:6" x14ac:dyDescent="0.35">
      <c r="A576" s="153">
        <v>82.1</v>
      </c>
      <c r="B576" s="16">
        <v>58.6</v>
      </c>
      <c r="C576" s="16">
        <v>29.9</v>
      </c>
      <c r="D576" s="16">
        <v>58.6</v>
      </c>
      <c r="E576" s="16"/>
      <c r="F576" s="16"/>
    </row>
    <row r="577" spans="1:6" x14ac:dyDescent="0.35">
      <c r="A577" s="153">
        <v>82.2</v>
      </c>
      <c r="B577" s="16">
        <v>58.5</v>
      </c>
      <c r="C577" s="16">
        <v>29.8</v>
      </c>
      <c r="D577" s="16">
        <v>58.5</v>
      </c>
      <c r="E577" s="16"/>
      <c r="F577" s="16"/>
    </row>
    <row r="578" spans="1:6" x14ac:dyDescent="0.35">
      <c r="A578" s="153">
        <v>82.4</v>
      </c>
      <c r="B578" s="16">
        <v>58.5</v>
      </c>
      <c r="C578" s="16">
        <v>29.8</v>
      </c>
      <c r="D578" s="16">
        <v>58.5</v>
      </c>
      <c r="E578" s="16"/>
      <c r="F578" s="16"/>
    </row>
    <row r="579" spans="1:6" x14ac:dyDescent="0.35">
      <c r="A579" s="153">
        <v>82.5</v>
      </c>
      <c r="B579" s="16">
        <v>58.5</v>
      </c>
      <c r="C579" s="16">
        <v>29.8</v>
      </c>
      <c r="D579" s="16">
        <v>58.5</v>
      </c>
      <c r="E579" s="16"/>
      <c r="F579" s="16"/>
    </row>
    <row r="580" spans="1:6" x14ac:dyDescent="0.35">
      <c r="A580" s="153">
        <v>82.7</v>
      </c>
      <c r="B580" s="16">
        <v>58.4</v>
      </c>
      <c r="C580" s="16">
        <v>29.8</v>
      </c>
      <c r="D580" s="16">
        <v>58.4</v>
      </c>
      <c r="E580" s="16"/>
      <c r="F580" s="16"/>
    </row>
    <row r="581" spans="1:6" x14ac:dyDescent="0.35">
      <c r="A581" s="153">
        <v>82.8</v>
      </c>
      <c r="B581" s="16">
        <v>58.4</v>
      </c>
      <c r="C581" s="16">
        <v>29.8</v>
      </c>
      <c r="D581" s="16">
        <v>58.4</v>
      </c>
      <c r="E581" s="16"/>
      <c r="F581" s="16"/>
    </row>
    <row r="582" spans="1:6" x14ac:dyDescent="0.35">
      <c r="A582" s="153">
        <v>82.9</v>
      </c>
      <c r="B582" s="16">
        <v>58.4</v>
      </c>
      <c r="C582" s="16">
        <v>29.7</v>
      </c>
      <c r="D582" s="16">
        <v>58.4</v>
      </c>
      <c r="E582" s="16"/>
      <c r="F582" s="16"/>
    </row>
    <row r="583" spans="1:6" x14ac:dyDescent="0.35">
      <c r="A583" s="153">
        <v>83.1</v>
      </c>
      <c r="B583" s="16">
        <v>58.3</v>
      </c>
      <c r="C583" s="16">
        <v>29.7</v>
      </c>
      <c r="D583" s="16">
        <v>58.3</v>
      </c>
      <c r="E583" s="16"/>
      <c r="F583" s="16"/>
    </row>
    <row r="584" spans="1:6" x14ac:dyDescent="0.35">
      <c r="A584" s="153">
        <v>83.2</v>
      </c>
      <c r="B584" s="16">
        <v>58.3</v>
      </c>
      <c r="C584" s="16">
        <v>29.7</v>
      </c>
      <c r="D584" s="16">
        <v>58.3</v>
      </c>
      <c r="E584" s="16"/>
      <c r="F584" s="16"/>
    </row>
    <row r="585" spans="1:6" x14ac:dyDescent="0.35">
      <c r="A585" s="153">
        <v>83.4</v>
      </c>
      <c r="B585" s="16">
        <v>58.2</v>
      </c>
      <c r="C585" s="16">
        <v>29.7</v>
      </c>
      <c r="D585" s="16">
        <v>58.2</v>
      </c>
      <c r="E585" s="16"/>
      <c r="F585" s="16"/>
    </row>
    <row r="586" spans="1:6" x14ac:dyDescent="0.35">
      <c r="A586" s="153">
        <v>83.5</v>
      </c>
      <c r="B586" s="16">
        <v>58.2</v>
      </c>
      <c r="C586" s="16">
        <v>29.7</v>
      </c>
      <c r="D586" s="16">
        <v>58.2</v>
      </c>
      <c r="E586" s="16"/>
      <c r="F586" s="16"/>
    </row>
    <row r="587" spans="1:6" x14ac:dyDescent="0.35">
      <c r="A587" s="153">
        <v>83.7</v>
      </c>
      <c r="B587" s="16">
        <v>58.2</v>
      </c>
      <c r="C587" s="16">
        <v>29.6</v>
      </c>
      <c r="D587" s="16">
        <v>58.2</v>
      </c>
      <c r="E587" s="16"/>
      <c r="F587" s="16"/>
    </row>
    <row r="588" spans="1:6" x14ac:dyDescent="0.35">
      <c r="A588" s="153">
        <v>83.8</v>
      </c>
      <c r="B588" s="16">
        <v>58.1</v>
      </c>
      <c r="C588" s="16">
        <v>29.6</v>
      </c>
      <c r="D588" s="16">
        <v>58.1</v>
      </c>
      <c r="E588" s="16"/>
      <c r="F588" s="16"/>
    </row>
    <row r="589" spans="1:6" x14ac:dyDescent="0.35">
      <c r="A589" s="153">
        <v>84</v>
      </c>
      <c r="B589" s="16">
        <v>58.1</v>
      </c>
      <c r="C589" s="16">
        <v>29.6</v>
      </c>
      <c r="D589" s="16">
        <v>58.1</v>
      </c>
      <c r="E589" s="16"/>
      <c r="F589" s="16"/>
    </row>
    <row r="590" spans="1:6" x14ac:dyDescent="0.35">
      <c r="A590" s="153">
        <v>84.1</v>
      </c>
      <c r="B590" s="16">
        <v>58.1</v>
      </c>
      <c r="C590" s="16">
        <v>29.6</v>
      </c>
      <c r="D590" s="16">
        <v>58.1</v>
      </c>
      <c r="E590" s="16"/>
      <c r="F590" s="16"/>
    </row>
    <row r="591" spans="1:6" x14ac:dyDescent="0.35">
      <c r="A591" s="153">
        <v>84.2</v>
      </c>
      <c r="B591" s="16">
        <v>58</v>
      </c>
      <c r="C591" s="16">
        <v>29.6</v>
      </c>
      <c r="D591" s="16">
        <v>58</v>
      </c>
      <c r="E591" s="16"/>
      <c r="F591" s="16"/>
    </row>
    <row r="592" spans="1:6" x14ac:dyDescent="0.35">
      <c r="A592" s="153">
        <v>84.4</v>
      </c>
      <c r="B592" s="16">
        <v>58</v>
      </c>
      <c r="C592" s="16">
        <v>29.6</v>
      </c>
      <c r="D592" s="16">
        <v>58</v>
      </c>
      <c r="E592" s="16"/>
      <c r="F592" s="16"/>
    </row>
    <row r="593" spans="1:6" x14ac:dyDescent="0.35">
      <c r="A593" s="153">
        <v>84.5</v>
      </c>
      <c r="B593" s="16">
        <v>57.9</v>
      </c>
      <c r="C593" s="16">
        <v>29.5</v>
      </c>
      <c r="D593" s="16">
        <v>57.9</v>
      </c>
      <c r="E593" s="16"/>
      <c r="F593" s="16"/>
    </row>
    <row r="594" spans="1:6" x14ac:dyDescent="0.35">
      <c r="A594" s="153">
        <v>84.7</v>
      </c>
      <c r="B594" s="16">
        <v>57.9</v>
      </c>
      <c r="C594" s="16">
        <v>29.5</v>
      </c>
      <c r="D594" s="16">
        <v>57.9</v>
      </c>
      <c r="E594" s="16"/>
      <c r="F594" s="16"/>
    </row>
    <row r="595" spans="1:6" x14ac:dyDescent="0.35">
      <c r="A595" s="153">
        <v>84.8</v>
      </c>
      <c r="B595" s="16">
        <v>57.9</v>
      </c>
      <c r="C595" s="16">
        <v>29.5</v>
      </c>
      <c r="D595" s="16">
        <v>57.9</v>
      </c>
      <c r="E595" s="16"/>
      <c r="F595" s="16"/>
    </row>
    <row r="596" spans="1:6" x14ac:dyDescent="0.35">
      <c r="A596" s="153">
        <v>85</v>
      </c>
      <c r="B596" s="16">
        <v>57.8</v>
      </c>
      <c r="C596" s="16">
        <v>29.5</v>
      </c>
      <c r="D596" s="16">
        <v>57.8</v>
      </c>
      <c r="E596" s="16"/>
      <c r="F596" s="16"/>
    </row>
    <row r="597" spans="1:6" x14ac:dyDescent="0.35">
      <c r="A597" s="153">
        <v>85.1</v>
      </c>
      <c r="B597" s="16">
        <v>57.8</v>
      </c>
      <c r="C597" s="16">
        <v>29.5</v>
      </c>
      <c r="D597" s="16">
        <v>57.8</v>
      </c>
      <c r="E597" s="16"/>
      <c r="F597" s="16"/>
    </row>
    <row r="598" spans="1:6" x14ac:dyDescent="0.35">
      <c r="A598" s="153">
        <v>85.2</v>
      </c>
      <c r="B598" s="16">
        <v>57.8</v>
      </c>
      <c r="C598" s="16">
        <v>29.4</v>
      </c>
      <c r="D598" s="16">
        <v>57.8</v>
      </c>
      <c r="E598" s="16"/>
      <c r="F598" s="16"/>
    </row>
    <row r="599" spans="1:6" x14ac:dyDescent="0.35">
      <c r="A599" s="153">
        <v>85.4</v>
      </c>
      <c r="B599" s="16">
        <v>57.7</v>
      </c>
      <c r="C599" s="16">
        <v>29.4</v>
      </c>
      <c r="D599" s="16">
        <v>57.7</v>
      </c>
      <c r="E599" s="16"/>
      <c r="F599" s="16"/>
    </row>
    <row r="600" spans="1:6" x14ac:dyDescent="0.35">
      <c r="A600" s="153">
        <v>85.5</v>
      </c>
      <c r="B600" s="16">
        <v>57.7</v>
      </c>
      <c r="C600" s="16">
        <v>29.4</v>
      </c>
      <c r="D600" s="16">
        <v>57.7</v>
      </c>
      <c r="E600" s="16"/>
      <c r="F600" s="16"/>
    </row>
    <row r="601" spans="1:6" x14ac:dyDescent="0.35">
      <c r="A601" s="153">
        <v>85.7</v>
      </c>
      <c r="B601" s="16">
        <v>57.6</v>
      </c>
      <c r="C601" s="16">
        <v>29.4</v>
      </c>
      <c r="D601" s="16">
        <v>57.6</v>
      </c>
      <c r="E601" s="16"/>
      <c r="F601" s="16"/>
    </row>
    <row r="602" spans="1:6" x14ac:dyDescent="0.35">
      <c r="A602" s="153">
        <v>85.8</v>
      </c>
      <c r="B602" s="16">
        <v>57.6</v>
      </c>
      <c r="C602" s="16">
        <v>29.4</v>
      </c>
      <c r="D602" s="16">
        <v>57.6</v>
      </c>
      <c r="E602" s="16"/>
      <c r="F602" s="16"/>
    </row>
    <row r="603" spans="1:6" x14ac:dyDescent="0.35">
      <c r="A603" s="153">
        <v>86</v>
      </c>
      <c r="B603" s="16">
        <v>57.6</v>
      </c>
      <c r="C603" s="16">
        <v>29.3</v>
      </c>
      <c r="D603" s="16">
        <v>57.6</v>
      </c>
      <c r="E603" s="16"/>
      <c r="F603" s="16"/>
    </row>
    <row r="604" spans="1:6" x14ac:dyDescent="0.35">
      <c r="A604" s="153">
        <v>86.1</v>
      </c>
      <c r="B604" s="16">
        <v>57.5</v>
      </c>
      <c r="C604" s="16">
        <v>29.3</v>
      </c>
      <c r="D604" s="16">
        <v>57.5</v>
      </c>
      <c r="E604" s="16"/>
      <c r="F604" s="16"/>
    </row>
    <row r="605" spans="1:6" x14ac:dyDescent="0.35">
      <c r="A605" s="153">
        <v>86.3</v>
      </c>
      <c r="B605" s="16">
        <v>57.5</v>
      </c>
      <c r="C605" s="16">
        <v>29.3</v>
      </c>
      <c r="D605" s="16">
        <v>57.5</v>
      </c>
      <c r="E605" s="16"/>
      <c r="F605" s="16"/>
    </row>
    <row r="606" spans="1:6" x14ac:dyDescent="0.35">
      <c r="A606" s="153">
        <v>86.4</v>
      </c>
      <c r="B606" s="16">
        <v>57.5</v>
      </c>
      <c r="C606" s="16">
        <v>29.3</v>
      </c>
      <c r="D606" s="16">
        <v>57.5</v>
      </c>
      <c r="E606" s="16"/>
      <c r="F606" s="16"/>
    </row>
    <row r="607" spans="1:6" x14ac:dyDescent="0.35">
      <c r="A607" s="153">
        <v>86.5</v>
      </c>
      <c r="B607" s="16">
        <v>57.4</v>
      </c>
      <c r="C607" s="16">
        <v>29.3</v>
      </c>
      <c r="D607" s="16">
        <v>57.4</v>
      </c>
      <c r="E607" s="16"/>
      <c r="F607" s="16"/>
    </row>
    <row r="608" spans="1:6" x14ac:dyDescent="0.35">
      <c r="A608" s="153">
        <v>86.7</v>
      </c>
      <c r="B608" s="16">
        <v>57.4</v>
      </c>
      <c r="C608" s="16">
        <v>29.3</v>
      </c>
      <c r="D608" s="16">
        <v>57.4</v>
      </c>
      <c r="E608" s="16"/>
      <c r="F608" s="16"/>
    </row>
    <row r="609" spans="1:6" x14ac:dyDescent="0.35">
      <c r="A609" s="153">
        <v>86.8</v>
      </c>
      <c r="B609" s="16">
        <v>57.3</v>
      </c>
      <c r="C609" s="16">
        <v>29.2</v>
      </c>
      <c r="D609" s="16">
        <v>57.3</v>
      </c>
      <c r="E609" s="16"/>
      <c r="F609" s="16"/>
    </row>
    <row r="610" spans="1:6" x14ac:dyDescent="0.35">
      <c r="A610" s="153">
        <v>87</v>
      </c>
      <c r="B610" s="16">
        <v>57.3</v>
      </c>
      <c r="C610" s="16">
        <v>29.2</v>
      </c>
      <c r="D610" s="16">
        <v>57.3</v>
      </c>
      <c r="E610" s="16"/>
      <c r="F610" s="16"/>
    </row>
    <row r="611" spans="1:6" x14ac:dyDescent="0.35">
      <c r="A611" s="153">
        <v>87.1</v>
      </c>
      <c r="B611" s="16">
        <v>57.3</v>
      </c>
      <c r="C611" s="16">
        <v>29.2</v>
      </c>
      <c r="D611" s="16">
        <v>57.3</v>
      </c>
      <c r="E611" s="16"/>
      <c r="F611" s="16"/>
    </row>
    <row r="612" spans="1:6" x14ac:dyDescent="0.35">
      <c r="A612" s="153">
        <v>87.3</v>
      </c>
      <c r="B612" s="16">
        <v>57.2</v>
      </c>
      <c r="C612" s="16">
        <v>29.2</v>
      </c>
      <c r="D612" s="16">
        <v>57.2</v>
      </c>
      <c r="E612" s="16"/>
      <c r="F612" s="16"/>
    </row>
    <row r="613" spans="1:6" x14ac:dyDescent="0.35">
      <c r="A613" s="153">
        <v>87.4</v>
      </c>
      <c r="B613" s="16">
        <v>57.2</v>
      </c>
      <c r="C613" s="16">
        <v>29.2</v>
      </c>
      <c r="D613" s="16">
        <v>57.2</v>
      </c>
      <c r="E613" s="16"/>
      <c r="F613" s="16"/>
    </row>
    <row r="614" spans="1:6" x14ac:dyDescent="0.35">
      <c r="A614" s="153">
        <v>87.6</v>
      </c>
      <c r="B614" s="16">
        <v>57.2</v>
      </c>
      <c r="C614" s="16">
        <v>29.1</v>
      </c>
      <c r="D614" s="16">
        <v>57.2</v>
      </c>
      <c r="E614" s="16"/>
      <c r="F614" s="16"/>
    </row>
    <row r="615" spans="1:6" x14ac:dyDescent="0.35">
      <c r="A615" s="153">
        <v>87.7</v>
      </c>
      <c r="B615" s="16">
        <v>57.1</v>
      </c>
      <c r="C615" s="16">
        <v>29.1</v>
      </c>
      <c r="D615" s="16">
        <v>57.1</v>
      </c>
      <c r="E615" s="16"/>
      <c r="F615" s="16"/>
    </row>
    <row r="616" spans="1:6" x14ac:dyDescent="0.35">
      <c r="A616" s="153">
        <v>87.8</v>
      </c>
      <c r="B616" s="16">
        <v>57.1</v>
      </c>
      <c r="C616" s="16">
        <v>29.1</v>
      </c>
      <c r="D616" s="16">
        <v>57.1</v>
      </c>
      <c r="E616" s="16"/>
      <c r="F616" s="16"/>
    </row>
    <row r="617" spans="1:6" x14ac:dyDescent="0.35">
      <c r="A617" s="153">
        <v>88</v>
      </c>
      <c r="B617" s="16">
        <v>57</v>
      </c>
      <c r="C617" s="16">
        <v>29.1</v>
      </c>
      <c r="D617" s="16">
        <v>57</v>
      </c>
      <c r="E617" s="16"/>
      <c r="F617" s="16"/>
    </row>
    <row r="618" spans="1:6" x14ac:dyDescent="0.35">
      <c r="A618" s="153">
        <v>88.1</v>
      </c>
      <c r="B618" s="16">
        <v>57</v>
      </c>
      <c r="C618" s="16">
        <v>29.1</v>
      </c>
      <c r="D618" s="16">
        <v>57</v>
      </c>
      <c r="E618" s="16"/>
      <c r="F618" s="16"/>
    </row>
    <row r="619" spans="1:6" x14ac:dyDescent="0.35">
      <c r="A619" s="153">
        <v>88.3</v>
      </c>
      <c r="B619" s="16">
        <v>57</v>
      </c>
      <c r="C619" s="16">
        <v>29</v>
      </c>
      <c r="D619" s="16">
        <v>57</v>
      </c>
      <c r="E619" s="16"/>
      <c r="F619" s="16"/>
    </row>
    <row r="620" spans="1:6" x14ac:dyDescent="0.35">
      <c r="A620" s="153">
        <v>88.4</v>
      </c>
      <c r="B620" s="16">
        <v>56.9</v>
      </c>
      <c r="C620" s="16">
        <v>29</v>
      </c>
      <c r="D620" s="16">
        <v>56.9</v>
      </c>
      <c r="E620" s="16"/>
      <c r="F620" s="16"/>
    </row>
    <row r="621" spans="1:6" x14ac:dyDescent="0.35">
      <c r="A621" s="153">
        <v>88.6</v>
      </c>
      <c r="B621" s="16">
        <v>56.9</v>
      </c>
      <c r="C621" s="16">
        <v>29</v>
      </c>
      <c r="D621" s="16">
        <v>56.9</v>
      </c>
      <c r="E621" s="16"/>
      <c r="F621" s="16"/>
    </row>
    <row r="622" spans="1:6" x14ac:dyDescent="0.35">
      <c r="A622" s="153">
        <v>88.7</v>
      </c>
      <c r="B622" s="16">
        <v>56.9</v>
      </c>
      <c r="C622" s="16">
        <v>29</v>
      </c>
      <c r="D622" s="16">
        <v>56.9</v>
      </c>
      <c r="E622" s="16"/>
      <c r="F622" s="16"/>
    </row>
    <row r="623" spans="1:6" x14ac:dyDescent="0.35">
      <c r="A623" s="153">
        <v>88.8</v>
      </c>
      <c r="B623" s="16">
        <v>56.8</v>
      </c>
      <c r="C623" s="16">
        <v>29</v>
      </c>
      <c r="D623" s="16">
        <v>56.8</v>
      </c>
      <c r="E623" s="16"/>
      <c r="F623" s="16"/>
    </row>
    <row r="624" spans="1:6" x14ac:dyDescent="0.35">
      <c r="A624" s="153">
        <v>89</v>
      </c>
      <c r="B624" s="16">
        <v>56.8</v>
      </c>
      <c r="C624" s="16">
        <v>29</v>
      </c>
      <c r="D624" s="16">
        <v>56.8</v>
      </c>
      <c r="E624" s="16"/>
      <c r="F624" s="16"/>
    </row>
    <row r="625" spans="1:6" x14ac:dyDescent="0.35">
      <c r="A625" s="153">
        <v>89.1</v>
      </c>
      <c r="B625" s="16">
        <v>56.8</v>
      </c>
      <c r="C625" s="16">
        <v>28.9</v>
      </c>
      <c r="D625" s="16">
        <v>56.8</v>
      </c>
      <c r="E625" s="16"/>
      <c r="F625" s="16"/>
    </row>
    <row r="626" spans="1:6" x14ac:dyDescent="0.35">
      <c r="A626" s="153">
        <v>89.3</v>
      </c>
      <c r="B626" s="16">
        <v>56.7</v>
      </c>
      <c r="C626" s="16">
        <v>28.9</v>
      </c>
      <c r="D626" s="16">
        <v>56.7</v>
      </c>
      <c r="E626" s="16"/>
      <c r="F626" s="16"/>
    </row>
    <row r="627" spans="1:6" x14ac:dyDescent="0.35">
      <c r="A627" s="153">
        <v>89.4</v>
      </c>
      <c r="B627" s="16">
        <v>56.7</v>
      </c>
      <c r="C627" s="16">
        <v>28.9</v>
      </c>
      <c r="D627" s="16">
        <v>56.7</v>
      </c>
      <c r="E627" s="16"/>
      <c r="F627" s="16"/>
    </row>
    <row r="628" spans="1:6" x14ac:dyDescent="0.35">
      <c r="A628" s="153">
        <v>89.6</v>
      </c>
      <c r="B628" s="16">
        <v>56.6</v>
      </c>
      <c r="C628" s="16">
        <v>28.9</v>
      </c>
      <c r="D628" s="16">
        <v>56.6</v>
      </c>
      <c r="E628" s="16"/>
      <c r="F628" s="16"/>
    </row>
    <row r="629" spans="1:6" x14ac:dyDescent="0.35">
      <c r="A629" s="153">
        <v>89.7</v>
      </c>
      <c r="B629" s="16">
        <v>56.6</v>
      </c>
      <c r="C629" s="16">
        <v>28.9</v>
      </c>
      <c r="D629" s="16">
        <v>56.6</v>
      </c>
      <c r="E629" s="16"/>
      <c r="F629" s="16"/>
    </row>
    <row r="630" spans="1:6" x14ac:dyDescent="0.35">
      <c r="A630" s="153">
        <v>89.9</v>
      </c>
      <c r="B630" s="16">
        <v>56.6</v>
      </c>
      <c r="C630" s="16">
        <v>28.8</v>
      </c>
      <c r="D630" s="16">
        <v>56.6</v>
      </c>
      <c r="E630" s="16"/>
      <c r="F630" s="16"/>
    </row>
    <row r="631" spans="1:6" x14ac:dyDescent="0.35">
      <c r="A631" s="153">
        <v>90</v>
      </c>
      <c r="B631" s="16">
        <v>56.5</v>
      </c>
      <c r="C631" s="16">
        <v>28.8</v>
      </c>
      <c r="D631" s="16">
        <v>56.5</v>
      </c>
      <c r="E631" s="16"/>
      <c r="F631" s="16"/>
    </row>
    <row r="632" spans="1:6" x14ac:dyDescent="0.35">
      <c r="A632" s="153">
        <v>90.1</v>
      </c>
      <c r="B632" s="16">
        <v>56.5</v>
      </c>
      <c r="C632" s="16">
        <v>28.8</v>
      </c>
      <c r="D632" s="16">
        <v>56.5</v>
      </c>
      <c r="E632" s="16"/>
      <c r="F632" s="16"/>
    </row>
    <row r="633" spans="1:6" x14ac:dyDescent="0.35">
      <c r="A633" s="153">
        <v>90.3</v>
      </c>
      <c r="B633" s="16">
        <v>56.5</v>
      </c>
      <c r="C633" s="16">
        <v>28.8</v>
      </c>
      <c r="D633" s="16">
        <v>56.5</v>
      </c>
      <c r="E633" s="16"/>
      <c r="F633" s="16"/>
    </row>
    <row r="634" spans="1:6" x14ac:dyDescent="0.35">
      <c r="A634" s="153">
        <v>90.4</v>
      </c>
      <c r="B634" s="16">
        <v>56.4</v>
      </c>
      <c r="C634" s="16">
        <v>28.8</v>
      </c>
      <c r="D634" s="16">
        <v>56.4</v>
      </c>
      <c r="E634" s="16"/>
      <c r="F634" s="16"/>
    </row>
    <row r="635" spans="1:6" x14ac:dyDescent="0.35">
      <c r="A635" s="153">
        <v>90.6</v>
      </c>
      <c r="B635" s="16">
        <v>56.4</v>
      </c>
      <c r="C635" s="16">
        <v>28.7</v>
      </c>
      <c r="D635" s="16">
        <v>56.4</v>
      </c>
      <c r="E635" s="16"/>
      <c r="F635" s="16"/>
    </row>
    <row r="636" spans="1:6" x14ac:dyDescent="0.35">
      <c r="A636" s="153">
        <v>90.7</v>
      </c>
      <c r="B636" s="16">
        <v>56.4</v>
      </c>
      <c r="C636" s="16">
        <v>28.7</v>
      </c>
      <c r="D636" s="16">
        <v>56.4</v>
      </c>
      <c r="E636" s="16"/>
      <c r="F636" s="16"/>
    </row>
    <row r="637" spans="1:6" x14ac:dyDescent="0.35">
      <c r="A637" s="153">
        <v>90.9</v>
      </c>
      <c r="B637" s="16">
        <v>56.3</v>
      </c>
      <c r="C637" s="16">
        <v>28.7</v>
      </c>
      <c r="D637" s="16">
        <v>56.3</v>
      </c>
      <c r="E637" s="16"/>
      <c r="F637" s="16"/>
    </row>
    <row r="638" spans="1:6" x14ac:dyDescent="0.35">
      <c r="A638" s="153">
        <v>91</v>
      </c>
      <c r="B638" s="16">
        <v>56.3</v>
      </c>
      <c r="C638" s="16">
        <v>28.7</v>
      </c>
      <c r="D638" s="16">
        <v>56.3</v>
      </c>
      <c r="E638" s="16"/>
      <c r="F638" s="16"/>
    </row>
    <row r="639" spans="1:6" x14ac:dyDescent="0.35">
      <c r="A639" s="153">
        <v>91.2</v>
      </c>
      <c r="B639" s="16">
        <v>56.2</v>
      </c>
      <c r="C639" s="16">
        <v>28.7</v>
      </c>
      <c r="D639" s="16">
        <v>56.2</v>
      </c>
      <c r="E639" s="16"/>
      <c r="F639" s="16"/>
    </row>
    <row r="640" spans="1:6" x14ac:dyDescent="0.35">
      <c r="A640" s="153">
        <v>91.3</v>
      </c>
      <c r="B640" s="16">
        <v>56.2</v>
      </c>
      <c r="C640" s="16">
        <v>28.7</v>
      </c>
      <c r="D640" s="16">
        <v>56.2</v>
      </c>
      <c r="E640" s="16"/>
      <c r="F640" s="16"/>
    </row>
    <row r="641" spans="1:6" x14ac:dyDescent="0.35">
      <c r="A641" s="153">
        <v>91.4</v>
      </c>
      <c r="B641" s="16">
        <v>56.2</v>
      </c>
      <c r="C641" s="16">
        <v>28.6</v>
      </c>
      <c r="D641" s="16">
        <v>56.2</v>
      </c>
      <c r="E641" s="16"/>
      <c r="F641" s="16"/>
    </row>
    <row r="642" spans="1:6" x14ac:dyDescent="0.35">
      <c r="A642" s="153">
        <v>91.6</v>
      </c>
      <c r="B642" s="16">
        <v>56.1</v>
      </c>
      <c r="C642" s="16">
        <v>28.6</v>
      </c>
      <c r="D642" s="16">
        <v>56.1</v>
      </c>
      <c r="E642" s="16"/>
      <c r="F642" s="16"/>
    </row>
    <row r="643" spans="1:6" x14ac:dyDescent="0.35">
      <c r="A643" s="153">
        <v>91.7</v>
      </c>
      <c r="B643" s="16">
        <v>56.1</v>
      </c>
      <c r="C643" s="16">
        <v>28.6</v>
      </c>
      <c r="D643" s="16">
        <v>56.1</v>
      </c>
      <c r="E643" s="16"/>
      <c r="F643" s="16"/>
    </row>
    <row r="644" spans="1:6" x14ac:dyDescent="0.35">
      <c r="A644" s="153">
        <v>91.9</v>
      </c>
      <c r="B644" s="16">
        <v>56.1</v>
      </c>
      <c r="C644" s="16">
        <v>28.6</v>
      </c>
      <c r="D644" s="16">
        <v>56.1</v>
      </c>
      <c r="E644" s="16"/>
      <c r="F644" s="16"/>
    </row>
    <row r="645" spans="1:6" x14ac:dyDescent="0.35">
      <c r="A645" s="153">
        <v>92</v>
      </c>
      <c r="B645" s="16">
        <v>56</v>
      </c>
      <c r="C645" s="16">
        <v>28.6</v>
      </c>
      <c r="D645" s="16">
        <v>56</v>
      </c>
      <c r="E645" s="16"/>
      <c r="F645" s="16"/>
    </row>
    <row r="646" spans="1:6" x14ac:dyDescent="0.35">
      <c r="A646" s="153">
        <v>92.2</v>
      </c>
      <c r="B646" s="16">
        <v>56</v>
      </c>
      <c r="C646" s="16">
        <v>28.5</v>
      </c>
      <c r="D646" s="16">
        <v>56</v>
      </c>
      <c r="E646" s="16"/>
      <c r="F646" s="16"/>
    </row>
    <row r="647" spans="1:6" x14ac:dyDescent="0.35">
      <c r="A647" s="153">
        <v>92.3</v>
      </c>
      <c r="B647" s="16">
        <v>56</v>
      </c>
      <c r="C647" s="16">
        <v>28.5</v>
      </c>
      <c r="D647" s="16">
        <v>56</v>
      </c>
      <c r="E647" s="16"/>
      <c r="F647" s="16"/>
    </row>
    <row r="648" spans="1:6" x14ac:dyDescent="0.35">
      <c r="A648" s="153">
        <v>92.4</v>
      </c>
      <c r="B648" s="16">
        <v>55.9</v>
      </c>
      <c r="C648" s="16">
        <v>28.5</v>
      </c>
      <c r="D648" s="16">
        <v>55.9</v>
      </c>
      <c r="E648" s="16"/>
      <c r="F648" s="16"/>
    </row>
    <row r="649" spans="1:6" x14ac:dyDescent="0.35">
      <c r="A649" s="153">
        <v>92.6</v>
      </c>
      <c r="B649" s="16">
        <v>55.9</v>
      </c>
      <c r="C649" s="16">
        <v>28.5</v>
      </c>
      <c r="D649" s="16">
        <v>55.9</v>
      </c>
      <c r="E649" s="16"/>
      <c r="F649" s="16"/>
    </row>
    <row r="650" spans="1:6" x14ac:dyDescent="0.35">
      <c r="A650" s="153">
        <v>92.7</v>
      </c>
      <c r="B650" s="16">
        <v>55.9</v>
      </c>
      <c r="C650" s="16">
        <v>28.5</v>
      </c>
      <c r="D650" s="16">
        <v>55.9</v>
      </c>
      <c r="E650" s="16"/>
      <c r="F650" s="16"/>
    </row>
    <row r="651" spans="1:6" x14ac:dyDescent="0.35">
      <c r="A651" s="153">
        <v>92.9</v>
      </c>
      <c r="B651" s="16">
        <v>55.8</v>
      </c>
      <c r="C651" s="16">
        <v>28.5</v>
      </c>
      <c r="D651" s="16">
        <v>55.8</v>
      </c>
      <c r="E651" s="16"/>
      <c r="F651" s="16"/>
    </row>
    <row r="652" spans="1:6" x14ac:dyDescent="0.35">
      <c r="A652" s="153">
        <v>93</v>
      </c>
      <c r="B652" s="16">
        <v>55.8</v>
      </c>
      <c r="C652" s="16">
        <v>28.4</v>
      </c>
      <c r="D652" s="16">
        <v>55.8</v>
      </c>
      <c r="E652" s="16"/>
      <c r="F652" s="16"/>
    </row>
    <row r="653" spans="1:6" x14ac:dyDescent="0.35">
      <c r="A653" s="153">
        <v>93.2</v>
      </c>
      <c r="B653" s="16">
        <v>55.7</v>
      </c>
      <c r="C653" s="16">
        <v>28.4</v>
      </c>
      <c r="D653" s="16">
        <v>55.7</v>
      </c>
      <c r="E653" s="16"/>
      <c r="F653" s="16"/>
    </row>
    <row r="654" spans="1:6" x14ac:dyDescent="0.35">
      <c r="A654" s="153">
        <v>93.3</v>
      </c>
      <c r="B654" s="16">
        <v>55.7</v>
      </c>
      <c r="C654" s="16">
        <v>28.4</v>
      </c>
      <c r="D654" s="16">
        <v>55.7</v>
      </c>
      <c r="E654" s="16"/>
      <c r="F654" s="16"/>
    </row>
    <row r="655" spans="1:6" x14ac:dyDescent="0.35">
      <c r="A655" s="153">
        <v>93.5</v>
      </c>
      <c r="B655" s="16">
        <v>55.7</v>
      </c>
      <c r="C655" s="16">
        <v>28.4</v>
      </c>
      <c r="D655" s="16">
        <v>55.7</v>
      </c>
      <c r="E655" s="16"/>
      <c r="F655" s="16"/>
    </row>
    <row r="656" spans="1:6" x14ac:dyDescent="0.35">
      <c r="A656" s="153">
        <v>93.6</v>
      </c>
      <c r="B656" s="16">
        <v>55.6</v>
      </c>
      <c r="C656" s="16">
        <v>28.4</v>
      </c>
      <c r="D656" s="16">
        <v>55.6</v>
      </c>
      <c r="E656" s="16"/>
      <c r="F656" s="16"/>
    </row>
    <row r="657" spans="1:6" x14ac:dyDescent="0.35">
      <c r="A657" s="153">
        <v>93.7</v>
      </c>
      <c r="B657" s="16">
        <v>55.6</v>
      </c>
      <c r="C657" s="16">
        <v>28.3</v>
      </c>
      <c r="D657" s="16">
        <v>55.6</v>
      </c>
      <c r="E657" s="16"/>
      <c r="F657" s="16"/>
    </row>
    <row r="658" spans="1:6" x14ac:dyDescent="0.35">
      <c r="A658" s="153">
        <v>93.9</v>
      </c>
      <c r="B658" s="16">
        <v>55.6</v>
      </c>
      <c r="C658" s="16">
        <v>28.3</v>
      </c>
      <c r="D658" s="16">
        <v>55.6</v>
      </c>
      <c r="E658" s="16"/>
      <c r="F658" s="16"/>
    </row>
    <row r="659" spans="1:6" x14ac:dyDescent="0.35">
      <c r="A659" s="153">
        <v>94</v>
      </c>
      <c r="B659" s="16">
        <v>55.5</v>
      </c>
      <c r="C659" s="16">
        <v>28.3</v>
      </c>
      <c r="D659" s="16">
        <v>55.5</v>
      </c>
      <c r="E659" s="16"/>
      <c r="F659" s="16"/>
    </row>
    <row r="660" spans="1:6" x14ac:dyDescent="0.35">
      <c r="A660" s="153">
        <v>94.2</v>
      </c>
      <c r="B660" s="16">
        <v>55.5</v>
      </c>
      <c r="C660" s="16">
        <v>28.3</v>
      </c>
      <c r="D660" s="16">
        <v>55.5</v>
      </c>
      <c r="E660" s="16"/>
      <c r="F660" s="16"/>
    </row>
    <row r="661" spans="1:6" x14ac:dyDescent="0.35">
      <c r="A661" s="153">
        <v>94.3</v>
      </c>
      <c r="B661" s="16">
        <v>55.5</v>
      </c>
      <c r="C661" s="16">
        <v>28.3</v>
      </c>
      <c r="D661" s="16">
        <v>55.5</v>
      </c>
      <c r="E661" s="16"/>
      <c r="F661" s="16"/>
    </row>
    <row r="662" spans="1:6" x14ac:dyDescent="0.35">
      <c r="A662" s="153">
        <v>94.5</v>
      </c>
      <c r="B662" s="16">
        <v>55.4</v>
      </c>
      <c r="C662" s="16">
        <v>28.3</v>
      </c>
      <c r="D662" s="16">
        <v>55.4</v>
      </c>
      <c r="E662" s="16"/>
      <c r="F662" s="16"/>
    </row>
    <row r="663" spans="1:6" x14ac:dyDescent="0.35">
      <c r="A663" s="153">
        <v>94.6</v>
      </c>
      <c r="B663" s="16">
        <v>55.4</v>
      </c>
      <c r="C663" s="16">
        <v>28.2</v>
      </c>
      <c r="D663" s="16">
        <v>55.4</v>
      </c>
      <c r="E663" s="16"/>
      <c r="F663" s="16"/>
    </row>
    <row r="664" spans="1:6" x14ac:dyDescent="0.35">
      <c r="A664" s="153">
        <v>94.8</v>
      </c>
      <c r="B664" s="16">
        <v>55.3</v>
      </c>
      <c r="C664" s="16">
        <v>28.2</v>
      </c>
      <c r="D664" s="16">
        <v>55.3</v>
      </c>
      <c r="E664" s="16"/>
      <c r="F664" s="16"/>
    </row>
    <row r="665" spans="1:6" x14ac:dyDescent="0.35">
      <c r="A665" s="153">
        <v>94.9</v>
      </c>
      <c r="B665" s="16">
        <v>55.3</v>
      </c>
      <c r="C665" s="16">
        <v>28.2</v>
      </c>
      <c r="D665" s="16">
        <v>55.3</v>
      </c>
      <c r="E665" s="16"/>
      <c r="F665" s="16"/>
    </row>
    <row r="666" spans="1:6" x14ac:dyDescent="0.35">
      <c r="A666" s="153">
        <v>95</v>
      </c>
      <c r="B666" s="16">
        <v>55.3</v>
      </c>
      <c r="C666" s="16">
        <v>28.2</v>
      </c>
      <c r="D666" s="16">
        <v>55.3</v>
      </c>
      <c r="E666" s="16"/>
      <c r="F666" s="16"/>
    </row>
    <row r="667" spans="1:6" x14ac:dyDescent="0.35">
      <c r="A667" s="153">
        <v>95.2</v>
      </c>
      <c r="B667" s="16">
        <v>55.2</v>
      </c>
      <c r="C667" s="16">
        <v>28.2</v>
      </c>
      <c r="D667" s="16">
        <v>55.2</v>
      </c>
      <c r="E667" s="16"/>
      <c r="F667" s="16"/>
    </row>
    <row r="668" spans="1:6" x14ac:dyDescent="0.35">
      <c r="A668" s="153">
        <v>95.3</v>
      </c>
      <c r="B668" s="16">
        <v>55.2</v>
      </c>
      <c r="C668" s="16">
        <v>28.1</v>
      </c>
      <c r="D668" s="16">
        <v>55.2</v>
      </c>
      <c r="E668" s="16"/>
      <c r="F668" s="16"/>
    </row>
    <row r="669" spans="1:6" x14ac:dyDescent="0.35">
      <c r="A669" s="153">
        <v>95.5</v>
      </c>
      <c r="B669" s="16">
        <v>55.2</v>
      </c>
      <c r="C669" s="16">
        <v>28.1</v>
      </c>
      <c r="D669" s="16">
        <v>55.2</v>
      </c>
      <c r="E669" s="16"/>
      <c r="F669" s="16"/>
    </row>
    <row r="670" spans="1:6" x14ac:dyDescent="0.35">
      <c r="A670" s="153">
        <v>95.6</v>
      </c>
      <c r="B670" s="16">
        <v>55.1</v>
      </c>
      <c r="C670" s="16">
        <v>28.1</v>
      </c>
      <c r="D670" s="16">
        <v>55.1</v>
      </c>
      <c r="E670" s="16"/>
      <c r="F670" s="16"/>
    </row>
    <row r="671" spans="1:6" x14ac:dyDescent="0.35">
      <c r="A671" s="153">
        <v>95.8</v>
      </c>
      <c r="B671" s="16">
        <v>55.1</v>
      </c>
      <c r="C671" s="16">
        <v>28.1</v>
      </c>
      <c r="D671" s="16">
        <v>55.1</v>
      </c>
      <c r="E671" s="16"/>
      <c r="F671" s="16"/>
    </row>
    <row r="672" spans="1:6" x14ac:dyDescent="0.35">
      <c r="A672" s="153">
        <v>95.9</v>
      </c>
      <c r="B672" s="16">
        <v>55.1</v>
      </c>
      <c r="C672" s="16">
        <v>28.1</v>
      </c>
      <c r="D672" s="16">
        <v>55.1</v>
      </c>
      <c r="E672" s="16"/>
      <c r="F672" s="16"/>
    </row>
    <row r="673" spans="1:6" x14ac:dyDescent="0.35">
      <c r="A673" s="153">
        <v>96</v>
      </c>
      <c r="B673" s="16">
        <v>55</v>
      </c>
      <c r="C673" s="16">
        <v>28.1</v>
      </c>
      <c r="D673" s="16">
        <v>55</v>
      </c>
      <c r="E673" s="16"/>
      <c r="F673" s="16"/>
    </row>
    <row r="674" spans="1:6" x14ac:dyDescent="0.35">
      <c r="A674" s="153">
        <v>96.2</v>
      </c>
      <c r="B674" s="16">
        <v>55</v>
      </c>
      <c r="C674" s="16">
        <v>28</v>
      </c>
      <c r="D674" s="16">
        <v>55</v>
      </c>
      <c r="E674" s="16"/>
      <c r="F674" s="16"/>
    </row>
    <row r="675" spans="1:6" x14ac:dyDescent="0.35">
      <c r="A675" s="153">
        <v>96.3</v>
      </c>
      <c r="B675" s="16">
        <v>55</v>
      </c>
      <c r="C675" s="16">
        <v>28</v>
      </c>
      <c r="D675" s="16">
        <v>55</v>
      </c>
      <c r="E675" s="16"/>
      <c r="F675" s="16"/>
    </row>
    <row r="676" spans="1:6" x14ac:dyDescent="0.35">
      <c r="A676" s="153">
        <v>96.5</v>
      </c>
      <c r="B676" s="16">
        <v>54.9</v>
      </c>
      <c r="C676" s="16">
        <v>28</v>
      </c>
      <c r="D676" s="16">
        <v>54.9</v>
      </c>
      <c r="E676" s="16"/>
      <c r="F676" s="16"/>
    </row>
    <row r="677" spans="1:6" x14ac:dyDescent="0.35">
      <c r="A677" s="153">
        <v>96.6</v>
      </c>
      <c r="B677" s="16">
        <v>54.9</v>
      </c>
      <c r="C677" s="16">
        <v>28</v>
      </c>
      <c r="D677" s="16">
        <v>54.9</v>
      </c>
      <c r="E677" s="16"/>
      <c r="F677" s="16"/>
    </row>
    <row r="678" spans="1:6" x14ac:dyDescent="0.35">
      <c r="A678" s="153">
        <v>96.8</v>
      </c>
      <c r="B678" s="16">
        <v>54.9</v>
      </c>
      <c r="C678" s="16">
        <v>28</v>
      </c>
      <c r="D678" s="16">
        <v>54.9</v>
      </c>
      <c r="E678" s="16"/>
      <c r="F678" s="16"/>
    </row>
    <row r="679" spans="1:6" x14ac:dyDescent="0.35">
      <c r="A679" s="153">
        <v>96.9</v>
      </c>
      <c r="B679" s="16">
        <v>54.8</v>
      </c>
      <c r="C679" s="16">
        <v>27.9</v>
      </c>
      <c r="D679" s="16">
        <v>54.8</v>
      </c>
      <c r="E679" s="16"/>
      <c r="F679" s="16"/>
    </row>
    <row r="680" spans="1:6" x14ac:dyDescent="0.35">
      <c r="A680" s="153">
        <v>97.1</v>
      </c>
      <c r="B680" s="16">
        <v>54.8</v>
      </c>
      <c r="C680" s="16">
        <v>27.9</v>
      </c>
      <c r="D680" s="16">
        <v>54.8</v>
      </c>
      <c r="E680" s="16"/>
      <c r="F680" s="16"/>
    </row>
    <row r="681" spans="1:6" x14ac:dyDescent="0.35">
      <c r="A681" s="153">
        <v>97.2</v>
      </c>
      <c r="B681" s="16">
        <v>54.7</v>
      </c>
      <c r="C681" s="16">
        <v>27.9</v>
      </c>
      <c r="D681" s="16">
        <v>54.7</v>
      </c>
      <c r="E681" s="16"/>
      <c r="F681" s="16"/>
    </row>
    <row r="682" spans="1:6" x14ac:dyDescent="0.35">
      <c r="A682" s="153">
        <v>97.3</v>
      </c>
      <c r="B682" s="16">
        <v>54.7</v>
      </c>
      <c r="C682" s="16">
        <v>27.9</v>
      </c>
      <c r="D682" s="16">
        <v>54.7</v>
      </c>
      <c r="E682" s="16"/>
      <c r="F682" s="16"/>
    </row>
    <row r="683" spans="1:6" x14ac:dyDescent="0.35">
      <c r="A683" s="153">
        <v>97.5</v>
      </c>
      <c r="B683" s="16">
        <v>54.7</v>
      </c>
      <c r="C683" s="16">
        <v>27.9</v>
      </c>
      <c r="D683" s="16">
        <v>54.7</v>
      </c>
      <c r="E683" s="16"/>
      <c r="F683" s="16"/>
    </row>
    <row r="684" spans="1:6" x14ac:dyDescent="0.35">
      <c r="A684" s="153">
        <v>97.6</v>
      </c>
      <c r="B684" s="16">
        <v>54.6</v>
      </c>
      <c r="C684" s="16">
        <v>27.9</v>
      </c>
      <c r="D684" s="16">
        <v>54.6</v>
      </c>
      <c r="E684" s="16"/>
      <c r="F684" s="16"/>
    </row>
    <row r="685" spans="1:6" x14ac:dyDescent="0.35">
      <c r="A685" s="153">
        <v>97.8</v>
      </c>
      <c r="B685" s="16">
        <v>54.6</v>
      </c>
      <c r="C685" s="16">
        <v>27.8</v>
      </c>
      <c r="D685" s="16">
        <v>54.6</v>
      </c>
      <c r="E685" s="16"/>
      <c r="F685" s="16"/>
    </row>
    <row r="686" spans="1:6" x14ac:dyDescent="0.35">
      <c r="A686" s="153">
        <v>97.9</v>
      </c>
      <c r="B686" s="16">
        <v>54.6</v>
      </c>
      <c r="C686" s="16">
        <v>27.8</v>
      </c>
      <c r="D686" s="16">
        <v>54.6</v>
      </c>
      <c r="E686" s="16"/>
      <c r="F686" s="16"/>
    </row>
    <row r="687" spans="1:6" x14ac:dyDescent="0.35">
      <c r="A687" s="153">
        <v>98.1</v>
      </c>
      <c r="B687" s="16">
        <v>54.5</v>
      </c>
      <c r="C687" s="16">
        <v>27.8</v>
      </c>
      <c r="D687" s="16">
        <v>54.5</v>
      </c>
      <c r="E687" s="16"/>
      <c r="F687" s="16"/>
    </row>
    <row r="688" spans="1:6" x14ac:dyDescent="0.35">
      <c r="A688" s="153">
        <v>98.2</v>
      </c>
      <c r="B688" s="16">
        <v>54.5</v>
      </c>
      <c r="C688" s="16">
        <v>27.8</v>
      </c>
      <c r="D688" s="16">
        <v>54.5</v>
      </c>
      <c r="E688" s="16"/>
      <c r="F688" s="16"/>
    </row>
    <row r="689" spans="1:6" x14ac:dyDescent="0.35">
      <c r="A689" s="153">
        <v>98.4</v>
      </c>
      <c r="B689" s="16">
        <v>54.5</v>
      </c>
      <c r="C689" s="16">
        <v>27.8</v>
      </c>
      <c r="D689" s="16">
        <v>54.5</v>
      </c>
      <c r="E689" s="16"/>
      <c r="F689" s="16"/>
    </row>
    <row r="690" spans="1:6" x14ac:dyDescent="0.35">
      <c r="A690" s="153">
        <v>98.5</v>
      </c>
      <c r="B690" s="16">
        <v>54.4</v>
      </c>
      <c r="C690" s="16">
        <v>27.7</v>
      </c>
      <c r="D690" s="16">
        <v>54.4</v>
      </c>
      <c r="E690" s="16"/>
      <c r="F690" s="16"/>
    </row>
    <row r="691" spans="1:6" x14ac:dyDescent="0.35">
      <c r="A691" s="153">
        <v>98.6</v>
      </c>
      <c r="B691" s="16">
        <v>54.4</v>
      </c>
      <c r="C691" s="16">
        <v>27.7</v>
      </c>
      <c r="D691" s="16">
        <v>54.4</v>
      </c>
      <c r="E691" s="16"/>
      <c r="F691" s="16"/>
    </row>
    <row r="692" spans="1:6" x14ac:dyDescent="0.35">
      <c r="A692" s="153">
        <v>98.8</v>
      </c>
      <c r="B692" s="16">
        <v>54.4</v>
      </c>
      <c r="C692" s="16">
        <v>27.7</v>
      </c>
      <c r="D692" s="16">
        <v>54.4</v>
      </c>
      <c r="E692" s="16"/>
      <c r="F692" s="16"/>
    </row>
    <row r="693" spans="1:6" x14ac:dyDescent="0.35">
      <c r="A693" s="153">
        <v>98.9</v>
      </c>
      <c r="B693" s="16">
        <v>54.3</v>
      </c>
      <c r="C693" s="16">
        <v>27.7</v>
      </c>
      <c r="D693" s="16">
        <v>54.3</v>
      </c>
      <c r="E693" s="16"/>
      <c r="F693" s="16"/>
    </row>
    <row r="694" spans="1:6" x14ac:dyDescent="0.35">
      <c r="A694" s="153">
        <v>99.1</v>
      </c>
      <c r="B694" s="16">
        <v>54.3</v>
      </c>
      <c r="C694" s="16">
        <v>27.7</v>
      </c>
      <c r="D694" s="16">
        <v>54.3</v>
      </c>
      <c r="E694" s="16"/>
      <c r="F694" s="16"/>
    </row>
    <row r="695" spans="1:6" x14ac:dyDescent="0.35">
      <c r="A695" s="153">
        <v>99.2</v>
      </c>
      <c r="B695" s="16">
        <v>54.3</v>
      </c>
      <c r="C695" s="16">
        <v>27.7</v>
      </c>
      <c r="D695" s="16">
        <v>54.3</v>
      </c>
      <c r="E695" s="16"/>
      <c r="F695" s="16"/>
    </row>
    <row r="696" spans="1:6" x14ac:dyDescent="0.35">
      <c r="A696" s="153">
        <v>99.4</v>
      </c>
      <c r="B696" s="16">
        <v>54.2</v>
      </c>
      <c r="C696" s="16">
        <v>27.6</v>
      </c>
      <c r="D696" s="16">
        <v>54.2</v>
      </c>
      <c r="E696" s="16"/>
      <c r="F696" s="16"/>
    </row>
    <row r="697" spans="1:6" x14ac:dyDescent="0.35">
      <c r="A697" s="153">
        <v>99.5</v>
      </c>
      <c r="B697" s="16">
        <v>54.2</v>
      </c>
      <c r="C697" s="16">
        <v>27.6</v>
      </c>
      <c r="D697" s="16">
        <v>54.2</v>
      </c>
      <c r="E697" s="16"/>
      <c r="F697" s="16"/>
    </row>
    <row r="698" spans="1:6" x14ac:dyDescent="0.35">
      <c r="A698" s="153">
        <v>99.6</v>
      </c>
      <c r="B698" s="16">
        <v>54.2</v>
      </c>
      <c r="C698" s="16">
        <v>27.6</v>
      </c>
      <c r="D698" s="16">
        <v>54.2</v>
      </c>
      <c r="E698" s="16"/>
      <c r="F698" s="16"/>
    </row>
    <row r="699" spans="1:6" x14ac:dyDescent="0.35">
      <c r="A699" s="153">
        <v>99.8</v>
      </c>
      <c r="B699" s="16">
        <v>54.1</v>
      </c>
      <c r="C699" s="16">
        <v>27.6</v>
      </c>
      <c r="D699" s="16">
        <v>54.1</v>
      </c>
      <c r="E699" s="16"/>
      <c r="F699" s="16"/>
    </row>
    <row r="700" spans="1:6" x14ac:dyDescent="0.35">
      <c r="A700" s="153">
        <v>99.9</v>
      </c>
      <c r="B700" s="16">
        <v>54.1</v>
      </c>
      <c r="C700" s="16">
        <v>27.6</v>
      </c>
      <c r="D700" s="16">
        <v>54.1</v>
      </c>
      <c r="E700" s="16"/>
      <c r="F700" s="16"/>
    </row>
    <row r="701" spans="1:6" x14ac:dyDescent="0.35">
      <c r="A701" s="153">
        <v>100</v>
      </c>
      <c r="B701" s="16">
        <v>54</v>
      </c>
      <c r="C701" s="16">
        <v>27.6</v>
      </c>
      <c r="D701" s="16">
        <v>54</v>
      </c>
      <c r="E701" s="16"/>
      <c r="F701" s="16"/>
    </row>
    <row r="702" spans="1:6" x14ac:dyDescent="0.35">
      <c r="A702" s="153">
        <v>100</v>
      </c>
      <c r="B702" s="16">
        <v>54</v>
      </c>
      <c r="C702" s="16">
        <v>27.5</v>
      </c>
      <c r="D702" s="16">
        <v>54</v>
      </c>
      <c r="E702" s="16"/>
      <c r="F702" s="16"/>
    </row>
    <row r="703" spans="1:6" x14ac:dyDescent="0.35">
      <c r="A703" s="153">
        <v>100</v>
      </c>
      <c r="B703" s="16">
        <v>54</v>
      </c>
      <c r="C703" s="16">
        <v>27.5</v>
      </c>
      <c r="D703" s="16">
        <v>54</v>
      </c>
      <c r="E703" s="16"/>
      <c r="F703" s="16"/>
    </row>
    <row r="704" spans="1:6" x14ac:dyDescent="0.35">
      <c r="A704" s="153">
        <v>101</v>
      </c>
      <c r="B704" s="16">
        <v>53.9</v>
      </c>
      <c r="C704" s="16">
        <v>27.5</v>
      </c>
      <c r="D704" s="16">
        <v>53.9</v>
      </c>
      <c r="E704" s="16"/>
      <c r="F704" s="16"/>
    </row>
    <row r="705" spans="1:6" x14ac:dyDescent="0.35">
      <c r="A705" s="153">
        <v>101</v>
      </c>
      <c r="B705" s="16">
        <v>53.9</v>
      </c>
      <c r="C705" s="16">
        <v>27.5</v>
      </c>
      <c r="D705" s="16">
        <v>53.9</v>
      </c>
      <c r="E705" s="16"/>
      <c r="F705" s="16"/>
    </row>
    <row r="706" spans="1:6" x14ac:dyDescent="0.35">
      <c r="A706" s="153">
        <v>101</v>
      </c>
      <c r="B706" s="16">
        <v>53.9</v>
      </c>
      <c r="C706" s="16">
        <v>27.5</v>
      </c>
      <c r="D706" s="16">
        <v>53.9</v>
      </c>
      <c r="E706" s="16"/>
      <c r="F706" s="16"/>
    </row>
    <row r="707" spans="1:6" x14ac:dyDescent="0.35">
      <c r="A707" s="153">
        <v>101</v>
      </c>
      <c r="B707" s="16">
        <v>53.8</v>
      </c>
      <c r="C707" s="16">
        <v>27.4</v>
      </c>
      <c r="D707" s="16">
        <v>53.8</v>
      </c>
      <c r="E707" s="16"/>
      <c r="F707" s="16"/>
    </row>
    <row r="708" spans="1:6" x14ac:dyDescent="0.35">
      <c r="A708" s="153">
        <v>101</v>
      </c>
      <c r="B708" s="16">
        <v>53.8</v>
      </c>
      <c r="C708" s="16">
        <v>27.4</v>
      </c>
      <c r="D708" s="16">
        <v>53.8</v>
      </c>
      <c r="E708" s="16"/>
      <c r="F708" s="16"/>
    </row>
    <row r="709" spans="1:6" x14ac:dyDescent="0.35">
      <c r="A709" s="153">
        <v>101</v>
      </c>
      <c r="B709" s="16">
        <v>53.8</v>
      </c>
      <c r="C709" s="16">
        <v>27.4</v>
      </c>
      <c r="D709" s="16">
        <v>53.8</v>
      </c>
      <c r="E709" s="16"/>
      <c r="F709" s="16"/>
    </row>
    <row r="710" spans="1:6" x14ac:dyDescent="0.35">
      <c r="A710" s="153">
        <v>101</v>
      </c>
      <c r="B710" s="16">
        <v>53.7</v>
      </c>
      <c r="C710" s="16">
        <v>27.4</v>
      </c>
      <c r="D710" s="16">
        <v>53.7</v>
      </c>
      <c r="E710" s="16"/>
      <c r="F710" s="16"/>
    </row>
    <row r="711" spans="1:6" x14ac:dyDescent="0.35">
      <c r="A711" s="153">
        <v>102</v>
      </c>
      <c r="B711" s="16">
        <v>53.7</v>
      </c>
      <c r="C711" s="16">
        <v>27.4</v>
      </c>
      <c r="D711" s="16">
        <v>53.7</v>
      </c>
      <c r="E711" s="16"/>
      <c r="F711" s="16"/>
    </row>
    <row r="712" spans="1:6" x14ac:dyDescent="0.35">
      <c r="A712" s="153">
        <v>102</v>
      </c>
      <c r="B712" s="16">
        <v>53.7</v>
      </c>
      <c r="C712" s="16">
        <v>27.4</v>
      </c>
      <c r="D712" s="16">
        <v>53.7</v>
      </c>
      <c r="E712" s="16"/>
      <c r="F712" s="16"/>
    </row>
    <row r="713" spans="1:6" x14ac:dyDescent="0.35">
      <c r="A713" s="153">
        <v>102</v>
      </c>
      <c r="B713" s="16">
        <v>53.6</v>
      </c>
      <c r="C713" s="16">
        <v>27.3</v>
      </c>
      <c r="D713" s="16">
        <v>53.6</v>
      </c>
      <c r="E713" s="16"/>
      <c r="F713" s="16"/>
    </row>
    <row r="714" spans="1:6" x14ac:dyDescent="0.35">
      <c r="A714" s="153">
        <v>102</v>
      </c>
      <c r="B714" s="16">
        <v>53.6</v>
      </c>
      <c r="C714" s="16">
        <v>27.3</v>
      </c>
      <c r="D714" s="16">
        <v>53.6</v>
      </c>
      <c r="E714" s="16"/>
      <c r="F714" s="16"/>
    </row>
    <row r="715" spans="1:6" x14ac:dyDescent="0.35">
      <c r="A715" s="153">
        <v>102</v>
      </c>
      <c r="B715" s="16">
        <v>53.6</v>
      </c>
      <c r="C715" s="16">
        <v>27.3</v>
      </c>
      <c r="D715" s="16">
        <v>53.6</v>
      </c>
      <c r="E715" s="16"/>
      <c r="F715" s="16"/>
    </row>
    <row r="716" spans="1:6" x14ac:dyDescent="0.35">
      <c r="A716" s="153">
        <v>102</v>
      </c>
      <c r="B716" s="16">
        <v>53.5</v>
      </c>
      <c r="C716" s="16">
        <v>27.3</v>
      </c>
      <c r="D716" s="16">
        <v>53.5</v>
      </c>
      <c r="E716" s="16"/>
      <c r="F716" s="16"/>
    </row>
    <row r="717" spans="1:6" x14ac:dyDescent="0.35">
      <c r="A717" s="153">
        <v>102</v>
      </c>
      <c r="B717" s="16">
        <v>53.5</v>
      </c>
      <c r="C717" s="16">
        <v>27.3</v>
      </c>
      <c r="D717" s="16">
        <v>53.5</v>
      </c>
      <c r="E717" s="16"/>
      <c r="F717" s="16"/>
    </row>
    <row r="718" spans="1:6" x14ac:dyDescent="0.35">
      <c r="A718" s="153">
        <v>103</v>
      </c>
      <c r="B718" s="16">
        <v>53.5</v>
      </c>
      <c r="C718" s="16">
        <v>27.3</v>
      </c>
      <c r="D718" s="16">
        <v>53.5</v>
      </c>
      <c r="E718" s="16"/>
      <c r="F718" s="16"/>
    </row>
    <row r="719" spans="1:6" x14ac:dyDescent="0.35">
      <c r="A719" s="153">
        <v>103</v>
      </c>
      <c r="B719" s="16">
        <v>53.4</v>
      </c>
      <c r="C719" s="16">
        <v>27.2</v>
      </c>
      <c r="D719" s="16">
        <v>53.4</v>
      </c>
      <c r="E719" s="16"/>
      <c r="F719" s="16"/>
    </row>
    <row r="720" spans="1:6" x14ac:dyDescent="0.35">
      <c r="A720" s="153">
        <v>103</v>
      </c>
      <c r="B720" s="16">
        <v>53.4</v>
      </c>
      <c r="C720" s="16">
        <v>27.2</v>
      </c>
      <c r="D720" s="16">
        <v>53.4</v>
      </c>
      <c r="E720" s="16"/>
      <c r="F720" s="16"/>
    </row>
    <row r="721" spans="1:6" x14ac:dyDescent="0.35">
      <c r="A721" s="153">
        <v>103</v>
      </c>
      <c r="B721" s="16">
        <v>53.4</v>
      </c>
      <c r="C721" s="16">
        <v>27.2</v>
      </c>
      <c r="D721" s="16">
        <v>53.4</v>
      </c>
      <c r="E721" s="16"/>
      <c r="F721" s="16"/>
    </row>
    <row r="722" spans="1:6" x14ac:dyDescent="0.35">
      <c r="A722" s="153">
        <v>103</v>
      </c>
      <c r="B722" s="16">
        <v>53.3</v>
      </c>
      <c r="C722" s="16">
        <v>27.2</v>
      </c>
      <c r="D722" s="16">
        <v>53.3</v>
      </c>
      <c r="E722" s="16"/>
      <c r="F722" s="16"/>
    </row>
    <row r="723" spans="1:6" x14ac:dyDescent="0.35">
      <c r="A723" s="153">
        <v>103</v>
      </c>
      <c r="B723" s="16">
        <v>53.3</v>
      </c>
      <c r="C723" s="16">
        <v>27.2</v>
      </c>
      <c r="D723" s="16">
        <v>53.3</v>
      </c>
      <c r="E723" s="16"/>
      <c r="F723" s="16"/>
    </row>
    <row r="724" spans="1:6" x14ac:dyDescent="0.35">
      <c r="A724" s="153">
        <v>103</v>
      </c>
      <c r="B724" s="16">
        <v>53.3</v>
      </c>
      <c r="C724" s="16">
        <v>27.1</v>
      </c>
      <c r="D724" s="16">
        <v>53.3</v>
      </c>
      <c r="E724" s="16"/>
      <c r="F724" s="16"/>
    </row>
    <row r="725" spans="1:6" x14ac:dyDescent="0.35">
      <c r="A725" s="153">
        <v>104</v>
      </c>
      <c r="B725" s="16">
        <v>53.2</v>
      </c>
      <c r="C725" s="16">
        <v>27.1</v>
      </c>
      <c r="D725" s="16">
        <v>53.2</v>
      </c>
      <c r="E725" s="16"/>
      <c r="F725" s="16"/>
    </row>
    <row r="726" spans="1:6" x14ac:dyDescent="0.35">
      <c r="A726" s="153">
        <v>104</v>
      </c>
      <c r="B726" s="16">
        <v>53.2</v>
      </c>
      <c r="C726" s="16">
        <v>27.1</v>
      </c>
      <c r="D726" s="16">
        <v>53.2</v>
      </c>
      <c r="E726" s="16"/>
      <c r="F726" s="16"/>
    </row>
    <row r="727" spans="1:6" x14ac:dyDescent="0.35">
      <c r="A727" s="153">
        <v>104</v>
      </c>
      <c r="B727" s="16">
        <v>53.1</v>
      </c>
      <c r="C727" s="16">
        <v>27.1</v>
      </c>
      <c r="D727" s="16">
        <v>53.1</v>
      </c>
      <c r="E727" s="16"/>
      <c r="F727" s="16"/>
    </row>
    <row r="728" spans="1:6" x14ac:dyDescent="0.35">
      <c r="A728" s="153">
        <v>104</v>
      </c>
      <c r="B728" s="16">
        <v>53.1</v>
      </c>
      <c r="C728" s="16">
        <v>27.1</v>
      </c>
      <c r="D728" s="16">
        <v>53.1</v>
      </c>
      <c r="E728" s="16"/>
      <c r="F728" s="16"/>
    </row>
    <row r="729" spans="1:6" x14ac:dyDescent="0.35">
      <c r="A729" s="153">
        <v>104</v>
      </c>
      <c r="B729" s="16">
        <v>53.1</v>
      </c>
      <c r="C729" s="16">
        <v>27.1</v>
      </c>
      <c r="D729" s="16">
        <v>53.1</v>
      </c>
      <c r="E729" s="16"/>
      <c r="F729" s="16"/>
    </row>
    <row r="730" spans="1:6" x14ac:dyDescent="0.35">
      <c r="A730" s="153">
        <v>104</v>
      </c>
      <c r="B730" s="16">
        <v>53</v>
      </c>
      <c r="C730" s="16">
        <v>27</v>
      </c>
      <c r="D730" s="16">
        <v>53</v>
      </c>
      <c r="E730" s="16"/>
      <c r="F730" s="16"/>
    </row>
    <row r="731" spans="1:6" x14ac:dyDescent="0.35">
      <c r="A731" s="153">
        <v>104</v>
      </c>
      <c r="B731" s="16">
        <v>53</v>
      </c>
      <c r="C731" s="16">
        <v>27</v>
      </c>
      <c r="D731" s="16">
        <v>53</v>
      </c>
      <c r="E731" s="16"/>
      <c r="F731" s="16"/>
    </row>
    <row r="732" spans="1:6" x14ac:dyDescent="0.35">
      <c r="A732" s="153">
        <v>105</v>
      </c>
      <c r="B732" s="16">
        <v>53</v>
      </c>
      <c r="C732" s="16">
        <v>27</v>
      </c>
      <c r="D732" s="16">
        <v>53</v>
      </c>
      <c r="E732" s="16"/>
      <c r="F732" s="16"/>
    </row>
    <row r="733" spans="1:6" x14ac:dyDescent="0.35">
      <c r="A733" s="153">
        <v>105</v>
      </c>
      <c r="B733" s="16">
        <v>52.9</v>
      </c>
      <c r="C733" s="16">
        <v>27</v>
      </c>
      <c r="D733" s="16">
        <v>52.9</v>
      </c>
      <c r="E733" s="16"/>
      <c r="F733" s="16"/>
    </row>
    <row r="734" spans="1:6" x14ac:dyDescent="0.35">
      <c r="A734" s="153">
        <v>105</v>
      </c>
      <c r="B734" s="16">
        <v>52.9</v>
      </c>
      <c r="C734" s="16">
        <v>27</v>
      </c>
      <c r="D734" s="16">
        <v>52.9</v>
      </c>
      <c r="E734" s="16"/>
      <c r="F734" s="16"/>
    </row>
    <row r="735" spans="1:6" x14ac:dyDescent="0.35">
      <c r="A735" s="153">
        <v>105</v>
      </c>
      <c r="B735" s="16">
        <v>52.9</v>
      </c>
      <c r="C735" s="16">
        <v>27</v>
      </c>
      <c r="D735" s="16">
        <v>52.9</v>
      </c>
      <c r="E735" s="16"/>
      <c r="F735" s="16"/>
    </row>
    <row r="736" spans="1:6" x14ac:dyDescent="0.35">
      <c r="A736" s="153">
        <v>105</v>
      </c>
      <c r="B736" s="16">
        <v>52.8</v>
      </c>
      <c r="C736" s="16">
        <v>26.9</v>
      </c>
      <c r="D736" s="16">
        <v>52.8</v>
      </c>
      <c r="E736" s="16"/>
      <c r="F736" s="16"/>
    </row>
    <row r="737" spans="1:6" x14ac:dyDescent="0.35">
      <c r="A737" s="153">
        <v>105</v>
      </c>
      <c r="B737" s="16">
        <v>52.8</v>
      </c>
      <c r="C737" s="16">
        <v>26.9</v>
      </c>
      <c r="D737" s="16">
        <v>52.8</v>
      </c>
      <c r="E737" s="16"/>
      <c r="F737" s="16"/>
    </row>
    <row r="738" spans="1:6" x14ac:dyDescent="0.35">
      <c r="A738" s="153">
        <v>105</v>
      </c>
      <c r="B738" s="16">
        <v>52.8</v>
      </c>
      <c r="C738" s="16">
        <v>26.9</v>
      </c>
      <c r="D738" s="16">
        <v>52.8</v>
      </c>
      <c r="E738" s="16"/>
      <c r="F738" s="16"/>
    </row>
    <row r="739" spans="1:6" x14ac:dyDescent="0.35">
      <c r="A739" s="153">
        <v>106</v>
      </c>
      <c r="B739" s="16">
        <v>52.7</v>
      </c>
      <c r="C739" s="16">
        <v>26.9</v>
      </c>
      <c r="D739" s="16">
        <v>52.7</v>
      </c>
      <c r="E739" s="16"/>
      <c r="F739" s="16"/>
    </row>
    <row r="740" spans="1:6" x14ac:dyDescent="0.35">
      <c r="A740" s="153">
        <v>106</v>
      </c>
      <c r="B740" s="16">
        <v>52.7</v>
      </c>
      <c r="C740" s="16">
        <v>26.9</v>
      </c>
      <c r="D740" s="16">
        <v>52.7</v>
      </c>
      <c r="E740" s="16"/>
      <c r="F740" s="16"/>
    </row>
    <row r="741" spans="1:6" x14ac:dyDescent="0.35">
      <c r="A741" s="153">
        <v>106</v>
      </c>
      <c r="B741" s="16">
        <v>52.7</v>
      </c>
      <c r="C741" s="16">
        <v>26.8</v>
      </c>
      <c r="D741" s="16">
        <v>52.7</v>
      </c>
      <c r="E741" s="16"/>
      <c r="F741" s="16"/>
    </row>
    <row r="742" spans="1:6" x14ac:dyDescent="0.35">
      <c r="A742" s="153">
        <v>106</v>
      </c>
      <c r="B742" s="16">
        <v>52.6</v>
      </c>
      <c r="C742" s="16">
        <v>26.8</v>
      </c>
      <c r="D742" s="16">
        <v>52.6</v>
      </c>
      <c r="E742" s="16"/>
      <c r="F742" s="16"/>
    </row>
    <row r="743" spans="1:6" x14ac:dyDescent="0.35">
      <c r="A743" s="153">
        <v>106</v>
      </c>
      <c r="B743" s="16">
        <v>52.6</v>
      </c>
      <c r="C743" s="16">
        <v>26.8</v>
      </c>
      <c r="D743" s="16">
        <v>52.6</v>
      </c>
      <c r="E743" s="16"/>
      <c r="F743" s="16"/>
    </row>
    <row r="744" spans="1:6" x14ac:dyDescent="0.35">
      <c r="A744" s="153">
        <v>106</v>
      </c>
      <c r="B744" s="16">
        <v>52.6</v>
      </c>
      <c r="C744" s="16">
        <v>26.8</v>
      </c>
      <c r="D744" s="16">
        <v>52.6</v>
      </c>
      <c r="E744" s="16"/>
      <c r="F744" s="16"/>
    </row>
    <row r="745" spans="1:6" x14ac:dyDescent="0.35">
      <c r="A745" s="153">
        <v>106</v>
      </c>
      <c r="B745" s="16">
        <v>52.5</v>
      </c>
      <c r="C745" s="16">
        <v>26.8</v>
      </c>
      <c r="D745" s="16">
        <v>52.5</v>
      </c>
      <c r="E745" s="16"/>
      <c r="F745" s="16"/>
    </row>
    <row r="746" spans="1:6" x14ac:dyDescent="0.35">
      <c r="A746" s="153">
        <v>107</v>
      </c>
      <c r="B746" s="16">
        <v>52.5</v>
      </c>
      <c r="C746" s="16">
        <v>26.8</v>
      </c>
      <c r="D746" s="16">
        <v>52.5</v>
      </c>
      <c r="E746" s="16"/>
      <c r="F746" s="16"/>
    </row>
    <row r="747" spans="1:6" x14ac:dyDescent="0.35">
      <c r="A747" s="153">
        <v>107</v>
      </c>
      <c r="B747" s="16">
        <v>52.5</v>
      </c>
      <c r="C747" s="16">
        <v>26.7</v>
      </c>
      <c r="D747" s="16">
        <v>52.5</v>
      </c>
      <c r="E747" s="16"/>
      <c r="F747" s="16"/>
    </row>
    <row r="748" spans="1:6" x14ac:dyDescent="0.35">
      <c r="A748" s="153">
        <v>107</v>
      </c>
      <c r="B748" s="16">
        <v>52.4</v>
      </c>
      <c r="C748" s="16">
        <v>26.7</v>
      </c>
      <c r="D748" s="16">
        <v>52.4</v>
      </c>
      <c r="E748" s="16"/>
      <c r="F748" s="16"/>
    </row>
    <row r="749" spans="1:6" x14ac:dyDescent="0.35">
      <c r="A749" s="153">
        <v>107</v>
      </c>
      <c r="B749" s="16">
        <v>52.4</v>
      </c>
      <c r="C749" s="16">
        <v>26.7</v>
      </c>
      <c r="D749" s="16">
        <v>52.4</v>
      </c>
      <c r="E749" s="16"/>
      <c r="F749" s="16"/>
    </row>
    <row r="750" spans="1:6" x14ac:dyDescent="0.35">
      <c r="A750" s="153">
        <v>107</v>
      </c>
      <c r="B750" s="16">
        <v>52.4</v>
      </c>
      <c r="C750" s="16">
        <v>26.7</v>
      </c>
      <c r="D750" s="16">
        <v>52.4</v>
      </c>
      <c r="E750" s="16"/>
      <c r="F750" s="16"/>
    </row>
    <row r="751" spans="1:6" x14ac:dyDescent="0.35">
      <c r="A751" s="153">
        <v>107</v>
      </c>
      <c r="B751" s="16">
        <v>52.3</v>
      </c>
      <c r="C751" s="16">
        <v>26.7</v>
      </c>
      <c r="D751" s="16">
        <v>52.3</v>
      </c>
      <c r="E751" s="16"/>
      <c r="F751" s="16"/>
    </row>
    <row r="752" spans="1:6" x14ac:dyDescent="0.35">
      <c r="A752" s="153">
        <v>107</v>
      </c>
      <c r="B752" s="16">
        <v>52.3</v>
      </c>
      <c r="C752" s="16">
        <v>26.7</v>
      </c>
      <c r="D752" s="16">
        <v>52.3</v>
      </c>
      <c r="E752" s="16"/>
      <c r="F752" s="16"/>
    </row>
    <row r="753" spans="1:6" x14ac:dyDescent="0.35">
      <c r="A753" s="153">
        <v>108</v>
      </c>
      <c r="B753" s="16">
        <v>52.3</v>
      </c>
      <c r="C753" s="16">
        <v>26.6</v>
      </c>
      <c r="D753" s="16">
        <v>52.3</v>
      </c>
      <c r="E753" s="16"/>
      <c r="F753" s="16"/>
    </row>
    <row r="754" spans="1:6" x14ac:dyDescent="0.35">
      <c r="A754" s="153">
        <v>108</v>
      </c>
      <c r="B754" s="16">
        <v>52.2</v>
      </c>
      <c r="C754" s="16">
        <v>26.6</v>
      </c>
      <c r="D754" s="16">
        <v>52.2</v>
      </c>
      <c r="E754" s="16"/>
      <c r="F754" s="16"/>
    </row>
    <row r="755" spans="1:6" x14ac:dyDescent="0.35">
      <c r="A755" s="153">
        <v>108</v>
      </c>
      <c r="B755" s="16">
        <v>52.2</v>
      </c>
      <c r="C755" s="16">
        <v>26.6</v>
      </c>
      <c r="D755" s="16">
        <v>52.2</v>
      </c>
      <c r="E755" s="16"/>
      <c r="F755" s="16"/>
    </row>
    <row r="756" spans="1:6" x14ac:dyDescent="0.35">
      <c r="A756" s="153">
        <v>108</v>
      </c>
      <c r="B756" s="16">
        <v>52.2</v>
      </c>
      <c r="C756" s="16">
        <v>26.6</v>
      </c>
      <c r="D756" s="16">
        <v>52.2</v>
      </c>
      <c r="E756" s="16"/>
      <c r="F756" s="16"/>
    </row>
    <row r="757" spans="1:6" x14ac:dyDescent="0.35">
      <c r="A757" s="153">
        <v>108</v>
      </c>
      <c r="B757" s="16">
        <v>52.1</v>
      </c>
      <c r="C757" s="16">
        <v>26.6</v>
      </c>
      <c r="D757" s="16">
        <v>52.1</v>
      </c>
      <c r="E757" s="16"/>
      <c r="F757" s="16"/>
    </row>
    <row r="758" spans="1:6" x14ac:dyDescent="0.35">
      <c r="A758" s="153">
        <v>108</v>
      </c>
      <c r="B758" s="16">
        <v>52.1</v>
      </c>
      <c r="C758" s="16">
        <v>26.6</v>
      </c>
      <c r="D758" s="16">
        <v>52.1</v>
      </c>
      <c r="E758" s="16"/>
      <c r="F758" s="16"/>
    </row>
    <row r="759" spans="1:6" x14ac:dyDescent="0.35">
      <c r="A759" s="153">
        <v>108</v>
      </c>
      <c r="B759" s="16">
        <v>52.1</v>
      </c>
      <c r="C759" s="16">
        <v>26.5</v>
      </c>
      <c r="D759" s="16">
        <v>52.1</v>
      </c>
      <c r="E759" s="16"/>
      <c r="F759" s="16"/>
    </row>
    <row r="760" spans="1:6" x14ac:dyDescent="0.35">
      <c r="A760" s="153">
        <v>109</v>
      </c>
      <c r="B760" s="16">
        <v>52</v>
      </c>
      <c r="C760" s="16">
        <v>26.5</v>
      </c>
      <c r="D760" s="16">
        <v>52</v>
      </c>
      <c r="E760" s="16"/>
      <c r="F760" s="16"/>
    </row>
    <row r="761" spans="1:6" x14ac:dyDescent="0.35">
      <c r="A761" s="153">
        <v>109</v>
      </c>
      <c r="B761" s="16">
        <v>52</v>
      </c>
      <c r="C761" s="16">
        <v>26.5</v>
      </c>
      <c r="D761" s="16">
        <v>52</v>
      </c>
      <c r="E761" s="16"/>
      <c r="F761" s="16"/>
    </row>
    <row r="762" spans="1:6" x14ac:dyDescent="0.35">
      <c r="A762" s="153">
        <v>109</v>
      </c>
      <c r="B762" s="16">
        <v>52</v>
      </c>
      <c r="C762" s="16">
        <v>26.5</v>
      </c>
      <c r="D762" s="16">
        <v>52</v>
      </c>
      <c r="E762" s="16"/>
      <c r="F762" s="16"/>
    </row>
    <row r="763" spans="1:6" x14ac:dyDescent="0.35">
      <c r="A763" s="153">
        <v>109</v>
      </c>
      <c r="B763" s="16">
        <v>51.9</v>
      </c>
      <c r="C763" s="16">
        <v>26.5</v>
      </c>
      <c r="D763" s="16">
        <v>51.9</v>
      </c>
      <c r="E763" s="16"/>
      <c r="F763" s="16"/>
    </row>
    <row r="764" spans="1:6" x14ac:dyDescent="0.35">
      <c r="A764" s="153">
        <v>109</v>
      </c>
      <c r="B764" s="16">
        <v>51.9</v>
      </c>
      <c r="C764" s="16">
        <v>26.5</v>
      </c>
      <c r="D764" s="16">
        <v>51.9</v>
      </c>
      <c r="E764" s="16"/>
      <c r="F764" s="16"/>
    </row>
    <row r="765" spans="1:6" x14ac:dyDescent="0.35">
      <c r="A765" s="153">
        <v>109</v>
      </c>
      <c r="B765" s="16">
        <v>51.9</v>
      </c>
      <c r="C765" s="16">
        <v>26.4</v>
      </c>
      <c r="D765" s="16">
        <v>51.9</v>
      </c>
      <c r="E765" s="16"/>
      <c r="F765" s="16"/>
    </row>
    <row r="766" spans="1:6" x14ac:dyDescent="0.35">
      <c r="A766" s="153">
        <v>109</v>
      </c>
      <c r="B766" s="16">
        <v>51.8</v>
      </c>
      <c r="C766" s="16">
        <v>26.4</v>
      </c>
      <c r="D766" s="16">
        <v>51.8</v>
      </c>
      <c r="E766" s="16"/>
      <c r="F766" s="16"/>
    </row>
    <row r="767" spans="1:6" x14ac:dyDescent="0.35">
      <c r="A767" s="153">
        <v>110</v>
      </c>
      <c r="B767" s="16">
        <v>51.8</v>
      </c>
      <c r="C767" s="16">
        <v>26.4</v>
      </c>
      <c r="D767" s="16">
        <v>51.8</v>
      </c>
      <c r="E767" s="16"/>
      <c r="F767" s="16"/>
    </row>
    <row r="768" spans="1:6" x14ac:dyDescent="0.35">
      <c r="A768" s="153">
        <v>110</v>
      </c>
      <c r="B768" s="16">
        <v>51.8</v>
      </c>
      <c r="C768" s="16">
        <v>26.4</v>
      </c>
      <c r="D768" s="16">
        <v>51.8</v>
      </c>
      <c r="E768" s="16"/>
      <c r="F768" s="16"/>
    </row>
    <row r="769" spans="1:6" x14ac:dyDescent="0.35">
      <c r="A769" s="153">
        <v>110</v>
      </c>
      <c r="B769" s="16">
        <v>51.7</v>
      </c>
      <c r="C769" s="16">
        <v>26.4</v>
      </c>
      <c r="D769" s="16">
        <v>51.7</v>
      </c>
      <c r="E769" s="16"/>
      <c r="F769" s="16"/>
    </row>
    <row r="770" spans="1:6" x14ac:dyDescent="0.35">
      <c r="A770" s="153">
        <v>110</v>
      </c>
      <c r="B770" s="16">
        <v>51.7</v>
      </c>
      <c r="C770" s="16">
        <v>26.4</v>
      </c>
      <c r="D770" s="16">
        <v>51.7</v>
      </c>
      <c r="E770" s="16"/>
      <c r="F770" s="16"/>
    </row>
    <row r="771" spans="1:6" x14ac:dyDescent="0.35">
      <c r="A771" s="153">
        <v>110</v>
      </c>
      <c r="B771" s="16">
        <v>51.7</v>
      </c>
      <c r="C771" s="16">
        <v>26.3</v>
      </c>
      <c r="D771" s="16">
        <v>51.7</v>
      </c>
      <c r="E771" s="16"/>
      <c r="F771" s="16"/>
    </row>
    <row r="772" spans="1:6" x14ac:dyDescent="0.35">
      <c r="A772" s="153">
        <v>110</v>
      </c>
      <c r="B772" s="16">
        <v>51.6</v>
      </c>
      <c r="C772" s="16">
        <v>26.3</v>
      </c>
      <c r="D772" s="16">
        <v>51.6</v>
      </c>
      <c r="E772" s="16"/>
      <c r="F772" s="16"/>
    </row>
    <row r="773" spans="1:6" x14ac:dyDescent="0.35">
      <c r="A773" s="153">
        <v>110</v>
      </c>
      <c r="B773" s="16">
        <v>51.6</v>
      </c>
      <c r="C773" s="16">
        <v>26.3</v>
      </c>
      <c r="D773" s="16">
        <v>51.6</v>
      </c>
      <c r="E773" s="16"/>
      <c r="F773" s="16"/>
    </row>
    <row r="774" spans="1:6" x14ac:dyDescent="0.35">
      <c r="A774" s="153">
        <v>111</v>
      </c>
      <c r="B774" s="16">
        <v>51.6</v>
      </c>
      <c r="C774" s="16">
        <v>26.3</v>
      </c>
      <c r="D774" s="16">
        <v>51.6</v>
      </c>
      <c r="E774" s="16"/>
      <c r="F774" s="16"/>
    </row>
    <row r="775" spans="1:6" x14ac:dyDescent="0.35">
      <c r="A775" s="153">
        <v>111</v>
      </c>
      <c r="B775" s="16">
        <v>51.5</v>
      </c>
      <c r="C775" s="16">
        <v>26.3</v>
      </c>
      <c r="D775" s="16">
        <v>51.5</v>
      </c>
      <c r="E775" s="16"/>
      <c r="F775" s="16"/>
    </row>
    <row r="776" spans="1:6" x14ac:dyDescent="0.35">
      <c r="A776" s="153">
        <v>111</v>
      </c>
      <c r="B776" s="16">
        <v>51.5</v>
      </c>
      <c r="C776" s="16">
        <v>26.3</v>
      </c>
      <c r="D776" s="16">
        <v>51.5</v>
      </c>
      <c r="E776" s="16"/>
      <c r="F776" s="16"/>
    </row>
    <row r="777" spans="1:6" x14ac:dyDescent="0.35">
      <c r="A777" s="153">
        <v>111</v>
      </c>
      <c r="B777" s="16">
        <v>51.5</v>
      </c>
      <c r="C777" s="16">
        <v>26.2</v>
      </c>
      <c r="D777" s="16">
        <v>51.5</v>
      </c>
      <c r="E777" s="16"/>
      <c r="F777" s="16"/>
    </row>
    <row r="778" spans="1:6" x14ac:dyDescent="0.35">
      <c r="A778" s="153">
        <v>111</v>
      </c>
      <c r="B778" s="16">
        <v>51.4</v>
      </c>
      <c r="C778" s="16">
        <v>26.2</v>
      </c>
      <c r="D778" s="16">
        <v>51.4</v>
      </c>
      <c r="E778" s="16"/>
      <c r="F778" s="16"/>
    </row>
    <row r="779" spans="1:6" x14ac:dyDescent="0.35">
      <c r="A779" s="153">
        <v>111</v>
      </c>
      <c r="B779" s="16">
        <v>51.4</v>
      </c>
      <c r="C779" s="16">
        <v>26.2</v>
      </c>
      <c r="D779" s="16">
        <v>51.4</v>
      </c>
      <c r="E779" s="16"/>
      <c r="F779" s="16"/>
    </row>
    <row r="780" spans="1:6" x14ac:dyDescent="0.35">
      <c r="A780" s="153">
        <v>111</v>
      </c>
      <c r="B780" s="16">
        <v>51.4</v>
      </c>
      <c r="C780" s="16">
        <v>26.2</v>
      </c>
      <c r="D780" s="16">
        <v>51.4</v>
      </c>
      <c r="E780" s="16"/>
      <c r="F780" s="16"/>
    </row>
    <row r="781" spans="1:6" x14ac:dyDescent="0.35">
      <c r="A781" s="153">
        <v>112</v>
      </c>
      <c r="B781" s="16">
        <v>51.3</v>
      </c>
      <c r="C781" s="16">
        <v>26.2</v>
      </c>
      <c r="D781" s="16">
        <v>51.3</v>
      </c>
      <c r="E781" s="16"/>
      <c r="F781" s="16"/>
    </row>
    <row r="782" spans="1:6" x14ac:dyDescent="0.35">
      <c r="A782" s="153">
        <v>112</v>
      </c>
      <c r="B782" s="16">
        <v>51.3</v>
      </c>
      <c r="C782" s="16">
        <v>26.2</v>
      </c>
      <c r="D782" s="16">
        <v>51.3</v>
      </c>
      <c r="E782" s="16"/>
      <c r="F782" s="16"/>
    </row>
    <row r="783" spans="1:6" x14ac:dyDescent="0.35">
      <c r="A783" s="153">
        <v>112</v>
      </c>
      <c r="B783" s="16">
        <v>51.3</v>
      </c>
      <c r="C783" s="16">
        <v>26.1</v>
      </c>
      <c r="D783" s="16">
        <v>51.3</v>
      </c>
      <c r="E783" s="16"/>
      <c r="F783" s="16"/>
    </row>
    <row r="784" spans="1:6" x14ac:dyDescent="0.35">
      <c r="A784" s="153">
        <v>112</v>
      </c>
      <c r="B784" s="16">
        <v>51.2</v>
      </c>
      <c r="C784" s="16">
        <v>26.1</v>
      </c>
      <c r="D784" s="16">
        <v>51.2</v>
      </c>
      <c r="E784" s="16"/>
      <c r="F784" s="16"/>
    </row>
    <row r="785" spans="1:6" x14ac:dyDescent="0.35">
      <c r="A785" s="153">
        <v>112</v>
      </c>
      <c r="B785" s="16">
        <v>51.2</v>
      </c>
      <c r="C785" s="16">
        <v>26.1</v>
      </c>
      <c r="D785" s="16">
        <v>51.2</v>
      </c>
      <c r="E785" s="16"/>
      <c r="F785" s="16"/>
    </row>
    <row r="786" spans="1:6" x14ac:dyDescent="0.35">
      <c r="A786" s="153">
        <v>112</v>
      </c>
      <c r="B786" s="16">
        <v>51.2</v>
      </c>
      <c r="C786" s="16">
        <v>26.1</v>
      </c>
      <c r="D786" s="16">
        <v>51.2</v>
      </c>
      <c r="E786" s="16"/>
      <c r="F786" s="16"/>
    </row>
    <row r="787" spans="1:6" x14ac:dyDescent="0.35">
      <c r="A787" s="153">
        <v>112</v>
      </c>
      <c r="B787" s="16">
        <v>51.1</v>
      </c>
      <c r="C787" s="16">
        <v>26.1</v>
      </c>
      <c r="D787" s="16">
        <v>51.1</v>
      </c>
      <c r="E787" s="16"/>
      <c r="F787" s="16"/>
    </row>
    <row r="788" spans="1:6" x14ac:dyDescent="0.35">
      <c r="A788" s="153">
        <v>113</v>
      </c>
      <c r="B788" s="16">
        <v>51.1</v>
      </c>
      <c r="C788" s="16">
        <v>26</v>
      </c>
      <c r="D788" s="16">
        <v>51.1</v>
      </c>
      <c r="E788" s="16"/>
      <c r="F788" s="16"/>
    </row>
    <row r="789" spans="1:6" x14ac:dyDescent="0.35">
      <c r="A789" s="153">
        <v>113</v>
      </c>
      <c r="B789" s="16">
        <v>51.1</v>
      </c>
      <c r="C789" s="16">
        <v>26</v>
      </c>
      <c r="D789" s="16">
        <v>51.1</v>
      </c>
      <c r="E789" s="16"/>
      <c r="F789" s="16"/>
    </row>
    <row r="790" spans="1:6" x14ac:dyDescent="0.35">
      <c r="A790" s="153">
        <v>113</v>
      </c>
      <c r="B790" s="16">
        <v>51</v>
      </c>
      <c r="C790" s="16">
        <v>26</v>
      </c>
      <c r="D790" s="16">
        <v>51</v>
      </c>
      <c r="E790" s="16"/>
      <c r="F790" s="16"/>
    </row>
    <row r="791" spans="1:6" x14ac:dyDescent="0.35">
      <c r="A791" s="153">
        <v>113</v>
      </c>
      <c r="B791" s="16">
        <v>51</v>
      </c>
      <c r="C791" s="16">
        <v>26</v>
      </c>
      <c r="D791" s="16">
        <v>51</v>
      </c>
      <c r="E791" s="16"/>
      <c r="F791" s="16"/>
    </row>
    <row r="792" spans="1:6" x14ac:dyDescent="0.35">
      <c r="A792" s="153">
        <v>113</v>
      </c>
      <c r="B792" s="16">
        <v>51</v>
      </c>
      <c r="C792" s="16">
        <v>26</v>
      </c>
      <c r="D792" s="16">
        <v>51</v>
      </c>
      <c r="E792" s="16"/>
      <c r="F792" s="16"/>
    </row>
    <row r="793" spans="1:6" x14ac:dyDescent="0.35">
      <c r="A793" s="153">
        <v>113</v>
      </c>
      <c r="B793" s="16">
        <v>50.9</v>
      </c>
      <c r="C793" s="16">
        <v>26</v>
      </c>
      <c r="D793" s="16">
        <v>50.9</v>
      </c>
      <c r="E793" s="16"/>
      <c r="F793" s="16"/>
    </row>
    <row r="794" spans="1:6" x14ac:dyDescent="0.35">
      <c r="A794" s="153">
        <v>113</v>
      </c>
      <c r="B794" s="16">
        <v>50.9</v>
      </c>
      <c r="C794" s="16">
        <v>25.9</v>
      </c>
      <c r="D794" s="16">
        <v>50.9</v>
      </c>
      <c r="E794" s="16"/>
      <c r="F794" s="16"/>
    </row>
    <row r="795" spans="1:6" x14ac:dyDescent="0.35">
      <c r="A795" s="153">
        <v>114</v>
      </c>
      <c r="B795" s="16">
        <v>50.9</v>
      </c>
      <c r="C795" s="16">
        <v>25.9</v>
      </c>
      <c r="D795" s="16">
        <v>50.9</v>
      </c>
      <c r="E795" s="16"/>
      <c r="F795" s="16"/>
    </row>
    <row r="796" spans="1:6" x14ac:dyDescent="0.35">
      <c r="A796" s="153">
        <v>114</v>
      </c>
      <c r="B796" s="16">
        <v>50.8</v>
      </c>
      <c r="C796" s="16">
        <v>25.9</v>
      </c>
      <c r="D796" s="16">
        <v>50.8</v>
      </c>
      <c r="E796" s="16"/>
      <c r="F796" s="16"/>
    </row>
    <row r="797" spans="1:6" x14ac:dyDescent="0.35">
      <c r="A797" s="153">
        <v>114</v>
      </c>
      <c r="B797" s="16">
        <v>50.8</v>
      </c>
      <c r="C797" s="16">
        <v>25.9</v>
      </c>
      <c r="D797" s="16">
        <v>50.8</v>
      </c>
      <c r="E797" s="16"/>
      <c r="F797" s="16"/>
    </row>
    <row r="798" spans="1:6" x14ac:dyDescent="0.35">
      <c r="A798" s="153">
        <v>114</v>
      </c>
      <c r="B798" s="16">
        <v>50.8</v>
      </c>
      <c r="C798" s="16">
        <v>25.9</v>
      </c>
      <c r="D798" s="16">
        <v>50.8</v>
      </c>
      <c r="E798" s="16"/>
      <c r="F798" s="16"/>
    </row>
    <row r="799" spans="1:6" x14ac:dyDescent="0.35">
      <c r="A799" s="153">
        <v>114</v>
      </c>
      <c r="B799" s="16">
        <v>50.7</v>
      </c>
      <c r="C799" s="16">
        <v>25.9</v>
      </c>
      <c r="D799" s="16">
        <v>50.7</v>
      </c>
      <c r="E799" s="16"/>
      <c r="F799" s="16"/>
    </row>
    <row r="800" spans="1:6" x14ac:dyDescent="0.35">
      <c r="A800" s="153">
        <v>114</v>
      </c>
      <c r="B800" s="16">
        <v>50.7</v>
      </c>
      <c r="C800" s="16">
        <v>25.8</v>
      </c>
      <c r="D800" s="16">
        <v>50.7</v>
      </c>
      <c r="E800" s="16"/>
      <c r="F800" s="16"/>
    </row>
    <row r="801" spans="1:6" x14ac:dyDescent="0.35">
      <c r="A801" s="153">
        <v>114</v>
      </c>
      <c r="B801" s="16">
        <v>50.7</v>
      </c>
      <c r="C801" s="16">
        <v>25.8</v>
      </c>
      <c r="D801" s="16">
        <v>50.7</v>
      </c>
      <c r="E801" s="16"/>
      <c r="F801" s="16"/>
    </row>
    <row r="802" spans="1:6" x14ac:dyDescent="0.35">
      <c r="A802" s="153">
        <v>115</v>
      </c>
      <c r="B802" s="16">
        <v>50.6</v>
      </c>
      <c r="C802" s="16">
        <v>25.8</v>
      </c>
      <c r="D802" s="16">
        <v>50.6</v>
      </c>
      <c r="E802" s="16"/>
      <c r="F802" s="16"/>
    </row>
    <row r="803" spans="1:6" x14ac:dyDescent="0.35">
      <c r="A803" s="153">
        <v>115</v>
      </c>
      <c r="B803" s="16">
        <v>50.6</v>
      </c>
      <c r="C803" s="16">
        <v>25.8</v>
      </c>
      <c r="D803" s="16">
        <v>50.6</v>
      </c>
      <c r="E803" s="16"/>
      <c r="F803" s="16"/>
    </row>
    <row r="804" spans="1:6" x14ac:dyDescent="0.35">
      <c r="A804" s="153">
        <v>115</v>
      </c>
      <c r="B804" s="16">
        <v>50.6</v>
      </c>
      <c r="C804" s="16">
        <v>25.8</v>
      </c>
      <c r="D804" s="16">
        <v>50.6</v>
      </c>
      <c r="E804" s="16"/>
      <c r="F804" s="16"/>
    </row>
    <row r="805" spans="1:6" x14ac:dyDescent="0.35">
      <c r="A805" s="153">
        <v>115</v>
      </c>
      <c r="B805" s="16">
        <v>50.5</v>
      </c>
      <c r="C805" s="16">
        <v>25.8</v>
      </c>
      <c r="D805" s="16">
        <v>50.5</v>
      </c>
      <c r="E805" s="16"/>
      <c r="F805" s="16"/>
    </row>
    <row r="806" spans="1:6" x14ac:dyDescent="0.35">
      <c r="A806" s="153">
        <v>115</v>
      </c>
      <c r="B806" s="16">
        <v>50.5</v>
      </c>
      <c r="C806" s="16">
        <v>25.7</v>
      </c>
      <c r="D806" s="16">
        <v>50.5</v>
      </c>
      <c r="E806" s="16"/>
      <c r="F806" s="16"/>
    </row>
    <row r="807" spans="1:6" x14ac:dyDescent="0.35">
      <c r="A807" s="153">
        <v>115</v>
      </c>
      <c r="B807" s="16">
        <v>50.5</v>
      </c>
      <c r="C807" s="16">
        <v>25.7</v>
      </c>
      <c r="D807" s="16">
        <v>50.5</v>
      </c>
      <c r="E807" s="16"/>
      <c r="F807" s="16"/>
    </row>
    <row r="808" spans="1:6" x14ac:dyDescent="0.35">
      <c r="A808" s="153">
        <v>115</v>
      </c>
      <c r="B808" s="16">
        <v>50.4</v>
      </c>
      <c r="C808" s="16">
        <v>25.7</v>
      </c>
      <c r="D808" s="16">
        <v>50.4</v>
      </c>
      <c r="E808" s="16"/>
      <c r="F808" s="16"/>
    </row>
    <row r="809" spans="1:6" x14ac:dyDescent="0.35">
      <c r="A809" s="153">
        <v>116</v>
      </c>
      <c r="B809" s="16">
        <v>50.4</v>
      </c>
      <c r="C809" s="16">
        <v>25.7</v>
      </c>
      <c r="D809" s="16">
        <v>50.4</v>
      </c>
      <c r="E809" s="16"/>
      <c r="F809" s="16"/>
    </row>
    <row r="810" spans="1:6" x14ac:dyDescent="0.35">
      <c r="A810" s="153">
        <v>116</v>
      </c>
      <c r="B810" s="16">
        <v>50.4</v>
      </c>
      <c r="C810" s="16">
        <v>25.7</v>
      </c>
      <c r="D810" s="16">
        <v>50.4</v>
      </c>
      <c r="E810" s="16"/>
      <c r="F810" s="16"/>
    </row>
    <row r="811" spans="1:6" x14ac:dyDescent="0.35">
      <c r="A811" s="153">
        <v>116</v>
      </c>
      <c r="B811" s="16">
        <v>50.4</v>
      </c>
      <c r="C811" s="16">
        <v>25.7</v>
      </c>
      <c r="D811" s="16">
        <v>50.4</v>
      </c>
      <c r="E811" s="16"/>
      <c r="F811" s="16"/>
    </row>
    <row r="812" spans="1:6" x14ac:dyDescent="0.35">
      <c r="A812" s="153">
        <v>116</v>
      </c>
      <c r="B812" s="16">
        <v>50.3</v>
      </c>
      <c r="C812" s="16">
        <v>25.7</v>
      </c>
      <c r="D812" s="16">
        <v>50.3</v>
      </c>
      <c r="E812" s="16"/>
      <c r="F812" s="16"/>
    </row>
    <row r="813" spans="1:6" x14ac:dyDescent="0.35">
      <c r="A813" s="153">
        <v>116</v>
      </c>
      <c r="B813" s="16">
        <v>50.3</v>
      </c>
      <c r="C813" s="16">
        <v>25.6</v>
      </c>
      <c r="D813" s="16">
        <v>50.3</v>
      </c>
      <c r="E813" s="16"/>
      <c r="F813" s="16"/>
    </row>
    <row r="814" spans="1:6" x14ac:dyDescent="0.35">
      <c r="A814" s="153">
        <v>116</v>
      </c>
      <c r="B814" s="16">
        <v>50.3</v>
      </c>
      <c r="C814" s="16">
        <v>25.6</v>
      </c>
      <c r="D814" s="16">
        <v>50.3</v>
      </c>
      <c r="E814" s="16"/>
      <c r="F814" s="16"/>
    </row>
    <row r="815" spans="1:6" x14ac:dyDescent="0.35">
      <c r="A815" s="153">
        <v>116</v>
      </c>
      <c r="B815" s="16">
        <v>50.2</v>
      </c>
      <c r="C815" s="16">
        <v>25.6</v>
      </c>
      <c r="D815" s="16">
        <v>50.2</v>
      </c>
      <c r="E815" s="16"/>
      <c r="F815" s="16"/>
    </row>
    <row r="816" spans="1:6" x14ac:dyDescent="0.35">
      <c r="A816" s="153">
        <v>117</v>
      </c>
      <c r="B816" s="16">
        <v>50.2</v>
      </c>
      <c r="C816" s="16">
        <v>25.6</v>
      </c>
      <c r="D816" s="16">
        <v>50.2</v>
      </c>
      <c r="E816" s="16"/>
      <c r="F816" s="16"/>
    </row>
    <row r="817" spans="1:6" x14ac:dyDescent="0.35">
      <c r="A817" s="153">
        <v>117</v>
      </c>
      <c r="B817" s="16">
        <v>50.2</v>
      </c>
      <c r="C817" s="16">
        <v>25.6</v>
      </c>
      <c r="D817" s="16">
        <v>50.2</v>
      </c>
      <c r="E817" s="16"/>
      <c r="F817" s="16"/>
    </row>
    <row r="818" spans="1:6" x14ac:dyDescent="0.35">
      <c r="A818" s="153">
        <v>117</v>
      </c>
      <c r="B818" s="16">
        <v>50.1</v>
      </c>
      <c r="C818" s="16">
        <v>25.6</v>
      </c>
      <c r="D818" s="16">
        <v>50.1</v>
      </c>
      <c r="E818" s="16"/>
      <c r="F818" s="16"/>
    </row>
    <row r="819" spans="1:6" x14ac:dyDescent="0.35">
      <c r="A819" s="153">
        <v>117</v>
      </c>
      <c r="B819" s="16">
        <v>50.1</v>
      </c>
      <c r="C819" s="16">
        <v>25.5</v>
      </c>
      <c r="D819" s="16">
        <v>50.1</v>
      </c>
      <c r="E819" s="16"/>
      <c r="F819" s="16"/>
    </row>
    <row r="820" spans="1:6" x14ac:dyDescent="0.35">
      <c r="A820" s="153">
        <v>117</v>
      </c>
      <c r="B820" s="16">
        <v>50.1</v>
      </c>
      <c r="C820" s="16">
        <v>25.5</v>
      </c>
      <c r="D820" s="16">
        <v>50.1</v>
      </c>
      <c r="E820" s="16"/>
      <c r="F820" s="16"/>
    </row>
    <row r="821" spans="1:6" x14ac:dyDescent="0.35">
      <c r="A821" s="153">
        <v>117</v>
      </c>
      <c r="B821" s="16">
        <v>50</v>
      </c>
      <c r="C821" s="16">
        <v>25.5</v>
      </c>
      <c r="D821" s="16">
        <v>50</v>
      </c>
      <c r="E821" s="16"/>
      <c r="F821" s="16"/>
    </row>
    <row r="822" spans="1:6" x14ac:dyDescent="0.35">
      <c r="A822" s="153">
        <v>118</v>
      </c>
      <c r="B822" s="16">
        <v>50</v>
      </c>
      <c r="C822" s="16">
        <v>25.5</v>
      </c>
      <c r="D822" s="16">
        <v>50</v>
      </c>
      <c r="E822" s="16"/>
      <c r="F822" s="16"/>
    </row>
    <row r="823" spans="1:6" x14ac:dyDescent="0.35">
      <c r="A823" s="153">
        <v>118</v>
      </c>
      <c r="B823" s="16">
        <v>50</v>
      </c>
      <c r="C823" s="16">
        <v>25.5</v>
      </c>
      <c r="D823" s="16">
        <v>50</v>
      </c>
      <c r="E823" s="16"/>
      <c r="F823" s="16"/>
    </row>
    <row r="824" spans="1:6" x14ac:dyDescent="0.35">
      <c r="A824" s="153">
        <v>118</v>
      </c>
      <c r="B824" s="16">
        <v>49.9</v>
      </c>
      <c r="C824" s="16">
        <v>25.5</v>
      </c>
      <c r="D824" s="16">
        <v>49.9</v>
      </c>
      <c r="E824" s="16"/>
      <c r="F824" s="16"/>
    </row>
    <row r="825" spans="1:6" x14ac:dyDescent="0.35">
      <c r="A825" s="153">
        <v>118</v>
      </c>
      <c r="B825" s="16">
        <v>49.9</v>
      </c>
      <c r="C825" s="16">
        <v>25.4</v>
      </c>
      <c r="D825" s="16">
        <v>49.9</v>
      </c>
      <c r="E825" s="16"/>
      <c r="F825" s="16"/>
    </row>
    <row r="826" spans="1:6" x14ac:dyDescent="0.35">
      <c r="A826" s="153">
        <v>118</v>
      </c>
      <c r="B826" s="16">
        <v>49.9</v>
      </c>
      <c r="C826" s="16">
        <v>25.4</v>
      </c>
      <c r="D826" s="16">
        <v>49.9</v>
      </c>
      <c r="E826" s="16"/>
      <c r="F826" s="16"/>
    </row>
    <row r="827" spans="1:6" x14ac:dyDescent="0.35">
      <c r="A827" s="153">
        <v>118</v>
      </c>
      <c r="B827" s="16">
        <v>49.8</v>
      </c>
      <c r="C827" s="16">
        <v>25.4</v>
      </c>
      <c r="D827" s="16">
        <v>49.8</v>
      </c>
      <c r="E827" s="16"/>
      <c r="F827" s="16"/>
    </row>
    <row r="828" spans="1:6" x14ac:dyDescent="0.35">
      <c r="A828" s="153">
        <v>118</v>
      </c>
      <c r="B828" s="16">
        <v>49.8</v>
      </c>
      <c r="C828" s="16">
        <v>25.4</v>
      </c>
      <c r="D828" s="16">
        <v>49.8</v>
      </c>
      <c r="E828" s="16"/>
      <c r="F828" s="16"/>
    </row>
    <row r="829" spans="1:6" x14ac:dyDescent="0.35">
      <c r="A829" s="153">
        <v>119</v>
      </c>
      <c r="B829" s="16">
        <v>49.8</v>
      </c>
      <c r="C829" s="16">
        <v>25.4</v>
      </c>
      <c r="D829" s="16">
        <v>49.8</v>
      </c>
      <c r="E829" s="16"/>
      <c r="F829" s="16"/>
    </row>
    <row r="830" spans="1:6" x14ac:dyDescent="0.35">
      <c r="A830" s="153">
        <v>119</v>
      </c>
      <c r="B830" s="16">
        <v>49.7</v>
      </c>
      <c r="C830" s="16">
        <v>25.4</v>
      </c>
      <c r="D830" s="16">
        <v>49.7</v>
      </c>
      <c r="E830" s="16"/>
      <c r="F830" s="16"/>
    </row>
    <row r="831" spans="1:6" x14ac:dyDescent="0.35">
      <c r="A831" s="153">
        <v>119</v>
      </c>
      <c r="B831" s="16">
        <v>49.7</v>
      </c>
      <c r="C831" s="16">
        <v>25.3</v>
      </c>
      <c r="D831" s="16">
        <v>49.7</v>
      </c>
      <c r="E831" s="16"/>
      <c r="F831" s="16"/>
    </row>
    <row r="832" spans="1:6" x14ac:dyDescent="0.35">
      <c r="A832" s="153">
        <v>119</v>
      </c>
      <c r="B832" s="16">
        <v>49.7</v>
      </c>
      <c r="C832" s="16">
        <v>25.3</v>
      </c>
      <c r="D832" s="16">
        <v>49.7</v>
      </c>
      <c r="E832" s="16"/>
      <c r="F832" s="16"/>
    </row>
    <row r="833" spans="1:6" x14ac:dyDescent="0.35">
      <c r="A833" s="153">
        <v>119</v>
      </c>
      <c r="B833" s="16">
        <v>49.6</v>
      </c>
      <c r="C833" s="16">
        <v>25.3</v>
      </c>
      <c r="D833" s="16">
        <v>49.6</v>
      </c>
      <c r="E833" s="16"/>
      <c r="F833" s="16"/>
    </row>
    <row r="834" spans="1:6" x14ac:dyDescent="0.35">
      <c r="A834" s="153">
        <v>119</v>
      </c>
      <c r="B834" s="16">
        <v>49.6</v>
      </c>
      <c r="C834" s="16">
        <v>25.3</v>
      </c>
      <c r="D834" s="16">
        <v>49.6</v>
      </c>
      <c r="E834" s="16"/>
      <c r="F834" s="16"/>
    </row>
    <row r="835" spans="1:6" x14ac:dyDescent="0.35">
      <c r="A835" s="153">
        <v>119</v>
      </c>
      <c r="B835" s="16">
        <v>49.6</v>
      </c>
      <c r="C835" s="16">
        <v>25.3</v>
      </c>
      <c r="D835" s="16">
        <v>49.6</v>
      </c>
      <c r="E835" s="16"/>
      <c r="F835" s="16"/>
    </row>
    <row r="836" spans="1:6" x14ac:dyDescent="0.35">
      <c r="A836" s="153">
        <v>120</v>
      </c>
      <c r="B836" s="16">
        <v>49.5</v>
      </c>
      <c r="C836" s="16">
        <v>25.3</v>
      </c>
      <c r="D836" s="16">
        <v>49.5</v>
      </c>
      <c r="E836" s="16"/>
      <c r="F836" s="16"/>
    </row>
    <row r="837" spans="1:6" x14ac:dyDescent="0.35">
      <c r="A837" s="153">
        <v>120</v>
      </c>
      <c r="B837" s="16">
        <v>49.5</v>
      </c>
      <c r="C837" s="16">
        <v>25.2</v>
      </c>
      <c r="D837" s="16">
        <v>49.5</v>
      </c>
      <c r="E837" s="16"/>
      <c r="F837" s="16"/>
    </row>
    <row r="838" spans="1:6" x14ac:dyDescent="0.35">
      <c r="A838" s="153">
        <v>120</v>
      </c>
      <c r="B838" s="16">
        <v>49.5</v>
      </c>
      <c r="C838" s="16">
        <v>25.2</v>
      </c>
      <c r="D838" s="16">
        <v>49.5</v>
      </c>
      <c r="E838" s="16"/>
      <c r="F838" s="16"/>
    </row>
    <row r="839" spans="1:6" x14ac:dyDescent="0.35">
      <c r="A839" s="153">
        <v>120</v>
      </c>
      <c r="B839" s="16">
        <v>49.5</v>
      </c>
      <c r="C839" s="16">
        <v>25.2</v>
      </c>
      <c r="D839" s="16">
        <v>49.5</v>
      </c>
      <c r="E839" s="16"/>
      <c r="F839" s="16"/>
    </row>
    <row r="840" spans="1:6" x14ac:dyDescent="0.35">
      <c r="A840" s="153">
        <v>120</v>
      </c>
      <c r="B840" s="16">
        <v>49.4</v>
      </c>
      <c r="C840" s="16">
        <v>25.2</v>
      </c>
      <c r="D840" s="16">
        <v>49.4</v>
      </c>
      <c r="E840" s="16"/>
      <c r="F840" s="16"/>
    </row>
    <row r="841" spans="1:6" x14ac:dyDescent="0.35">
      <c r="A841" s="153">
        <v>120</v>
      </c>
      <c r="B841" s="16">
        <v>49.4</v>
      </c>
      <c r="C841" s="16">
        <v>25.2</v>
      </c>
      <c r="D841" s="16">
        <v>49.4</v>
      </c>
      <c r="E841" s="16"/>
      <c r="F841" s="16"/>
    </row>
    <row r="842" spans="1:6" x14ac:dyDescent="0.35">
      <c r="A842" s="153">
        <v>120</v>
      </c>
      <c r="B842" s="16">
        <v>49.4</v>
      </c>
      <c r="C842" s="16">
        <v>25.2</v>
      </c>
      <c r="D842" s="16">
        <v>49.4</v>
      </c>
      <c r="E842" s="16"/>
      <c r="F842" s="16"/>
    </row>
    <row r="843" spans="1:6" x14ac:dyDescent="0.35">
      <c r="A843" s="153">
        <v>121</v>
      </c>
      <c r="B843" s="16">
        <v>49.3</v>
      </c>
      <c r="C843" s="16">
        <v>25.1</v>
      </c>
      <c r="D843" s="16">
        <v>49.3</v>
      </c>
      <c r="E843" s="16"/>
      <c r="F843" s="16"/>
    </row>
    <row r="844" spans="1:6" x14ac:dyDescent="0.35">
      <c r="A844" s="153">
        <v>121</v>
      </c>
      <c r="B844" s="16">
        <v>49.3</v>
      </c>
      <c r="C844" s="16">
        <v>25.1</v>
      </c>
      <c r="D844" s="16">
        <v>49.3</v>
      </c>
      <c r="E844" s="16"/>
      <c r="F844" s="16"/>
    </row>
    <row r="845" spans="1:6" x14ac:dyDescent="0.35">
      <c r="A845" s="153">
        <v>121</v>
      </c>
      <c r="B845" s="16">
        <v>49.3</v>
      </c>
      <c r="C845" s="16">
        <v>25.1</v>
      </c>
      <c r="D845" s="16">
        <v>49.3</v>
      </c>
      <c r="E845" s="16"/>
      <c r="F845" s="16"/>
    </row>
    <row r="846" spans="1:6" x14ac:dyDescent="0.35">
      <c r="A846" s="153">
        <v>121</v>
      </c>
      <c r="B846" s="16">
        <v>49.2</v>
      </c>
      <c r="C846" s="16">
        <v>25.1</v>
      </c>
      <c r="D846" s="16">
        <v>49.2</v>
      </c>
      <c r="E846" s="16"/>
      <c r="F846" s="16"/>
    </row>
    <row r="847" spans="1:6" x14ac:dyDescent="0.35">
      <c r="A847" s="153">
        <v>121</v>
      </c>
      <c r="B847" s="16">
        <v>49.2</v>
      </c>
      <c r="C847" s="16">
        <v>25.1</v>
      </c>
      <c r="D847" s="16">
        <v>49.2</v>
      </c>
      <c r="E847" s="16"/>
      <c r="F847" s="16"/>
    </row>
    <row r="848" spans="1:6" x14ac:dyDescent="0.35">
      <c r="A848" s="153">
        <v>121</v>
      </c>
      <c r="B848" s="16">
        <v>49.2</v>
      </c>
      <c r="C848" s="16">
        <v>25.1</v>
      </c>
      <c r="D848" s="16">
        <v>49.2</v>
      </c>
      <c r="E848" s="16"/>
      <c r="F848" s="16"/>
    </row>
    <row r="849" spans="1:6" x14ac:dyDescent="0.35">
      <c r="A849" s="153">
        <v>121</v>
      </c>
      <c r="B849" s="16">
        <v>49.1</v>
      </c>
      <c r="C849" s="16">
        <v>25</v>
      </c>
      <c r="D849" s="16">
        <v>49.1</v>
      </c>
      <c r="E849" s="16"/>
      <c r="F849" s="16"/>
    </row>
    <row r="850" spans="1:6" x14ac:dyDescent="0.35">
      <c r="A850" s="153">
        <v>122</v>
      </c>
      <c r="B850" s="16">
        <v>49.1</v>
      </c>
      <c r="C850" s="16">
        <v>25</v>
      </c>
      <c r="D850" s="16">
        <v>49.1</v>
      </c>
      <c r="E850" s="16"/>
      <c r="F850" s="16"/>
    </row>
    <row r="851" spans="1:6" x14ac:dyDescent="0.35">
      <c r="A851" s="153">
        <v>122</v>
      </c>
      <c r="B851" s="16">
        <v>49.1</v>
      </c>
      <c r="C851" s="16">
        <v>25</v>
      </c>
      <c r="D851" s="16">
        <v>49.1</v>
      </c>
      <c r="E851" s="16"/>
      <c r="F851" s="16"/>
    </row>
    <row r="852" spans="1:6" x14ac:dyDescent="0.35">
      <c r="A852" s="153">
        <v>122</v>
      </c>
      <c r="B852" s="16">
        <v>49</v>
      </c>
      <c r="C852" s="16">
        <v>25</v>
      </c>
      <c r="D852" s="16">
        <v>49</v>
      </c>
      <c r="E852" s="16"/>
      <c r="F852" s="16"/>
    </row>
    <row r="853" spans="1:6" x14ac:dyDescent="0.35">
      <c r="A853" s="153">
        <v>122</v>
      </c>
      <c r="B853" s="16">
        <v>49</v>
      </c>
      <c r="C853" s="16">
        <v>25</v>
      </c>
      <c r="D853" s="16">
        <v>49</v>
      </c>
      <c r="E853" s="16"/>
      <c r="F853" s="16"/>
    </row>
    <row r="854" spans="1:6" x14ac:dyDescent="0.35">
      <c r="A854" s="153">
        <v>122</v>
      </c>
      <c r="B854" s="16">
        <v>49</v>
      </c>
      <c r="C854" s="16">
        <v>25</v>
      </c>
      <c r="D854" s="16">
        <v>49</v>
      </c>
      <c r="E854" s="16"/>
      <c r="F854" s="16"/>
    </row>
    <row r="855" spans="1:6" x14ac:dyDescent="0.35">
      <c r="A855" s="153">
        <v>122</v>
      </c>
      <c r="B855" s="16">
        <v>48.9</v>
      </c>
      <c r="C855" s="16">
        <v>24.9</v>
      </c>
      <c r="D855" s="16">
        <v>48.9</v>
      </c>
      <c r="E855" s="16"/>
      <c r="F855" s="16"/>
    </row>
    <row r="856" spans="1:6" x14ac:dyDescent="0.35">
      <c r="A856" s="153">
        <v>122</v>
      </c>
      <c r="B856" s="16">
        <v>48.9</v>
      </c>
      <c r="C856" s="16">
        <v>24.9</v>
      </c>
      <c r="D856" s="16">
        <v>48.9</v>
      </c>
      <c r="E856" s="16"/>
      <c r="F856" s="16"/>
    </row>
    <row r="857" spans="1:6" x14ac:dyDescent="0.35">
      <c r="A857" s="153">
        <v>123</v>
      </c>
      <c r="B857" s="16">
        <v>48.9</v>
      </c>
      <c r="C857" s="16">
        <v>24.9</v>
      </c>
      <c r="D857" s="16">
        <v>48.9</v>
      </c>
      <c r="E857" s="16"/>
      <c r="F857" s="16"/>
    </row>
    <row r="858" spans="1:6" x14ac:dyDescent="0.35">
      <c r="A858" s="153">
        <v>123</v>
      </c>
      <c r="B858" s="16">
        <v>48.9</v>
      </c>
      <c r="C858" s="16">
        <v>24.9</v>
      </c>
      <c r="D858" s="16">
        <v>48.9</v>
      </c>
      <c r="E858" s="16"/>
      <c r="F858" s="16"/>
    </row>
    <row r="859" spans="1:6" x14ac:dyDescent="0.35">
      <c r="A859" s="153">
        <v>123</v>
      </c>
      <c r="B859" s="16">
        <v>48.8</v>
      </c>
      <c r="C859" s="16">
        <v>24.9</v>
      </c>
      <c r="D859" s="16">
        <v>48.8</v>
      </c>
      <c r="E859" s="16"/>
      <c r="F859" s="16"/>
    </row>
    <row r="860" spans="1:6" x14ac:dyDescent="0.35">
      <c r="A860" s="153">
        <v>123</v>
      </c>
      <c r="B860" s="16">
        <v>48.8</v>
      </c>
      <c r="C860" s="16">
        <v>24.9</v>
      </c>
      <c r="D860" s="16">
        <v>48.8</v>
      </c>
      <c r="E860" s="16"/>
      <c r="F860" s="16"/>
    </row>
    <row r="861" spans="1:6" x14ac:dyDescent="0.35">
      <c r="A861" s="153">
        <v>123</v>
      </c>
      <c r="B861" s="16">
        <v>48.8</v>
      </c>
      <c r="C861" s="16">
        <v>24.9</v>
      </c>
      <c r="D861" s="16">
        <v>48.8</v>
      </c>
      <c r="E861" s="16"/>
      <c r="F861" s="16"/>
    </row>
    <row r="862" spans="1:6" x14ac:dyDescent="0.35">
      <c r="A862" s="153">
        <v>123</v>
      </c>
      <c r="B862" s="16">
        <v>48.7</v>
      </c>
      <c r="C862" s="16">
        <v>24.8</v>
      </c>
      <c r="D862" s="16">
        <v>48.7</v>
      </c>
      <c r="E862" s="16"/>
      <c r="F862" s="16"/>
    </row>
    <row r="863" spans="1:6" x14ac:dyDescent="0.35">
      <c r="A863" s="153">
        <v>123</v>
      </c>
      <c r="B863" s="16">
        <v>48.7</v>
      </c>
      <c r="C863" s="16">
        <v>24.8</v>
      </c>
      <c r="D863" s="16">
        <v>48.7</v>
      </c>
      <c r="E863" s="16"/>
      <c r="F863" s="16"/>
    </row>
    <row r="864" spans="1:6" x14ac:dyDescent="0.35">
      <c r="A864" s="153">
        <v>124</v>
      </c>
      <c r="B864" s="16">
        <v>48.7</v>
      </c>
      <c r="C864" s="16">
        <v>24.8</v>
      </c>
      <c r="D864" s="16">
        <v>48.7</v>
      </c>
      <c r="E864" s="16"/>
      <c r="F864" s="16"/>
    </row>
    <row r="865" spans="1:6" x14ac:dyDescent="0.35">
      <c r="A865" s="153">
        <v>124</v>
      </c>
      <c r="B865" s="16">
        <v>48.6</v>
      </c>
      <c r="C865" s="16">
        <v>24.8</v>
      </c>
      <c r="D865" s="16">
        <v>48.6</v>
      </c>
      <c r="E865" s="16"/>
      <c r="F865" s="16"/>
    </row>
    <row r="866" spans="1:6" x14ac:dyDescent="0.35">
      <c r="A866" s="153">
        <v>124</v>
      </c>
      <c r="B866" s="16">
        <v>48.6</v>
      </c>
      <c r="C866" s="16">
        <v>24.8</v>
      </c>
      <c r="D866" s="16">
        <v>48.6</v>
      </c>
      <c r="E866" s="16"/>
      <c r="F866" s="16"/>
    </row>
    <row r="867" spans="1:6" x14ac:dyDescent="0.35">
      <c r="A867" s="153">
        <v>124</v>
      </c>
      <c r="B867" s="16">
        <v>48.6</v>
      </c>
      <c r="C867" s="16">
        <v>24.8</v>
      </c>
      <c r="D867" s="16">
        <v>48.6</v>
      </c>
      <c r="E867" s="16"/>
      <c r="F867" s="16"/>
    </row>
    <row r="868" spans="1:6" x14ac:dyDescent="0.35">
      <c r="A868" s="153">
        <v>124</v>
      </c>
      <c r="B868" s="16">
        <v>48.5</v>
      </c>
      <c r="C868" s="16">
        <v>24.7</v>
      </c>
      <c r="D868" s="16">
        <v>48.5</v>
      </c>
      <c r="E868" s="16"/>
      <c r="F868" s="16"/>
    </row>
    <row r="869" spans="1:6" x14ac:dyDescent="0.35">
      <c r="A869" s="153">
        <v>124</v>
      </c>
      <c r="B869" s="16">
        <v>48.5</v>
      </c>
      <c r="C869" s="16">
        <v>24.7</v>
      </c>
      <c r="D869" s="16">
        <v>48.5</v>
      </c>
      <c r="E869" s="16"/>
      <c r="F869" s="16"/>
    </row>
    <row r="870" spans="1:6" x14ac:dyDescent="0.35">
      <c r="A870" s="153">
        <v>124</v>
      </c>
      <c r="B870" s="16">
        <v>48.5</v>
      </c>
      <c r="C870" s="16">
        <v>24.7</v>
      </c>
      <c r="D870" s="16">
        <v>48.5</v>
      </c>
      <c r="E870" s="16"/>
      <c r="F870" s="16"/>
    </row>
    <row r="871" spans="1:6" x14ac:dyDescent="0.35">
      <c r="A871" s="153">
        <v>125</v>
      </c>
      <c r="B871" s="16">
        <v>48.4</v>
      </c>
      <c r="C871" s="16">
        <v>24.7</v>
      </c>
      <c r="D871" s="16">
        <v>48.4</v>
      </c>
      <c r="E871" s="16"/>
      <c r="F871" s="16"/>
    </row>
    <row r="872" spans="1:6" x14ac:dyDescent="0.35">
      <c r="A872" s="153">
        <v>125</v>
      </c>
      <c r="B872" s="16">
        <v>48.4</v>
      </c>
      <c r="C872" s="16">
        <v>24.7</v>
      </c>
      <c r="D872" s="16">
        <v>48.4</v>
      </c>
      <c r="E872" s="16"/>
      <c r="F872" s="16"/>
    </row>
    <row r="873" spans="1:6" x14ac:dyDescent="0.35">
      <c r="A873" s="153">
        <v>125</v>
      </c>
      <c r="B873" s="16">
        <v>48.4</v>
      </c>
      <c r="C873" s="16">
        <v>24.7</v>
      </c>
      <c r="D873" s="16">
        <v>48.4</v>
      </c>
      <c r="E873" s="16"/>
      <c r="F873" s="16"/>
    </row>
    <row r="874" spans="1:6" x14ac:dyDescent="0.35">
      <c r="A874" s="153">
        <v>125</v>
      </c>
      <c r="B874" s="16">
        <v>48.3</v>
      </c>
      <c r="C874" s="16">
        <v>24.6</v>
      </c>
      <c r="D874" s="16">
        <v>48.3</v>
      </c>
      <c r="E874" s="16"/>
      <c r="F874" s="16"/>
    </row>
    <row r="875" spans="1:6" x14ac:dyDescent="0.35">
      <c r="A875" s="153">
        <v>125</v>
      </c>
      <c r="B875" s="16">
        <v>48.3</v>
      </c>
      <c r="C875" s="16">
        <v>24.6</v>
      </c>
      <c r="D875" s="16">
        <v>48.3</v>
      </c>
      <c r="E875" s="16"/>
      <c r="F875" s="16"/>
    </row>
    <row r="876" spans="1:6" x14ac:dyDescent="0.35">
      <c r="A876" s="153">
        <v>125</v>
      </c>
      <c r="B876" s="16">
        <v>48.3</v>
      </c>
      <c r="C876" s="16">
        <v>24.6</v>
      </c>
      <c r="D876" s="16">
        <v>48.3</v>
      </c>
      <c r="E876" s="16"/>
      <c r="F876" s="16"/>
    </row>
    <row r="877" spans="1:6" x14ac:dyDescent="0.35">
      <c r="A877" s="153">
        <v>125</v>
      </c>
      <c r="B877" s="16">
        <v>48.3</v>
      </c>
      <c r="C877" s="16">
        <v>24.6</v>
      </c>
      <c r="D877" s="16">
        <v>48.3</v>
      </c>
      <c r="E877" s="16"/>
      <c r="F877" s="16"/>
    </row>
    <row r="878" spans="1:6" x14ac:dyDescent="0.35">
      <c r="A878" s="153">
        <v>126</v>
      </c>
      <c r="B878" s="16">
        <v>48.2</v>
      </c>
      <c r="C878" s="16">
        <v>24.6</v>
      </c>
      <c r="D878" s="16">
        <v>48.2</v>
      </c>
      <c r="E878" s="16"/>
      <c r="F878" s="16"/>
    </row>
    <row r="879" spans="1:6" x14ac:dyDescent="0.35">
      <c r="A879" s="153">
        <v>126</v>
      </c>
      <c r="B879" s="16">
        <v>48.2</v>
      </c>
      <c r="C879" s="16">
        <v>24.6</v>
      </c>
      <c r="D879" s="16">
        <v>48.2</v>
      </c>
      <c r="E879" s="16"/>
      <c r="F879" s="16"/>
    </row>
    <row r="880" spans="1:6" x14ac:dyDescent="0.35">
      <c r="A880" s="153">
        <v>126</v>
      </c>
      <c r="B880" s="16">
        <v>48.2</v>
      </c>
      <c r="C880" s="16">
        <v>24.6</v>
      </c>
      <c r="D880" s="16">
        <v>48.2</v>
      </c>
      <c r="E880" s="16"/>
      <c r="F880" s="16"/>
    </row>
    <row r="881" spans="1:6" x14ac:dyDescent="0.35">
      <c r="A881" s="153">
        <v>126</v>
      </c>
      <c r="B881" s="16">
        <v>48.1</v>
      </c>
      <c r="C881" s="16">
        <v>24.5</v>
      </c>
      <c r="D881" s="16">
        <v>48.1</v>
      </c>
      <c r="E881" s="16"/>
      <c r="F881" s="16"/>
    </row>
    <row r="882" spans="1:6" x14ac:dyDescent="0.35">
      <c r="A882" s="153">
        <v>126</v>
      </c>
      <c r="B882" s="16">
        <v>48.1</v>
      </c>
      <c r="C882" s="16">
        <v>24.5</v>
      </c>
      <c r="D882" s="16">
        <v>48.1</v>
      </c>
      <c r="E882" s="16"/>
      <c r="F882" s="16"/>
    </row>
    <row r="883" spans="1:6" x14ac:dyDescent="0.35">
      <c r="A883" s="153">
        <v>126</v>
      </c>
      <c r="B883" s="16">
        <v>48.1</v>
      </c>
      <c r="C883" s="16">
        <v>24.5</v>
      </c>
      <c r="D883" s="16">
        <v>48.1</v>
      </c>
      <c r="E883" s="16"/>
      <c r="F883" s="16"/>
    </row>
    <row r="884" spans="1:6" x14ac:dyDescent="0.35">
      <c r="A884" s="153">
        <v>126</v>
      </c>
      <c r="B884" s="16">
        <v>48</v>
      </c>
      <c r="C884" s="16">
        <v>24.5</v>
      </c>
      <c r="D884" s="16">
        <v>48</v>
      </c>
      <c r="E884" s="16"/>
      <c r="F884" s="16"/>
    </row>
    <row r="885" spans="1:6" x14ac:dyDescent="0.35">
      <c r="A885" s="153">
        <v>127</v>
      </c>
      <c r="B885" s="16">
        <v>48</v>
      </c>
      <c r="C885" s="16">
        <v>24.5</v>
      </c>
      <c r="D885" s="16">
        <v>48</v>
      </c>
      <c r="E885" s="16"/>
      <c r="F885" s="16"/>
    </row>
    <row r="886" spans="1:6" x14ac:dyDescent="0.35">
      <c r="A886" s="153">
        <v>127</v>
      </c>
      <c r="B886" s="16">
        <v>48</v>
      </c>
      <c r="C886" s="16">
        <v>24.5</v>
      </c>
      <c r="D886" s="16">
        <v>48</v>
      </c>
      <c r="E886" s="16"/>
      <c r="F886" s="16"/>
    </row>
    <row r="887" spans="1:6" x14ac:dyDescent="0.35">
      <c r="A887" s="153">
        <v>127</v>
      </c>
      <c r="B887" s="16">
        <v>47.9</v>
      </c>
      <c r="C887" s="16">
        <v>24.4</v>
      </c>
      <c r="D887" s="16">
        <v>47.9</v>
      </c>
      <c r="E887" s="16"/>
      <c r="F887" s="16"/>
    </row>
    <row r="888" spans="1:6" x14ac:dyDescent="0.35">
      <c r="A888" s="153">
        <v>127</v>
      </c>
      <c r="B888" s="16">
        <v>47.9</v>
      </c>
      <c r="C888" s="16">
        <v>24.4</v>
      </c>
      <c r="D888" s="16">
        <v>47.9</v>
      </c>
      <c r="E888" s="16"/>
      <c r="F888" s="16"/>
    </row>
    <row r="889" spans="1:6" x14ac:dyDescent="0.35">
      <c r="A889" s="153">
        <v>127</v>
      </c>
      <c r="B889" s="16">
        <v>47.9</v>
      </c>
      <c r="C889" s="16">
        <v>24.4</v>
      </c>
      <c r="D889" s="16">
        <v>47.9</v>
      </c>
      <c r="E889" s="16"/>
      <c r="F889" s="16"/>
    </row>
    <row r="890" spans="1:6" x14ac:dyDescent="0.35">
      <c r="A890" s="153">
        <v>127</v>
      </c>
      <c r="B890" s="16">
        <v>47.9</v>
      </c>
      <c r="C890" s="16">
        <v>24.4</v>
      </c>
      <c r="D890" s="16">
        <v>47.9</v>
      </c>
      <c r="E890" s="16"/>
      <c r="F890" s="16"/>
    </row>
    <row r="891" spans="1:6" x14ac:dyDescent="0.35">
      <c r="A891" s="153">
        <v>127</v>
      </c>
      <c r="B891" s="16">
        <v>47.8</v>
      </c>
      <c r="C891" s="16">
        <v>24.4</v>
      </c>
      <c r="D891" s="16">
        <v>47.8</v>
      </c>
      <c r="E891" s="16"/>
      <c r="F891" s="16"/>
    </row>
    <row r="892" spans="1:6" x14ac:dyDescent="0.35">
      <c r="A892" s="153">
        <v>128</v>
      </c>
      <c r="B892" s="16">
        <v>47.8</v>
      </c>
      <c r="C892" s="16">
        <v>24.4</v>
      </c>
      <c r="D892" s="16">
        <v>47.8</v>
      </c>
      <c r="E892" s="16"/>
      <c r="F892" s="16"/>
    </row>
    <row r="893" spans="1:6" x14ac:dyDescent="0.35">
      <c r="A893" s="153">
        <v>128</v>
      </c>
      <c r="B893" s="16">
        <v>47.8</v>
      </c>
      <c r="C893" s="16">
        <v>24.3</v>
      </c>
      <c r="D893" s="16">
        <v>47.8</v>
      </c>
      <c r="E893" s="16"/>
      <c r="F893" s="16"/>
    </row>
    <row r="894" spans="1:6" x14ac:dyDescent="0.35">
      <c r="A894" s="153">
        <v>128</v>
      </c>
      <c r="B894" s="16">
        <v>47.7</v>
      </c>
      <c r="C894" s="16">
        <v>24.3</v>
      </c>
      <c r="D894" s="16">
        <v>47.7</v>
      </c>
      <c r="E894" s="16"/>
      <c r="F894" s="16"/>
    </row>
    <row r="895" spans="1:6" x14ac:dyDescent="0.35">
      <c r="A895" s="153">
        <v>128</v>
      </c>
      <c r="B895" s="16">
        <v>47.7</v>
      </c>
      <c r="C895" s="16">
        <v>24.3</v>
      </c>
      <c r="D895" s="16">
        <v>47.7</v>
      </c>
      <c r="E895" s="16"/>
      <c r="F895" s="16"/>
    </row>
    <row r="896" spans="1:6" x14ac:dyDescent="0.35">
      <c r="A896" s="153">
        <v>128</v>
      </c>
      <c r="B896" s="16">
        <v>47.7</v>
      </c>
      <c r="C896" s="16">
        <v>24.3</v>
      </c>
      <c r="D896" s="16">
        <v>47.7</v>
      </c>
      <c r="E896" s="16"/>
      <c r="F896" s="16"/>
    </row>
    <row r="897" spans="1:6" x14ac:dyDescent="0.35">
      <c r="A897" s="153">
        <v>128</v>
      </c>
      <c r="B897" s="16">
        <v>47.6</v>
      </c>
      <c r="C897" s="16">
        <v>24.3</v>
      </c>
      <c r="D897" s="16">
        <v>47.6</v>
      </c>
      <c r="E897" s="16"/>
      <c r="F897" s="16"/>
    </row>
    <row r="898" spans="1:6" x14ac:dyDescent="0.35">
      <c r="A898" s="153">
        <v>128</v>
      </c>
      <c r="B898" s="16">
        <v>47.6</v>
      </c>
      <c r="C898" s="16">
        <v>24.3</v>
      </c>
      <c r="D898" s="16">
        <v>47.6</v>
      </c>
      <c r="E898" s="16"/>
      <c r="F898" s="16"/>
    </row>
    <row r="899" spans="1:6" x14ac:dyDescent="0.35">
      <c r="A899" s="153">
        <v>129</v>
      </c>
      <c r="B899" s="16">
        <v>47.6</v>
      </c>
      <c r="C899" s="16">
        <v>24.3</v>
      </c>
      <c r="D899" s="16">
        <v>47.6</v>
      </c>
      <c r="E899" s="16"/>
      <c r="F899" s="16"/>
    </row>
    <row r="900" spans="1:6" x14ac:dyDescent="0.35">
      <c r="A900" s="153">
        <v>129</v>
      </c>
      <c r="B900" s="16">
        <v>47.5</v>
      </c>
      <c r="C900" s="16">
        <v>24.2</v>
      </c>
      <c r="D900" s="16">
        <v>47.5</v>
      </c>
      <c r="E900" s="16"/>
      <c r="F900" s="16"/>
    </row>
    <row r="901" spans="1:6" x14ac:dyDescent="0.35">
      <c r="A901" s="153">
        <v>129</v>
      </c>
      <c r="B901" s="16">
        <v>47.5</v>
      </c>
      <c r="C901" s="16">
        <v>24.2</v>
      </c>
      <c r="D901" s="16">
        <v>47.5</v>
      </c>
      <c r="E901" s="16"/>
      <c r="F901" s="16"/>
    </row>
    <row r="902" spans="1:6" x14ac:dyDescent="0.35">
      <c r="A902" s="153">
        <v>129</v>
      </c>
      <c r="B902" s="16">
        <v>47.5</v>
      </c>
      <c r="C902" s="16">
        <v>24.2</v>
      </c>
      <c r="D902" s="16">
        <v>47.5</v>
      </c>
      <c r="E902" s="16"/>
      <c r="F902" s="16"/>
    </row>
    <row r="903" spans="1:6" x14ac:dyDescent="0.35">
      <c r="A903" s="153">
        <v>129</v>
      </c>
      <c r="B903" s="16">
        <v>47.5</v>
      </c>
      <c r="C903" s="16">
        <v>24.2</v>
      </c>
      <c r="D903" s="16">
        <v>47.5</v>
      </c>
      <c r="E903" s="16"/>
      <c r="F903" s="16"/>
    </row>
    <row r="904" spans="1:6" x14ac:dyDescent="0.35">
      <c r="A904" s="153">
        <v>129</v>
      </c>
      <c r="B904" s="16">
        <v>47.4</v>
      </c>
      <c r="C904" s="16">
        <v>24.2</v>
      </c>
      <c r="D904" s="16">
        <v>47.4</v>
      </c>
      <c r="E904" s="16"/>
      <c r="F904" s="16"/>
    </row>
    <row r="905" spans="1:6" x14ac:dyDescent="0.35">
      <c r="A905" s="153">
        <v>129</v>
      </c>
      <c r="B905" s="16">
        <v>47.4</v>
      </c>
      <c r="C905" s="16">
        <v>24.2</v>
      </c>
      <c r="D905" s="16">
        <v>47.4</v>
      </c>
      <c r="E905" s="16"/>
      <c r="F905" s="16"/>
    </row>
    <row r="906" spans="1:6" x14ac:dyDescent="0.35">
      <c r="A906" s="153">
        <v>130</v>
      </c>
      <c r="B906" s="16">
        <v>47.4</v>
      </c>
      <c r="C906" s="16">
        <v>24.1</v>
      </c>
      <c r="D906" s="16">
        <v>47.4</v>
      </c>
      <c r="E906" s="16"/>
      <c r="F906" s="16"/>
    </row>
    <row r="907" spans="1:6" x14ac:dyDescent="0.35">
      <c r="A907" s="153">
        <v>130</v>
      </c>
      <c r="B907" s="16">
        <v>47.3</v>
      </c>
      <c r="C907" s="16">
        <v>24.1</v>
      </c>
      <c r="D907" s="16">
        <v>47.3</v>
      </c>
      <c r="E907" s="16"/>
      <c r="F907" s="16"/>
    </row>
    <row r="908" spans="1:6" x14ac:dyDescent="0.35">
      <c r="A908" s="153">
        <v>130</v>
      </c>
      <c r="B908" s="16">
        <v>47.3</v>
      </c>
      <c r="C908" s="16">
        <v>24.1</v>
      </c>
      <c r="D908" s="16">
        <v>47.3</v>
      </c>
      <c r="E908" s="16"/>
      <c r="F908" s="16"/>
    </row>
    <row r="909" spans="1:6" x14ac:dyDescent="0.35">
      <c r="A909" s="153">
        <v>130</v>
      </c>
      <c r="B909" s="16">
        <v>47.3</v>
      </c>
      <c r="C909" s="16">
        <v>24.1</v>
      </c>
      <c r="D909" s="16">
        <v>47.3</v>
      </c>
      <c r="E909" s="16"/>
      <c r="F909" s="16"/>
    </row>
    <row r="910" spans="1:6" x14ac:dyDescent="0.35">
      <c r="A910" s="153">
        <v>130</v>
      </c>
      <c r="B910" s="16">
        <v>47.2</v>
      </c>
      <c r="C910" s="16">
        <v>24.1</v>
      </c>
      <c r="D910" s="16">
        <v>47.2</v>
      </c>
      <c r="E910" s="16"/>
      <c r="F910" s="16"/>
    </row>
    <row r="911" spans="1:6" x14ac:dyDescent="0.35">
      <c r="A911" s="153">
        <v>130</v>
      </c>
      <c r="B911" s="16">
        <v>47.2</v>
      </c>
      <c r="C911" s="16">
        <v>24.1</v>
      </c>
      <c r="D911" s="16">
        <v>47.2</v>
      </c>
      <c r="E911" s="16"/>
      <c r="F911" s="16"/>
    </row>
    <row r="912" spans="1:6" x14ac:dyDescent="0.35">
      <c r="A912" s="153">
        <v>130</v>
      </c>
      <c r="B912" s="16">
        <v>47.2</v>
      </c>
      <c r="C912" s="16">
        <v>24.1</v>
      </c>
      <c r="D912" s="16">
        <v>47.2</v>
      </c>
      <c r="E912" s="16"/>
      <c r="F912" s="16"/>
    </row>
    <row r="913" spans="1:6" x14ac:dyDescent="0.35">
      <c r="A913" s="153">
        <v>131</v>
      </c>
      <c r="B913" s="16">
        <v>47.2</v>
      </c>
      <c r="C913" s="16">
        <v>24</v>
      </c>
      <c r="D913" s="16">
        <v>47.2</v>
      </c>
      <c r="E913" s="16"/>
      <c r="F913" s="16"/>
    </row>
    <row r="914" spans="1:6" x14ac:dyDescent="0.35">
      <c r="A914" s="153">
        <v>131</v>
      </c>
      <c r="B914" s="16">
        <v>47.1</v>
      </c>
      <c r="C914" s="16">
        <v>24</v>
      </c>
      <c r="D914" s="16">
        <v>47.1</v>
      </c>
      <c r="E914" s="16"/>
      <c r="F914" s="16"/>
    </row>
    <row r="915" spans="1:6" x14ac:dyDescent="0.35">
      <c r="A915" s="153">
        <v>131</v>
      </c>
      <c r="B915" s="16">
        <v>47.1</v>
      </c>
      <c r="C915" s="16">
        <v>24</v>
      </c>
      <c r="D915" s="16">
        <v>47.1</v>
      </c>
      <c r="E915" s="16"/>
      <c r="F915" s="16"/>
    </row>
    <row r="916" spans="1:6" x14ac:dyDescent="0.35">
      <c r="A916" s="153">
        <v>131</v>
      </c>
      <c r="B916" s="16">
        <v>47.1</v>
      </c>
      <c r="C916" s="16">
        <v>24</v>
      </c>
      <c r="D916" s="16">
        <v>47.1</v>
      </c>
      <c r="E916" s="16"/>
      <c r="F916" s="16"/>
    </row>
    <row r="917" spans="1:6" x14ac:dyDescent="0.35">
      <c r="A917" s="153">
        <v>131</v>
      </c>
      <c r="B917" s="16">
        <v>47</v>
      </c>
      <c r="C917" s="16">
        <v>24</v>
      </c>
      <c r="D917" s="16">
        <v>47</v>
      </c>
      <c r="E917" s="16"/>
      <c r="F917" s="16"/>
    </row>
    <row r="918" spans="1:6" x14ac:dyDescent="0.35">
      <c r="A918" s="153">
        <v>131</v>
      </c>
      <c r="B918" s="16">
        <v>47</v>
      </c>
      <c r="C918" s="16">
        <v>24</v>
      </c>
      <c r="D918" s="16">
        <v>47</v>
      </c>
      <c r="E918" s="16"/>
      <c r="F918" s="16"/>
    </row>
    <row r="919" spans="1:6" x14ac:dyDescent="0.35">
      <c r="A919" s="153">
        <v>131</v>
      </c>
      <c r="B919" s="16">
        <v>47</v>
      </c>
      <c r="C919" s="16">
        <v>23.9</v>
      </c>
      <c r="D919" s="16">
        <v>47</v>
      </c>
      <c r="E919" s="16"/>
      <c r="F919" s="16"/>
    </row>
    <row r="920" spans="1:6" x14ac:dyDescent="0.35">
      <c r="A920" s="153">
        <v>132</v>
      </c>
      <c r="B920" s="16">
        <v>46.9</v>
      </c>
      <c r="C920" s="16">
        <v>23.9</v>
      </c>
      <c r="D920" s="16">
        <v>46.9</v>
      </c>
      <c r="E920" s="16"/>
      <c r="F920" s="16"/>
    </row>
    <row r="921" spans="1:6" x14ac:dyDescent="0.35">
      <c r="A921" s="153">
        <v>132</v>
      </c>
      <c r="B921" s="16">
        <v>46.9</v>
      </c>
      <c r="C921" s="16">
        <v>23.9</v>
      </c>
      <c r="D921" s="16">
        <v>46.9</v>
      </c>
      <c r="E921" s="16"/>
      <c r="F921" s="16"/>
    </row>
    <row r="922" spans="1:6" x14ac:dyDescent="0.35">
      <c r="A922" s="153">
        <v>132</v>
      </c>
      <c r="B922" s="16">
        <v>46.9</v>
      </c>
      <c r="C922" s="16">
        <v>23.9</v>
      </c>
      <c r="D922" s="16">
        <v>46.9</v>
      </c>
      <c r="E922" s="16"/>
      <c r="F922" s="16"/>
    </row>
    <row r="923" spans="1:6" x14ac:dyDescent="0.35">
      <c r="A923" s="153">
        <v>132</v>
      </c>
      <c r="B923" s="16">
        <v>46.8</v>
      </c>
      <c r="C923" s="16">
        <v>23.9</v>
      </c>
      <c r="D923" s="16">
        <v>46.8</v>
      </c>
      <c r="E923" s="16"/>
      <c r="F923" s="16"/>
    </row>
    <row r="924" spans="1:6" x14ac:dyDescent="0.35">
      <c r="A924" s="153">
        <v>132</v>
      </c>
      <c r="B924" s="16">
        <v>46.8</v>
      </c>
      <c r="C924" s="16">
        <v>23.9</v>
      </c>
      <c r="D924" s="16">
        <v>46.8</v>
      </c>
      <c r="E924" s="16"/>
      <c r="F924" s="16"/>
    </row>
    <row r="925" spans="1:6" x14ac:dyDescent="0.35">
      <c r="A925" s="153">
        <v>132</v>
      </c>
      <c r="B925" s="16">
        <v>46.8</v>
      </c>
      <c r="C925" s="16">
        <v>23.9</v>
      </c>
      <c r="D925" s="16">
        <v>46.8</v>
      </c>
      <c r="E925" s="16"/>
      <c r="F925" s="16"/>
    </row>
    <row r="926" spans="1:6" x14ac:dyDescent="0.35">
      <c r="A926" s="153">
        <v>132</v>
      </c>
      <c r="B926" s="16">
        <v>46.8</v>
      </c>
      <c r="C926" s="16">
        <v>23.8</v>
      </c>
      <c r="D926" s="16">
        <v>46.8</v>
      </c>
      <c r="E926" s="16"/>
      <c r="F926" s="16"/>
    </row>
    <row r="927" spans="1:6" x14ac:dyDescent="0.35">
      <c r="A927" s="153">
        <v>133</v>
      </c>
      <c r="B927" s="16">
        <v>46.7</v>
      </c>
      <c r="C927" s="16">
        <v>23.8</v>
      </c>
      <c r="D927" s="16">
        <v>46.7</v>
      </c>
      <c r="E927" s="16"/>
      <c r="F927" s="16"/>
    </row>
    <row r="928" spans="1:6" x14ac:dyDescent="0.35">
      <c r="A928" s="153">
        <v>133</v>
      </c>
      <c r="B928" s="16">
        <v>46.7</v>
      </c>
      <c r="C928" s="16">
        <v>23.8</v>
      </c>
      <c r="D928" s="16">
        <v>46.7</v>
      </c>
      <c r="E928" s="16"/>
      <c r="F928" s="16"/>
    </row>
    <row r="929" spans="1:6" x14ac:dyDescent="0.35">
      <c r="A929" s="153">
        <v>133</v>
      </c>
      <c r="B929" s="16">
        <v>46.7</v>
      </c>
      <c r="C929" s="16">
        <v>23.8</v>
      </c>
      <c r="D929" s="16">
        <v>46.7</v>
      </c>
      <c r="E929" s="16"/>
      <c r="F929" s="16"/>
    </row>
    <row r="930" spans="1:6" x14ac:dyDescent="0.35">
      <c r="A930" s="153">
        <v>133</v>
      </c>
      <c r="B930" s="16">
        <v>46.6</v>
      </c>
      <c r="C930" s="16">
        <v>23.8</v>
      </c>
      <c r="D930" s="16">
        <v>46.6</v>
      </c>
      <c r="E930" s="16"/>
      <c r="F930" s="16"/>
    </row>
    <row r="931" spans="1:6" x14ac:dyDescent="0.35">
      <c r="A931" s="153">
        <v>133</v>
      </c>
      <c r="B931" s="16">
        <v>46.6</v>
      </c>
      <c r="C931" s="16">
        <v>23.8</v>
      </c>
      <c r="D931" s="16">
        <v>46.6</v>
      </c>
      <c r="E931" s="16"/>
      <c r="F931" s="16"/>
    </row>
    <row r="932" spans="1:6" x14ac:dyDescent="0.35">
      <c r="A932" s="153">
        <v>133</v>
      </c>
      <c r="B932" s="16">
        <v>46.6</v>
      </c>
      <c r="C932" s="16">
        <v>23.7</v>
      </c>
      <c r="D932" s="16">
        <v>46.6</v>
      </c>
      <c r="E932" s="16"/>
      <c r="F932" s="16"/>
    </row>
    <row r="933" spans="1:6" x14ac:dyDescent="0.35">
      <c r="A933" s="153">
        <v>133</v>
      </c>
      <c r="B933" s="16">
        <v>46.5</v>
      </c>
      <c r="C933" s="16">
        <v>23.7</v>
      </c>
      <c r="D933" s="16">
        <v>46.5</v>
      </c>
      <c r="E933" s="16"/>
      <c r="F933" s="16"/>
    </row>
    <row r="934" spans="1:6" x14ac:dyDescent="0.35">
      <c r="A934" s="153">
        <v>134</v>
      </c>
      <c r="B934" s="16">
        <v>46.5</v>
      </c>
      <c r="C934" s="16">
        <v>23.7</v>
      </c>
      <c r="D934" s="16">
        <v>46.5</v>
      </c>
      <c r="E934" s="16"/>
      <c r="F934" s="16"/>
    </row>
    <row r="935" spans="1:6" x14ac:dyDescent="0.35">
      <c r="A935" s="153">
        <v>134</v>
      </c>
      <c r="B935" s="16">
        <v>46.5</v>
      </c>
      <c r="C935" s="16">
        <v>23.7</v>
      </c>
      <c r="D935" s="16">
        <v>46.5</v>
      </c>
      <c r="E935" s="16"/>
      <c r="F935" s="16"/>
    </row>
    <row r="936" spans="1:6" x14ac:dyDescent="0.35">
      <c r="A936" s="153">
        <v>134</v>
      </c>
      <c r="B936" s="16">
        <v>46.5</v>
      </c>
      <c r="C936" s="16">
        <v>23.7</v>
      </c>
      <c r="D936" s="16">
        <v>46.5</v>
      </c>
      <c r="E936" s="16"/>
      <c r="F936" s="16"/>
    </row>
    <row r="937" spans="1:6" x14ac:dyDescent="0.35">
      <c r="A937" s="153">
        <v>134</v>
      </c>
      <c r="B937" s="16">
        <v>46.4</v>
      </c>
      <c r="C937" s="16">
        <v>23.7</v>
      </c>
      <c r="D937" s="16">
        <v>46.4</v>
      </c>
      <c r="E937" s="16"/>
      <c r="F937" s="16"/>
    </row>
    <row r="938" spans="1:6" x14ac:dyDescent="0.35">
      <c r="A938" s="153">
        <v>134</v>
      </c>
      <c r="B938" s="16">
        <v>46.4</v>
      </c>
      <c r="C938" s="16">
        <v>23.7</v>
      </c>
      <c r="D938" s="16">
        <v>46.4</v>
      </c>
      <c r="E938" s="16"/>
      <c r="F938" s="16"/>
    </row>
    <row r="939" spans="1:6" x14ac:dyDescent="0.35">
      <c r="A939" s="153">
        <v>134</v>
      </c>
      <c r="B939" s="16">
        <v>46.4</v>
      </c>
      <c r="C939" s="16">
        <v>23.6</v>
      </c>
      <c r="D939" s="16">
        <v>46.4</v>
      </c>
      <c r="E939" s="16"/>
      <c r="F939" s="16"/>
    </row>
    <row r="940" spans="1:6" x14ac:dyDescent="0.35">
      <c r="A940" s="153">
        <v>134</v>
      </c>
      <c r="B940" s="16">
        <v>46.3</v>
      </c>
      <c r="C940" s="16">
        <v>23.6</v>
      </c>
      <c r="D940" s="16">
        <v>46.3</v>
      </c>
      <c r="E940" s="16"/>
      <c r="F940" s="16"/>
    </row>
    <row r="941" spans="1:6" x14ac:dyDescent="0.35">
      <c r="A941" s="153">
        <v>135</v>
      </c>
      <c r="B941" s="16">
        <v>46.3</v>
      </c>
      <c r="C941" s="16">
        <v>23.6</v>
      </c>
      <c r="D941" s="16">
        <v>46.3</v>
      </c>
      <c r="E941" s="16"/>
      <c r="F941" s="16"/>
    </row>
    <row r="942" spans="1:6" x14ac:dyDescent="0.35">
      <c r="A942" s="153">
        <v>135</v>
      </c>
      <c r="B942" s="16">
        <v>46.3</v>
      </c>
      <c r="C942" s="16">
        <v>23.6</v>
      </c>
      <c r="D942" s="16">
        <v>46.3</v>
      </c>
      <c r="E942" s="16"/>
      <c r="F942" s="16"/>
    </row>
    <row r="943" spans="1:6" x14ac:dyDescent="0.35">
      <c r="A943" s="153">
        <v>135</v>
      </c>
      <c r="B943" s="16">
        <v>46.2</v>
      </c>
      <c r="C943" s="16">
        <v>23.6</v>
      </c>
      <c r="D943" s="16">
        <v>46.2</v>
      </c>
      <c r="E943" s="16"/>
      <c r="F943" s="16"/>
    </row>
    <row r="944" spans="1:6" x14ac:dyDescent="0.35">
      <c r="A944" s="153">
        <v>135</v>
      </c>
      <c r="B944" s="16">
        <v>46.2</v>
      </c>
      <c r="C944" s="16">
        <v>23.6</v>
      </c>
      <c r="D944" s="16">
        <v>46.2</v>
      </c>
      <c r="E944" s="16"/>
      <c r="F944" s="16"/>
    </row>
    <row r="945" spans="1:6" x14ac:dyDescent="0.35">
      <c r="A945" s="153">
        <v>135</v>
      </c>
      <c r="B945" s="16">
        <v>46.2</v>
      </c>
      <c r="C945" s="16">
        <v>23.5</v>
      </c>
      <c r="D945" s="16">
        <v>46.2</v>
      </c>
      <c r="E945" s="16"/>
      <c r="F945" s="16"/>
    </row>
    <row r="946" spans="1:6" x14ac:dyDescent="0.35">
      <c r="A946" s="153">
        <v>135</v>
      </c>
      <c r="B946" s="16">
        <v>46.2</v>
      </c>
      <c r="C946" s="16">
        <v>23.5</v>
      </c>
      <c r="D946" s="16">
        <v>46.2</v>
      </c>
      <c r="E946" s="16"/>
      <c r="F946" s="16"/>
    </row>
    <row r="947" spans="1:6" x14ac:dyDescent="0.35">
      <c r="A947" s="153">
        <v>136</v>
      </c>
      <c r="B947" s="16">
        <v>46.1</v>
      </c>
      <c r="C947" s="16">
        <v>23.5</v>
      </c>
      <c r="D947" s="16">
        <v>46.1</v>
      </c>
      <c r="E947" s="16"/>
      <c r="F947" s="16"/>
    </row>
    <row r="948" spans="1:6" x14ac:dyDescent="0.35">
      <c r="A948" s="153">
        <v>136</v>
      </c>
      <c r="B948" s="16">
        <v>46.1</v>
      </c>
      <c r="C948" s="16">
        <v>23.5</v>
      </c>
      <c r="D948" s="16">
        <v>46.1</v>
      </c>
      <c r="E948" s="16"/>
      <c r="F948" s="16"/>
    </row>
    <row r="949" spans="1:6" x14ac:dyDescent="0.35">
      <c r="A949" s="153">
        <v>136</v>
      </c>
      <c r="B949" s="16">
        <v>46.1</v>
      </c>
      <c r="C949" s="16">
        <v>23.5</v>
      </c>
      <c r="D949" s="16">
        <v>46.1</v>
      </c>
      <c r="E949" s="16"/>
      <c r="F949" s="16"/>
    </row>
    <row r="950" spans="1:6" x14ac:dyDescent="0.35">
      <c r="A950" s="153">
        <v>136</v>
      </c>
      <c r="B950" s="16">
        <v>46</v>
      </c>
      <c r="C950" s="16">
        <v>23.5</v>
      </c>
      <c r="D950" s="16">
        <v>46</v>
      </c>
      <c r="E950" s="16"/>
      <c r="F950" s="16"/>
    </row>
    <row r="951" spans="1:6" x14ac:dyDescent="0.35">
      <c r="A951" s="153">
        <v>136</v>
      </c>
      <c r="B951" s="16">
        <v>46</v>
      </c>
      <c r="C951" s="16">
        <v>23.5</v>
      </c>
      <c r="D951" s="16">
        <v>46</v>
      </c>
      <c r="E951" s="16"/>
      <c r="F951" s="16"/>
    </row>
    <row r="952" spans="1:6" x14ac:dyDescent="0.35">
      <c r="A952" s="153">
        <v>136</v>
      </c>
      <c r="B952" s="16">
        <v>46</v>
      </c>
      <c r="C952" s="16">
        <v>23.4</v>
      </c>
      <c r="D952" s="16">
        <v>46</v>
      </c>
      <c r="E952" s="16"/>
      <c r="F952" s="16"/>
    </row>
    <row r="953" spans="1:6" x14ac:dyDescent="0.35">
      <c r="A953" s="153">
        <v>136</v>
      </c>
      <c r="B953" s="16">
        <v>46</v>
      </c>
      <c r="C953" s="16">
        <v>23.4</v>
      </c>
      <c r="D953" s="16">
        <v>46</v>
      </c>
      <c r="E953" s="16"/>
      <c r="F953" s="16"/>
    </row>
    <row r="954" spans="1:6" x14ac:dyDescent="0.35">
      <c r="A954" s="153">
        <v>137</v>
      </c>
      <c r="B954" s="16">
        <v>45.9</v>
      </c>
      <c r="C954" s="16">
        <v>23.4</v>
      </c>
      <c r="D954" s="16">
        <v>45.9</v>
      </c>
      <c r="E954" s="16"/>
      <c r="F954" s="16"/>
    </row>
    <row r="955" spans="1:6" x14ac:dyDescent="0.35">
      <c r="A955" s="153">
        <v>137</v>
      </c>
      <c r="B955" s="16">
        <v>45.9</v>
      </c>
      <c r="C955" s="16">
        <v>23.4</v>
      </c>
      <c r="D955" s="16">
        <v>45.9</v>
      </c>
      <c r="E955" s="16"/>
      <c r="F955" s="16"/>
    </row>
    <row r="956" spans="1:6" x14ac:dyDescent="0.35">
      <c r="A956" s="153">
        <v>137</v>
      </c>
      <c r="B956" s="16">
        <v>45.9</v>
      </c>
      <c r="C956" s="16">
        <v>23.4</v>
      </c>
      <c r="D956" s="16">
        <v>45.9</v>
      </c>
      <c r="E956" s="16"/>
      <c r="F956" s="16"/>
    </row>
    <row r="957" spans="1:6" x14ac:dyDescent="0.35">
      <c r="A957" s="153">
        <v>137</v>
      </c>
      <c r="B957" s="16">
        <v>45.8</v>
      </c>
      <c r="C957" s="16">
        <v>23.4</v>
      </c>
      <c r="D957" s="16">
        <v>45.8</v>
      </c>
      <c r="E957" s="16"/>
      <c r="F957" s="16"/>
    </row>
    <row r="958" spans="1:6" x14ac:dyDescent="0.35">
      <c r="A958" s="153">
        <v>137</v>
      </c>
      <c r="B958" s="16">
        <v>45.8</v>
      </c>
      <c r="C958" s="16">
        <v>23.3</v>
      </c>
      <c r="D958" s="16">
        <v>45.8</v>
      </c>
      <c r="E958" s="16"/>
      <c r="F958" s="16"/>
    </row>
    <row r="959" spans="1:6" x14ac:dyDescent="0.35">
      <c r="A959" s="153">
        <v>137</v>
      </c>
      <c r="B959" s="16">
        <v>45.8</v>
      </c>
      <c r="C959" s="16">
        <v>23.3</v>
      </c>
      <c r="D959" s="16">
        <v>45.8</v>
      </c>
      <c r="E959" s="16"/>
      <c r="F959" s="16"/>
    </row>
    <row r="960" spans="1:6" x14ac:dyDescent="0.35">
      <c r="A960" s="153">
        <v>137</v>
      </c>
      <c r="B960" s="16">
        <v>45.7</v>
      </c>
      <c r="C960" s="16">
        <v>23.3</v>
      </c>
      <c r="D960" s="16">
        <v>45.7</v>
      </c>
      <c r="E960" s="16"/>
      <c r="F960" s="16"/>
    </row>
    <row r="961" spans="1:6" x14ac:dyDescent="0.35">
      <c r="A961" s="153">
        <v>138</v>
      </c>
      <c r="B961" s="16">
        <v>45.7</v>
      </c>
      <c r="C961" s="16">
        <v>23.3</v>
      </c>
      <c r="D961" s="16">
        <v>45.7</v>
      </c>
      <c r="E961" s="16"/>
      <c r="F961" s="16"/>
    </row>
    <row r="962" spans="1:6" x14ac:dyDescent="0.35">
      <c r="A962" s="153">
        <v>138</v>
      </c>
      <c r="B962" s="16">
        <v>45.7</v>
      </c>
      <c r="C962" s="16">
        <v>23.3</v>
      </c>
      <c r="D962" s="16">
        <v>45.7</v>
      </c>
      <c r="E962" s="16"/>
      <c r="F962" s="16"/>
    </row>
    <row r="963" spans="1:6" x14ac:dyDescent="0.35">
      <c r="A963" s="153">
        <v>138</v>
      </c>
      <c r="B963" s="16">
        <v>45.7</v>
      </c>
      <c r="C963" s="16">
        <v>23.3</v>
      </c>
      <c r="D963" s="16">
        <v>45.7</v>
      </c>
      <c r="E963" s="16"/>
      <c r="F963" s="16"/>
    </row>
    <row r="964" spans="1:6" x14ac:dyDescent="0.35">
      <c r="A964" s="153">
        <v>138</v>
      </c>
      <c r="B964" s="16">
        <v>45.6</v>
      </c>
      <c r="C964" s="16">
        <v>23.3</v>
      </c>
      <c r="D964" s="16">
        <v>45.6</v>
      </c>
      <c r="E964" s="16"/>
      <c r="F964" s="16"/>
    </row>
    <row r="965" spans="1:6" x14ac:dyDescent="0.35">
      <c r="A965" s="153">
        <v>138</v>
      </c>
      <c r="B965" s="16">
        <v>45.6</v>
      </c>
      <c r="C965" s="16">
        <v>23.2</v>
      </c>
      <c r="D965" s="16">
        <v>45.6</v>
      </c>
      <c r="E965" s="16"/>
      <c r="F965" s="16"/>
    </row>
    <row r="966" spans="1:6" x14ac:dyDescent="0.35">
      <c r="A966" s="153">
        <v>138</v>
      </c>
      <c r="B966" s="16">
        <v>45.6</v>
      </c>
      <c r="C966" s="16">
        <v>23.2</v>
      </c>
      <c r="D966" s="16">
        <v>45.6</v>
      </c>
      <c r="E966" s="16"/>
      <c r="F966" s="16"/>
    </row>
    <row r="967" spans="1:6" x14ac:dyDescent="0.35">
      <c r="A967" s="153">
        <v>138</v>
      </c>
      <c r="B967" s="16">
        <v>45.5</v>
      </c>
      <c r="C967" s="16">
        <v>23.2</v>
      </c>
      <c r="D967" s="16">
        <v>45.5</v>
      </c>
      <c r="E967" s="16"/>
      <c r="F967" s="16"/>
    </row>
    <row r="968" spans="1:6" x14ac:dyDescent="0.35">
      <c r="A968" s="153">
        <v>139</v>
      </c>
      <c r="B968" s="16">
        <v>45.5</v>
      </c>
      <c r="C968" s="16">
        <v>23.2</v>
      </c>
      <c r="D968" s="16">
        <v>45.5</v>
      </c>
      <c r="E968" s="16"/>
      <c r="F968" s="16"/>
    </row>
    <row r="969" spans="1:6" x14ac:dyDescent="0.35">
      <c r="A969" s="153">
        <v>139</v>
      </c>
      <c r="B969" s="16">
        <v>45.5</v>
      </c>
      <c r="C969" s="16">
        <v>23.2</v>
      </c>
      <c r="D969" s="16">
        <v>45.5</v>
      </c>
      <c r="E969" s="16"/>
      <c r="F969" s="16"/>
    </row>
    <row r="970" spans="1:6" x14ac:dyDescent="0.35">
      <c r="A970" s="153">
        <v>139</v>
      </c>
      <c r="B970" s="16">
        <v>45.5</v>
      </c>
      <c r="C970" s="16">
        <v>23.2</v>
      </c>
      <c r="D970" s="16">
        <v>45.5</v>
      </c>
      <c r="E970" s="16"/>
      <c r="F970" s="16"/>
    </row>
    <row r="971" spans="1:6" x14ac:dyDescent="0.35">
      <c r="A971" s="153">
        <v>139</v>
      </c>
      <c r="B971" s="16">
        <v>45.4</v>
      </c>
      <c r="C971" s="16">
        <v>23.2</v>
      </c>
      <c r="D971" s="16">
        <v>45.4</v>
      </c>
      <c r="E971" s="16"/>
      <c r="F971" s="16"/>
    </row>
    <row r="972" spans="1:6" x14ac:dyDescent="0.35">
      <c r="A972" s="153">
        <v>139</v>
      </c>
      <c r="B972" s="16">
        <v>45.4</v>
      </c>
      <c r="C972" s="16">
        <v>23.1</v>
      </c>
      <c r="D972" s="16">
        <v>45.4</v>
      </c>
      <c r="E972" s="16"/>
      <c r="F972" s="16"/>
    </row>
    <row r="973" spans="1:6" x14ac:dyDescent="0.35">
      <c r="A973" s="153">
        <v>139</v>
      </c>
      <c r="B973" s="16">
        <v>45.4</v>
      </c>
      <c r="C973" s="16">
        <v>23.1</v>
      </c>
      <c r="D973" s="16">
        <v>45.4</v>
      </c>
      <c r="E973" s="16"/>
      <c r="F973" s="16"/>
    </row>
    <row r="974" spans="1:6" x14ac:dyDescent="0.35">
      <c r="A974" s="153">
        <v>139</v>
      </c>
      <c r="B974" s="16">
        <v>45.3</v>
      </c>
      <c r="C974" s="16">
        <v>23.1</v>
      </c>
      <c r="D974" s="16">
        <v>45.3</v>
      </c>
      <c r="E974" s="16"/>
      <c r="F974" s="16"/>
    </row>
    <row r="975" spans="1:6" x14ac:dyDescent="0.35">
      <c r="A975" s="153">
        <v>140</v>
      </c>
      <c r="B975" s="16">
        <v>45.3</v>
      </c>
      <c r="C975" s="16">
        <v>23.1</v>
      </c>
      <c r="D975" s="16">
        <v>45.3</v>
      </c>
      <c r="E975" s="16"/>
      <c r="F975" s="16"/>
    </row>
    <row r="976" spans="1:6" x14ac:dyDescent="0.35">
      <c r="A976" s="153">
        <v>140</v>
      </c>
      <c r="B976" s="16">
        <v>45.3</v>
      </c>
      <c r="C976" s="16">
        <v>23.1</v>
      </c>
      <c r="D976" s="16">
        <v>45.3</v>
      </c>
      <c r="E976" s="16"/>
      <c r="F976" s="16"/>
    </row>
    <row r="977" spans="1:6" x14ac:dyDescent="0.35">
      <c r="A977" s="153">
        <v>140</v>
      </c>
      <c r="B977" s="16">
        <v>45.2</v>
      </c>
      <c r="C977" s="16">
        <v>23.1</v>
      </c>
      <c r="D977" s="16">
        <v>45.2</v>
      </c>
      <c r="E977" s="16"/>
      <c r="F977" s="16"/>
    </row>
    <row r="978" spans="1:6" x14ac:dyDescent="0.35">
      <c r="A978" s="153">
        <v>140</v>
      </c>
      <c r="B978" s="16">
        <v>45.2</v>
      </c>
      <c r="C978" s="16">
        <v>23.1</v>
      </c>
      <c r="D978" s="16">
        <v>45.2</v>
      </c>
      <c r="E978" s="16"/>
      <c r="F978" s="16"/>
    </row>
    <row r="979" spans="1:6" x14ac:dyDescent="0.35">
      <c r="A979" s="153">
        <v>140</v>
      </c>
      <c r="B979" s="16">
        <v>45.2</v>
      </c>
      <c r="C979" s="16">
        <v>23</v>
      </c>
      <c r="D979" s="16">
        <v>45.2</v>
      </c>
      <c r="E979" s="16"/>
      <c r="F979" s="16"/>
    </row>
    <row r="980" spans="1:6" x14ac:dyDescent="0.35">
      <c r="A980" s="153">
        <v>140</v>
      </c>
      <c r="B980" s="16">
        <v>45.2</v>
      </c>
      <c r="C980" s="16">
        <v>23</v>
      </c>
      <c r="D980" s="16">
        <v>45.2</v>
      </c>
      <c r="E980" s="16"/>
      <c r="F980" s="16"/>
    </row>
    <row r="981" spans="1:6" x14ac:dyDescent="0.35">
      <c r="A981" s="153">
        <v>140</v>
      </c>
      <c r="B981" s="16">
        <v>45.1</v>
      </c>
      <c r="C981" s="16">
        <v>23</v>
      </c>
      <c r="D981" s="16">
        <v>45.1</v>
      </c>
      <c r="E981" s="16"/>
      <c r="F981" s="16"/>
    </row>
    <row r="982" spans="1:6" x14ac:dyDescent="0.35">
      <c r="A982" s="153">
        <v>141</v>
      </c>
      <c r="B982" s="16">
        <v>45.1</v>
      </c>
      <c r="C982" s="16">
        <v>23</v>
      </c>
      <c r="D982" s="16">
        <v>45.1</v>
      </c>
      <c r="E982" s="16"/>
      <c r="F982" s="16"/>
    </row>
    <row r="983" spans="1:6" x14ac:dyDescent="0.35">
      <c r="A983" s="153">
        <v>141</v>
      </c>
      <c r="B983" s="16">
        <v>45.1</v>
      </c>
      <c r="C983" s="16">
        <v>23</v>
      </c>
      <c r="D983" s="16">
        <v>45.1</v>
      </c>
      <c r="E983" s="16"/>
      <c r="F983" s="16"/>
    </row>
    <row r="984" spans="1:6" x14ac:dyDescent="0.35">
      <c r="A984" s="153">
        <v>141</v>
      </c>
      <c r="B984" s="16">
        <v>45</v>
      </c>
      <c r="C984" s="16">
        <v>23</v>
      </c>
      <c r="D984" s="16">
        <v>45</v>
      </c>
      <c r="E984" s="16"/>
      <c r="F984" s="16"/>
    </row>
    <row r="985" spans="1:6" x14ac:dyDescent="0.35">
      <c r="A985" s="153">
        <v>141</v>
      </c>
      <c r="B985" s="16">
        <v>45</v>
      </c>
      <c r="C985" s="16">
        <v>22.9</v>
      </c>
      <c r="D985" s="16">
        <v>45</v>
      </c>
      <c r="E985" s="16"/>
      <c r="F985" s="16"/>
    </row>
    <row r="986" spans="1:6" x14ac:dyDescent="0.35">
      <c r="A986" s="153">
        <v>141</v>
      </c>
      <c r="B986" s="16">
        <v>45</v>
      </c>
      <c r="C986" s="16">
        <v>22.9</v>
      </c>
      <c r="D986" s="16">
        <v>45</v>
      </c>
      <c r="E986" s="16"/>
      <c r="F986" s="16"/>
    </row>
    <row r="987" spans="1:6" x14ac:dyDescent="0.35">
      <c r="A987" s="153">
        <v>141</v>
      </c>
      <c r="B987" s="16">
        <v>45</v>
      </c>
      <c r="C987" s="16">
        <v>22.9</v>
      </c>
      <c r="D987" s="16">
        <v>45</v>
      </c>
      <c r="E987" s="16"/>
      <c r="F987" s="16"/>
    </row>
    <row r="988" spans="1:6" x14ac:dyDescent="0.35">
      <c r="A988" s="153">
        <v>141</v>
      </c>
      <c r="B988" s="16">
        <v>44.9</v>
      </c>
      <c r="C988" s="16">
        <v>22.9</v>
      </c>
      <c r="D988" s="16">
        <v>44.9</v>
      </c>
      <c r="E988" s="16"/>
      <c r="F988" s="16"/>
    </row>
    <row r="989" spans="1:6" x14ac:dyDescent="0.35">
      <c r="A989" s="153">
        <v>142</v>
      </c>
      <c r="B989" s="16">
        <v>44.9</v>
      </c>
      <c r="C989" s="16">
        <v>22.9</v>
      </c>
      <c r="D989" s="16">
        <v>44.9</v>
      </c>
      <c r="E989" s="16"/>
      <c r="F989" s="16"/>
    </row>
    <row r="990" spans="1:6" x14ac:dyDescent="0.35">
      <c r="A990" s="153">
        <v>142</v>
      </c>
      <c r="B990" s="16">
        <v>44.9</v>
      </c>
      <c r="C990" s="16">
        <v>22.9</v>
      </c>
      <c r="D990" s="16">
        <v>44.9</v>
      </c>
      <c r="E990" s="16"/>
      <c r="F990" s="16"/>
    </row>
    <row r="991" spans="1:6" x14ac:dyDescent="0.35">
      <c r="A991" s="153">
        <v>142</v>
      </c>
      <c r="B991" s="16">
        <v>44.8</v>
      </c>
      <c r="C991" s="16">
        <v>22.9</v>
      </c>
      <c r="D991" s="16">
        <v>44.8</v>
      </c>
      <c r="E991" s="16"/>
      <c r="F991" s="16"/>
    </row>
    <row r="992" spans="1:6" x14ac:dyDescent="0.35">
      <c r="A992" s="153">
        <v>142</v>
      </c>
      <c r="B992" s="16">
        <v>44.8</v>
      </c>
      <c r="C992" s="16">
        <v>22.8</v>
      </c>
      <c r="D992" s="16">
        <v>44.8</v>
      </c>
      <c r="E992" s="16"/>
      <c r="F992" s="16"/>
    </row>
    <row r="993" spans="1:6" x14ac:dyDescent="0.35">
      <c r="A993" s="153">
        <v>142</v>
      </c>
      <c r="B993" s="16">
        <v>44.8</v>
      </c>
      <c r="C993" s="16">
        <v>22.8</v>
      </c>
      <c r="D993" s="16">
        <v>44.8</v>
      </c>
      <c r="E993" s="16"/>
      <c r="F993" s="16"/>
    </row>
    <row r="994" spans="1:6" x14ac:dyDescent="0.35">
      <c r="A994" s="153">
        <v>142</v>
      </c>
      <c r="B994" s="16">
        <v>44.8</v>
      </c>
      <c r="C994" s="16">
        <v>22.8</v>
      </c>
      <c r="D994" s="16">
        <v>44.8</v>
      </c>
      <c r="E994" s="16"/>
      <c r="F994" s="16"/>
    </row>
    <row r="995" spans="1:6" x14ac:dyDescent="0.35">
      <c r="A995" s="153">
        <v>142</v>
      </c>
      <c r="B995" s="16">
        <v>44.7</v>
      </c>
      <c r="C995" s="16">
        <v>22.8</v>
      </c>
      <c r="D995" s="16">
        <v>44.7</v>
      </c>
      <c r="E995" s="16"/>
      <c r="F995" s="16"/>
    </row>
    <row r="996" spans="1:6" x14ac:dyDescent="0.35">
      <c r="A996" s="153">
        <v>143</v>
      </c>
      <c r="B996" s="16">
        <v>44.7</v>
      </c>
      <c r="C996" s="16">
        <v>22.8</v>
      </c>
      <c r="D996" s="16">
        <v>44.7</v>
      </c>
      <c r="E996" s="16"/>
      <c r="F996" s="16"/>
    </row>
    <row r="997" spans="1:6" x14ac:dyDescent="0.35">
      <c r="A997" s="153">
        <v>143</v>
      </c>
      <c r="B997" s="16">
        <v>44.7</v>
      </c>
      <c r="C997" s="16">
        <v>22.8</v>
      </c>
      <c r="D997" s="16">
        <v>44.7</v>
      </c>
      <c r="E997" s="16"/>
      <c r="F997" s="16"/>
    </row>
    <row r="998" spans="1:6" x14ac:dyDescent="0.35">
      <c r="A998" s="153">
        <v>143</v>
      </c>
      <c r="B998" s="16">
        <v>44.6</v>
      </c>
      <c r="C998" s="16">
        <v>22.8</v>
      </c>
      <c r="D998" s="16">
        <v>44.6</v>
      </c>
      <c r="E998" s="16"/>
      <c r="F998" s="16"/>
    </row>
    <row r="999" spans="1:6" x14ac:dyDescent="0.35">
      <c r="A999" s="153">
        <v>143</v>
      </c>
      <c r="B999" s="16">
        <v>44.6</v>
      </c>
      <c r="C999" s="16">
        <v>22.7</v>
      </c>
      <c r="D999" s="16">
        <v>44.6</v>
      </c>
      <c r="E999" s="16"/>
      <c r="F999" s="16"/>
    </row>
    <row r="1000" spans="1:6" x14ac:dyDescent="0.35">
      <c r="A1000" s="153">
        <v>143</v>
      </c>
      <c r="B1000" s="16">
        <v>44.6</v>
      </c>
      <c r="C1000" s="16">
        <v>22.7</v>
      </c>
      <c r="D1000" s="16">
        <v>44.6</v>
      </c>
      <c r="E1000" s="16"/>
      <c r="F1000" s="16"/>
    </row>
    <row r="1001" spans="1:6" x14ac:dyDescent="0.35">
      <c r="A1001" s="153">
        <v>143</v>
      </c>
      <c r="B1001" s="16">
        <v>44.6</v>
      </c>
      <c r="C1001" s="16">
        <v>22.7</v>
      </c>
      <c r="D1001" s="16">
        <v>44.6</v>
      </c>
      <c r="E1001" s="16"/>
      <c r="F1001" s="16"/>
    </row>
    <row r="1002" spans="1:6" x14ac:dyDescent="0.35">
      <c r="A1002" s="153">
        <v>143</v>
      </c>
      <c r="B1002" s="16">
        <v>44.5</v>
      </c>
      <c r="C1002" s="16">
        <v>22.7</v>
      </c>
      <c r="D1002" s="16">
        <v>44.5</v>
      </c>
      <c r="E1002" s="16"/>
      <c r="F1002" s="16"/>
    </row>
    <row r="1003" spans="1:6" x14ac:dyDescent="0.35">
      <c r="A1003" s="153">
        <v>144</v>
      </c>
      <c r="B1003" s="16">
        <v>44.5</v>
      </c>
      <c r="C1003" s="16">
        <v>22.7</v>
      </c>
      <c r="D1003" s="16">
        <v>44.5</v>
      </c>
      <c r="E1003" s="16"/>
      <c r="F1003" s="16"/>
    </row>
    <row r="1004" spans="1:6" x14ac:dyDescent="0.35">
      <c r="A1004" s="153">
        <v>144</v>
      </c>
      <c r="B1004" s="16">
        <v>44.5</v>
      </c>
      <c r="C1004" s="16">
        <v>22.7</v>
      </c>
      <c r="D1004" s="16">
        <v>44.5</v>
      </c>
      <c r="E1004" s="16"/>
      <c r="F1004" s="16"/>
    </row>
    <row r="1005" spans="1:6" x14ac:dyDescent="0.35">
      <c r="A1005" s="153">
        <v>144</v>
      </c>
      <c r="B1005" s="16">
        <v>44.4</v>
      </c>
      <c r="C1005" s="16">
        <v>22.7</v>
      </c>
      <c r="D1005" s="16">
        <v>44.4</v>
      </c>
      <c r="E1005" s="16"/>
      <c r="F1005" s="16"/>
    </row>
    <row r="1006" spans="1:6" x14ac:dyDescent="0.35">
      <c r="A1006" s="153">
        <v>144</v>
      </c>
      <c r="B1006" s="16">
        <v>44.4</v>
      </c>
      <c r="C1006" s="16">
        <v>22.6</v>
      </c>
      <c r="D1006" s="16">
        <v>44.4</v>
      </c>
      <c r="E1006" s="16"/>
      <c r="F1006" s="16"/>
    </row>
    <row r="1007" spans="1:6" x14ac:dyDescent="0.35">
      <c r="A1007" s="153">
        <v>144</v>
      </c>
      <c r="B1007" s="16">
        <v>44.4</v>
      </c>
      <c r="C1007" s="16">
        <v>22.6</v>
      </c>
      <c r="D1007" s="16">
        <v>44.4</v>
      </c>
      <c r="E1007" s="16"/>
      <c r="F1007" s="16"/>
    </row>
    <row r="1008" spans="1:6" x14ac:dyDescent="0.35">
      <c r="A1008" s="153">
        <v>144</v>
      </c>
      <c r="B1008" s="16">
        <v>44.4</v>
      </c>
      <c r="C1008" s="16">
        <v>22.6</v>
      </c>
      <c r="D1008" s="16">
        <v>44.4</v>
      </c>
      <c r="E1008" s="16"/>
      <c r="F1008" s="16"/>
    </row>
    <row r="1009" spans="1:6" x14ac:dyDescent="0.35">
      <c r="A1009" s="153">
        <v>144</v>
      </c>
      <c r="B1009" s="16">
        <v>44.3</v>
      </c>
      <c r="C1009" s="16">
        <v>22.6</v>
      </c>
      <c r="D1009" s="16">
        <v>44.3</v>
      </c>
      <c r="E1009" s="16"/>
      <c r="F1009" s="16"/>
    </row>
    <row r="1010" spans="1:6" x14ac:dyDescent="0.35">
      <c r="A1010" s="153">
        <v>145</v>
      </c>
      <c r="B1010" s="16">
        <v>44.3</v>
      </c>
      <c r="C1010" s="16">
        <v>22.6</v>
      </c>
      <c r="D1010" s="16">
        <v>44.3</v>
      </c>
      <c r="E1010" s="16"/>
      <c r="F1010" s="16"/>
    </row>
    <row r="1011" spans="1:6" x14ac:dyDescent="0.35">
      <c r="A1011" s="153">
        <v>145</v>
      </c>
      <c r="B1011" s="16">
        <v>44.3</v>
      </c>
      <c r="C1011" s="16">
        <v>22.6</v>
      </c>
      <c r="D1011" s="16">
        <v>44.3</v>
      </c>
      <c r="E1011" s="16"/>
      <c r="F1011" s="16"/>
    </row>
    <row r="1012" spans="1:6" x14ac:dyDescent="0.35">
      <c r="A1012" s="153">
        <v>145</v>
      </c>
      <c r="B1012" s="16">
        <v>44.2</v>
      </c>
      <c r="C1012" s="16">
        <v>22.6</v>
      </c>
      <c r="D1012" s="16">
        <v>44.2</v>
      </c>
      <c r="E1012" s="16"/>
      <c r="F1012" s="16"/>
    </row>
    <row r="1013" spans="1:6" x14ac:dyDescent="0.35">
      <c r="A1013" s="153">
        <v>145</v>
      </c>
      <c r="B1013" s="16">
        <v>44.2</v>
      </c>
      <c r="C1013" s="16">
        <v>22.5</v>
      </c>
      <c r="D1013" s="16">
        <v>44.2</v>
      </c>
      <c r="E1013" s="16"/>
      <c r="F1013" s="16"/>
    </row>
    <row r="1014" spans="1:6" x14ac:dyDescent="0.35">
      <c r="A1014" s="153">
        <v>145</v>
      </c>
      <c r="B1014" s="16">
        <v>44.2</v>
      </c>
      <c r="C1014" s="16">
        <v>22.5</v>
      </c>
      <c r="D1014" s="16">
        <v>44.2</v>
      </c>
      <c r="E1014" s="16"/>
      <c r="F1014" s="16"/>
    </row>
    <row r="1015" spans="1:6" x14ac:dyDescent="0.35">
      <c r="A1015" s="153">
        <v>145</v>
      </c>
      <c r="B1015" s="16">
        <v>44.2</v>
      </c>
      <c r="C1015" s="16">
        <v>22.5</v>
      </c>
      <c r="D1015" s="16">
        <v>44.2</v>
      </c>
      <c r="E1015" s="16"/>
      <c r="F1015" s="16"/>
    </row>
    <row r="1016" spans="1:6" x14ac:dyDescent="0.35">
      <c r="A1016" s="153">
        <v>145</v>
      </c>
      <c r="B1016" s="16">
        <v>44.1</v>
      </c>
      <c r="C1016" s="16">
        <v>22.5</v>
      </c>
      <c r="D1016" s="16">
        <v>44.1</v>
      </c>
      <c r="E1016" s="16"/>
      <c r="F1016" s="16"/>
    </row>
    <row r="1017" spans="1:6" x14ac:dyDescent="0.35">
      <c r="A1017" s="153">
        <v>146</v>
      </c>
      <c r="B1017" s="16">
        <v>44.1</v>
      </c>
      <c r="C1017" s="16">
        <v>22.5</v>
      </c>
      <c r="D1017" s="16">
        <v>44.1</v>
      </c>
      <c r="E1017" s="16"/>
      <c r="F1017" s="16"/>
    </row>
    <row r="1018" spans="1:6" x14ac:dyDescent="0.35">
      <c r="A1018" s="153">
        <v>146</v>
      </c>
      <c r="B1018" s="16">
        <v>44.1</v>
      </c>
      <c r="C1018" s="16">
        <v>22.5</v>
      </c>
      <c r="D1018" s="16">
        <v>44.1</v>
      </c>
      <c r="E1018" s="16"/>
      <c r="F1018" s="16"/>
    </row>
    <row r="1019" spans="1:6" x14ac:dyDescent="0.35">
      <c r="A1019" s="153">
        <v>146</v>
      </c>
      <c r="B1019" s="16">
        <v>44</v>
      </c>
      <c r="C1019" s="16">
        <v>22.4</v>
      </c>
      <c r="D1019" s="16">
        <v>44</v>
      </c>
      <c r="E1019" s="16"/>
      <c r="F1019" s="16"/>
    </row>
    <row r="1020" spans="1:6" x14ac:dyDescent="0.35">
      <c r="A1020" s="153">
        <v>146</v>
      </c>
      <c r="B1020" s="16">
        <v>44</v>
      </c>
      <c r="C1020" s="16">
        <v>22.4</v>
      </c>
      <c r="D1020" s="16">
        <v>44</v>
      </c>
      <c r="E1020" s="16"/>
      <c r="F1020" s="16"/>
    </row>
    <row r="1021" spans="1:6" x14ac:dyDescent="0.35">
      <c r="A1021" s="153">
        <v>146</v>
      </c>
      <c r="B1021" s="16">
        <v>44</v>
      </c>
      <c r="C1021" s="16">
        <v>22.4</v>
      </c>
      <c r="D1021" s="16">
        <v>44</v>
      </c>
      <c r="E1021" s="16"/>
      <c r="F1021" s="16"/>
    </row>
    <row r="1022" spans="1:6" x14ac:dyDescent="0.35">
      <c r="A1022" s="153">
        <v>146</v>
      </c>
      <c r="B1022" s="16">
        <v>44</v>
      </c>
      <c r="C1022" s="16">
        <v>22.4</v>
      </c>
      <c r="D1022" s="16">
        <v>44</v>
      </c>
      <c r="E1022" s="16"/>
      <c r="F1022" s="16"/>
    </row>
    <row r="1023" spans="1:6" x14ac:dyDescent="0.35">
      <c r="A1023" s="153">
        <v>146</v>
      </c>
      <c r="B1023" s="16">
        <v>43.9</v>
      </c>
      <c r="C1023" s="16">
        <v>22.4</v>
      </c>
      <c r="D1023" s="16">
        <v>43.9</v>
      </c>
      <c r="E1023" s="16"/>
      <c r="F1023" s="16"/>
    </row>
    <row r="1024" spans="1:6" x14ac:dyDescent="0.35">
      <c r="A1024" s="153">
        <v>147</v>
      </c>
      <c r="B1024" s="16">
        <v>43.9</v>
      </c>
      <c r="C1024" s="16">
        <v>22.4</v>
      </c>
      <c r="D1024" s="16">
        <v>43.9</v>
      </c>
      <c r="E1024" s="16"/>
      <c r="F1024" s="16"/>
    </row>
    <row r="1025" spans="1:6" x14ac:dyDescent="0.35">
      <c r="A1025" s="153">
        <v>147</v>
      </c>
      <c r="B1025" s="16">
        <v>43.9</v>
      </c>
      <c r="C1025" s="16">
        <v>22.4</v>
      </c>
      <c r="D1025" s="16">
        <v>43.9</v>
      </c>
      <c r="E1025" s="16"/>
      <c r="F1025" s="16"/>
    </row>
    <row r="1026" spans="1:6" x14ac:dyDescent="0.35">
      <c r="A1026" s="153">
        <v>147</v>
      </c>
      <c r="B1026" s="16">
        <v>43.8</v>
      </c>
      <c r="C1026" s="16">
        <v>22.3</v>
      </c>
      <c r="D1026" s="16">
        <v>43.8</v>
      </c>
      <c r="E1026" s="16"/>
      <c r="F1026" s="16"/>
    </row>
    <row r="1027" spans="1:6" x14ac:dyDescent="0.35">
      <c r="A1027" s="153">
        <v>147</v>
      </c>
      <c r="B1027" s="16">
        <v>43.8</v>
      </c>
      <c r="C1027" s="16">
        <v>22.3</v>
      </c>
      <c r="D1027" s="16">
        <v>43.8</v>
      </c>
      <c r="E1027" s="16"/>
      <c r="F1027" s="16"/>
    </row>
    <row r="1028" spans="1:6" x14ac:dyDescent="0.35">
      <c r="A1028" s="153">
        <v>147</v>
      </c>
      <c r="B1028" s="16">
        <v>43.8</v>
      </c>
      <c r="C1028" s="16">
        <v>22.3</v>
      </c>
      <c r="D1028" s="16">
        <v>43.8</v>
      </c>
      <c r="E1028" s="16"/>
      <c r="F1028" s="16"/>
    </row>
    <row r="1029" spans="1:6" x14ac:dyDescent="0.35">
      <c r="A1029" s="153">
        <v>147</v>
      </c>
      <c r="B1029" s="16">
        <v>43.8</v>
      </c>
      <c r="C1029" s="16">
        <v>22.3</v>
      </c>
      <c r="D1029" s="16">
        <v>43.8</v>
      </c>
      <c r="E1029" s="16"/>
      <c r="F1029" s="16"/>
    </row>
    <row r="1030" spans="1:6" x14ac:dyDescent="0.35">
      <c r="A1030" s="153">
        <v>147</v>
      </c>
      <c r="B1030" s="16">
        <v>43.7</v>
      </c>
      <c r="C1030" s="16">
        <v>22.3</v>
      </c>
      <c r="D1030" s="16">
        <v>43.7</v>
      </c>
      <c r="E1030" s="16"/>
      <c r="F1030" s="16"/>
    </row>
    <row r="1031" spans="1:6" x14ac:dyDescent="0.35">
      <c r="A1031" s="153">
        <v>148</v>
      </c>
      <c r="B1031" s="16">
        <v>43.7</v>
      </c>
      <c r="C1031" s="16">
        <v>22.3</v>
      </c>
      <c r="D1031" s="16">
        <v>43.7</v>
      </c>
      <c r="E1031" s="16"/>
      <c r="F1031" s="16"/>
    </row>
    <row r="1032" spans="1:6" x14ac:dyDescent="0.35">
      <c r="A1032" s="153">
        <v>148</v>
      </c>
      <c r="B1032" s="16">
        <v>43.7</v>
      </c>
      <c r="C1032" s="16">
        <v>22.3</v>
      </c>
      <c r="D1032" s="16">
        <v>43.7</v>
      </c>
      <c r="E1032" s="16"/>
      <c r="F1032" s="16"/>
    </row>
    <row r="1033" spans="1:6" x14ac:dyDescent="0.35">
      <c r="A1033" s="153">
        <v>148</v>
      </c>
      <c r="B1033" s="16">
        <v>43.6</v>
      </c>
      <c r="C1033" s="16">
        <v>22.2</v>
      </c>
      <c r="D1033" s="16">
        <v>43.6</v>
      </c>
      <c r="E1033" s="16"/>
      <c r="F1033" s="16"/>
    </row>
    <row r="1034" spans="1:6" x14ac:dyDescent="0.35">
      <c r="A1034" s="153">
        <v>148</v>
      </c>
      <c r="B1034" s="16">
        <v>43.6</v>
      </c>
      <c r="C1034" s="16">
        <v>22.2</v>
      </c>
      <c r="D1034" s="16">
        <v>43.6</v>
      </c>
      <c r="E1034" s="16"/>
      <c r="F1034" s="16"/>
    </row>
    <row r="1035" spans="1:6" x14ac:dyDescent="0.35">
      <c r="A1035" s="153">
        <v>148</v>
      </c>
      <c r="B1035" s="16">
        <v>43.6</v>
      </c>
      <c r="C1035" s="16">
        <v>22.2</v>
      </c>
      <c r="D1035" s="16">
        <v>43.6</v>
      </c>
      <c r="E1035" s="16"/>
      <c r="F1035" s="16"/>
    </row>
    <row r="1036" spans="1:6" x14ac:dyDescent="0.35">
      <c r="A1036" s="153">
        <v>148</v>
      </c>
      <c r="B1036" s="16">
        <v>43.6</v>
      </c>
      <c r="C1036" s="16">
        <v>22.2</v>
      </c>
      <c r="D1036" s="16">
        <v>43.6</v>
      </c>
      <c r="E1036" s="16"/>
      <c r="F1036" s="16"/>
    </row>
    <row r="1037" spans="1:6" x14ac:dyDescent="0.35">
      <c r="A1037" s="153">
        <v>148</v>
      </c>
      <c r="B1037" s="16">
        <v>43.5</v>
      </c>
      <c r="C1037" s="16">
        <v>22.2</v>
      </c>
      <c r="D1037" s="16">
        <v>43.5</v>
      </c>
      <c r="E1037" s="16"/>
      <c r="F1037" s="16"/>
    </row>
    <row r="1038" spans="1:6" x14ac:dyDescent="0.35">
      <c r="A1038" s="153">
        <v>149</v>
      </c>
      <c r="B1038" s="16">
        <v>43.5</v>
      </c>
      <c r="C1038" s="16">
        <v>22.2</v>
      </c>
      <c r="D1038" s="16">
        <v>43.5</v>
      </c>
      <c r="E1038" s="16"/>
      <c r="F1038" s="16"/>
    </row>
    <row r="1039" spans="1:6" x14ac:dyDescent="0.35">
      <c r="A1039" s="153">
        <v>149</v>
      </c>
      <c r="B1039" s="16">
        <v>43.5</v>
      </c>
      <c r="C1039" s="16">
        <v>22.2</v>
      </c>
      <c r="D1039" s="16">
        <v>43.5</v>
      </c>
      <c r="E1039" s="16"/>
      <c r="F1039" s="16"/>
    </row>
    <row r="1040" spans="1:6" x14ac:dyDescent="0.35">
      <c r="A1040" s="153">
        <v>149</v>
      </c>
      <c r="B1040" s="16">
        <v>43.4</v>
      </c>
      <c r="C1040" s="16">
        <v>22.1</v>
      </c>
      <c r="D1040" s="16">
        <v>43.4</v>
      </c>
      <c r="E1040" s="16"/>
      <c r="F1040" s="16"/>
    </row>
    <row r="1041" spans="1:6" x14ac:dyDescent="0.35">
      <c r="A1041" s="153">
        <v>149</v>
      </c>
      <c r="B1041" s="16">
        <v>43.4</v>
      </c>
      <c r="C1041" s="16">
        <v>22.1</v>
      </c>
      <c r="D1041" s="16">
        <v>43.4</v>
      </c>
      <c r="E1041" s="16"/>
      <c r="F1041" s="16"/>
    </row>
    <row r="1042" spans="1:6" x14ac:dyDescent="0.35">
      <c r="A1042" s="153">
        <v>149</v>
      </c>
      <c r="B1042" s="16">
        <v>43.4</v>
      </c>
      <c r="C1042" s="16">
        <v>22.1</v>
      </c>
      <c r="D1042" s="16">
        <v>43.4</v>
      </c>
      <c r="E1042" s="16"/>
      <c r="F1042" s="16"/>
    </row>
    <row r="1043" spans="1:6" x14ac:dyDescent="0.35">
      <c r="A1043" s="153">
        <v>149</v>
      </c>
      <c r="B1043" s="16">
        <v>43.4</v>
      </c>
      <c r="C1043" s="16">
        <v>22.1</v>
      </c>
      <c r="D1043" s="16">
        <v>43.4</v>
      </c>
      <c r="E1043" s="16"/>
      <c r="F1043" s="16"/>
    </row>
    <row r="1044" spans="1:6" x14ac:dyDescent="0.35">
      <c r="A1044" s="153">
        <v>149</v>
      </c>
      <c r="B1044" s="16">
        <v>43.3</v>
      </c>
      <c r="C1044" s="16">
        <v>22.1</v>
      </c>
      <c r="D1044" s="16">
        <v>43.3</v>
      </c>
      <c r="E1044" s="16"/>
      <c r="F1044" s="16"/>
    </row>
    <row r="1045" spans="1:6" x14ac:dyDescent="0.35">
      <c r="A1045" s="153">
        <v>150</v>
      </c>
      <c r="B1045" s="16">
        <v>43.3</v>
      </c>
      <c r="C1045" s="16">
        <v>22.1</v>
      </c>
      <c r="D1045" s="16">
        <v>43.3</v>
      </c>
      <c r="E1045" s="16"/>
      <c r="F1045" s="16"/>
    </row>
    <row r="1046" spans="1:6" x14ac:dyDescent="0.35">
      <c r="A1046" s="153">
        <v>150</v>
      </c>
      <c r="B1046" s="16">
        <v>43.3</v>
      </c>
      <c r="C1046" s="16">
        <v>22.1</v>
      </c>
      <c r="D1046" s="16">
        <v>43.3</v>
      </c>
      <c r="E1046" s="16"/>
      <c r="F1046" s="16"/>
    </row>
    <row r="1047" spans="1:6" x14ac:dyDescent="0.35">
      <c r="A1047" s="153">
        <v>150</v>
      </c>
      <c r="B1047" s="16">
        <v>43.3</v>
      </c>
      <c r="C1047" s="16">
        <v>22</v>
      </c>
      <c r="D1047" s="16">
        <v>43.3</v>
      </c>
      <c r="E1047" s="16"/>
      <c r="F1047" s="16"/>
    </row>
    <row r="1048" spans="1:6" x14ac:dyDescent="0.35">
      <c r="A1048" s="153">
        <v>150</v>
      </c>
      <c r="B1048" s="16">
        <v>43.2</v>
      </c>
      <c r="C1048" s="16">
        <v>22</v>
      </c>
      <c r="D1048" s="16">
        <v>43.2</v>
      </c>
      <c r="E1048" s="16"/>
      <c r="F1048" s="16"/>
    </row>
    <row r="1049" spans="1:6" x14ac:dyDescent="0.35">
      <c r="A1049" s="153">
        <v>150</v>
      </c>
      <c r="B1049" s="16">
        <v>43.2</v>
      </c>
      <c r="C1049" s="16">
        <v>22</v>
      </c>
      <c r="D1049" s="16">
        <v>43.2</v>
      </c>
      <c r="E1049" s="16"/>
      <c r="F1049" s="16"/>
    </row>
    <row r="1050" spans="1:6" x14ac:dyDescent="0.35">
      <c r="A1050" s="153">
        <v>150</v>
      </c>
      <c r="B1050" s="16">
        <v>43.2</v>
      </c>
      <c r="C1050" s="16">
        <v>22</v>
      </c>
      <c r="D1050" s="16">
        <v>43.2</v>
      </c>
      <c r="E1050" s="16"/>
      <c r="F1050" s="16"/>
    </row>
    <row r="1051" spans="1:6" x14ac:dyDescent="0.35">
      <c r="A1051" s="153">
        <v>150</v>
      </c>
      <c r="B1051" s="16">
        <v>43.1</v>
      </c>
      <c r="C1051" s="16">
        <v>22</v>
      </c>
      <c r="D1051" s="16">
        <v>43.1</v>
      </c>
      <c r="E1051" s="16"/>
      <c r="F1051" s="16"/>
    </row>
    <row r="1052" spans="1:6" x14ac:dyDescent="0.35">
      <c r="A1052" s="153">
        <v>151</v>
      </c>
      <c r="B1052" s="16">
        <v>43.1</v>
      </c>
      <c r="C1052" s="16">
        <v>22</v>
      </c>
      <c r="D1052" s="16">
        <v>43.1</v>
      </c>
      <c r="E1052" s="16"/>
      <c r="F1052" s="16"/>
    </row>
    <row r="1053" spans="1:6" x14ac:dyDescent="0.35">
      <c r="A1053" s="153">
        <v>151</v>
      </c>
      <c r="B1053" s="16">
        <v>43.1</v>
      </c>
      <c r="C1053" s="16">
        <v>22</v>
      </c>
      <c r="D1053" s="16">
        <v>43.1</v>
      </c>
      <c r="E1053" s="16"/>
      <c r="F1053" s="16"/>
    </row>
    <row r="1054" spans="1:6" x14ac:dyDescent="0.35">
      <c r="A1054" s="153">
        <v>151</v>
      </c>
      <c r="B1054" s="16">
        <v>43.1</v>
      </c>
      <c r="C1054" s="16">
        <v>21.9</v>
      </c>
      <c r="D1054" s="16">
        <v>43.1</v>
      </c>
      <c r="E1054" s="16"/>
      <c r="F1054" s="16"/>
    </row>
    <row r="1055" spans="1:6" x14ac:dyDescent="0.35">
      <c r="A1055" s="153">
        <v>151</v>
      </c>
      <c r="B1055" s="16">
        <v>43</v>
      </c>
      <c r="C1055" s="16">
        <v>21.9</v>
      </c>
      <c r="D1055" s="16">
        <v>43</v>
      </c>
      <c r="E1055" s="16"/>
      <c r="F1055" s="16"/>
    </row>
    <row r="1056" spans="1:6" x14ac:dyDescent="0.35">
      <c r="A1056" s="153">
        <v>151</v>
      </c>
      <c r="B1056" s="16">
        <v>43</v>
      </c>
      <c r="C1056" s="16">
        <v>21.9</v>
      </c>
      <c r="D1056" s="16">
        <v>43</v>
      </c>
      <c r="E1056" s="16"/>
      <c r="F1056" s="16"/>
    </row>
    <row r="1057" spans="1:6" x14ac:dyDescent="0.35">
      <c r="A1057" s="153">
        <v>151</v>
      </c>
      <c r="B1057" s="16">
        <v>43</v>
      </c>
      <c r="C1057" s="16">
        <v>21.9</v>
      </c>
      <c r="D1057" s="16">
        <v>43</v>
      </c>
      <c r="E1057" s="16"/>
      <c r="F1057" s="16"/>
    </row>
    <row r="1058" spans="1:6" x14ac:dyDescent="0.35">
      <c r="A1058" s="153">
        <v>151</v>
      </c>
      <c r="B1058" s="16">
        <v>42.9</v>
      </c>
      <c r="C1058" s="16">
        <v>21.9</v>
      </c>
      <c r="D1058" s="16">
        <v>42.9</v>
      </c>
      <c r="E1058" s="16"/>
      <c r="F1058" s="16"/>
    </row>
    <row r="1059" spans="1:6" x14ac:dyDescent="0.35">
      <c r="A1059" s="153">
        <v>152</v>
      </c>
      <c r="B1059" s="16">
        <v>42.9</v>
      </c>
      <c r="C1059" s="16">
        <v>21.9</v>
      </c>
      <c r="D1059" s="16">
        <v>42.9</v>
      </c>
      <c r="E1059" s="16"/>
      <c r="F1059" s="16"/>
    </row>
    <row r="1060" spans="1:6" x14ac:dyDescent="0.35">
      <c r="A1060" s="153">
        <v>152</v>
      </c>
      <c r="B1060" s="16">
        <v>42.9</v>
      </c>
      <c r="C1060" s="16">
        <v>21.9</v>
      </c>
      <c r="D1060" s="16">
        <v>42.9</v>
      </c>
      <c r="E1060" s="16"/>
      <c r="F1060" s="16"/>
    </row>
    <row r="1061" spans="1:6" x14ac:dyDescent="0.35">
      <c r="A1061" s="153">
        <v>152</v>
      </c>
      <c r="B1061" s="16">
        <v>42.9</v>
      </c>
      <c r="C1061" s="16">
        <v>21.9</v>
      </c>
      <c r="D1061" s="16">
        <v>42.9</v>
      </c>
      <c r="E1061" s="16"/>
      <c r="F1061" s="16"/>
    </row>
    <row r="1062" spans="1:6" x14ac:dyDescent="0.35">
      <c r="A1062" s="153">
        <v>152</v>
      </c>
      <c r="B1062" s="16">
        <v>42.8</v>
      </c>
      <c r="C1062" s="16">
        <v>21.8</v>
      </c>
      <c r="D1062" s="16">
        <v>42.8</v>
      </c>
      <c r="E1062" s="16"/>
      <c r="F1062" s="16"/>
    </row>
    <row r="1063" spans="1:6" x14ac:dyDescent="0.35">
      <c r="A1063" s="153">
        <v>152</v>
      </c>
      <c r="B1063" s="16">
        <v>42.8</v>
      </c>
      <c r="C1063" s="16">
        <v>21.8</v>
      </c>
      <c r="D1063" s="16">
        <v>42.8</v>
      </c>
      <c r="E1063" s="16"/>
      <c r="F1063" s="16"/>
    </row>
    <row r="1064" spans="1:6" x14ac:dyDescent="0.35">
      <c r="A1064" s="153">
        <v>152</v>
      </c>
      <c r="B1064" s="16">
        <v>42.8</v>
      </c>
      <c r="C1064" s="16">
        <v>21.8</v>
      </c>
      <c r="D1064" s="16">
        <v>42.8</v>
      </c>
      <c r="E1064" s="16"/>
      <c r="F1064" s="16"/>
    </row>
    <row r="1065" spans="1:6" x14ac:dyDescent="0.35">
      <c r="A1065" s="153">
        <v>152</v>
      </c>
      <c r="B1065" s="16">
        <v>42.8</v>
      </c>
      <c r="C1065" s="16">
        <v>21.8</v>
      </c>
      <c r="D1065" s="16">
        <v>42.8</v>
      </c>
      <c r="E1065" s="16"/>
      <c r="F1065" s="16"/>
    </row>
    <row r="1066" spans="1:6" x14ac:dyDescent="0.35">
      <c r="A1066" s="153">
        <v>153</v>
      </c>
      <c r="B1066" s="16">
        <v>42.7</v>
      </c>
      <c r="C1066" s="16">
        <v>21.8</v>
      </c>
      <c r="D1066" s="16">
        <v>42.7</v>
      </c>
      <c r="E1066" s="16"/>
      <c r="F1066" s="16"/>
    </row>
    <row r="1067" spans="1:6" x14ac:dyDescent="0.35">
      <c r="A1067" s="153">
        <v>153</v>
      </c>
      <c r="B1067" s="16">
        <v>42.7</v>
      </c>
      <c r="C1067" s="16">
        <v>21.8</v>
      </c>
      <c r="D1067" s="16">
        <v>42.7</v>
      </c>
      <c r="E1067" s="16"/>
      <c r="F1067" s="16"/>
    </row>
    <row r="1068" spans="1:6" x14ac:dyDescent="0.35">
      <c r="A1068" s="153">
        <v>153</v>
      </c>
      <c r="B1068" s="16">
        <v>42.7</v>
      </c>
      <c r="C1068" s="16">
        <v>21.8</v>
      </c>
      <c r="D1068" s="16">
        <v>42.7</v>
      </c>
      <c r="E1068" s="16"/>
      <c r="F1068" s="16"/>
    </row>
    <row r="1069" spans="1:6" x14ac:dyDescent="0.35">
      <c r="A1069" s="153">
        <v>153</v>
      </c>
      <c r="B1069" s="16">
        <v>42.6</v>
      </c>
      <c r="C1069" s="16">
        <v>21.7</v>
      </c>
      <c r="D1069" s="16">
        <v>42.6</v>
      </c>
      <c r="E1069" s="16"/>
      <c r="F1069" s="16"/>
    </row>
    <row r="1070" spans="1:6" x14ac:dyDescent="0.35">
      <c r="A1070" s="153">
        <v>153</v>
      </c>
      <c r="B1070" s="16">
        <v>42.6</v>
      </c>
      <c r="C1070" s="16">
        <v>21.7</v>
      </c>
      <c r="D1070" s="16">
        <v>42.6</v>
      </c>
      <c r="E1070" s="16"/>
      <c r="F1070" s="16"/>
    </row>
    <row r="1071" spans="1:6" x14ac:dyDescent="0.35">
      <c r="A1071" s="153">
        <v>153</v>
      </c>
      <c r="B1071" s="16">
        <v>42.6</v>
      </c>
      <c r="C1071" s="16">
        <v>21.7</v>
      </c>
      <c r="D1071" s="16">
        <v>42.6</v>
      </c>
      <c r="E1071" s="16"/>
      <c r="F1071" s="16"/>
    </row>
    <row r="1072" spans="1:6" x14ac:dyDescent="0.35">
      <c r="A1072" s="153">
        <v>154</v>
      </c>
      <c r="B1072" s="16">
        <v>42.6</v>
      </c>
      <c r="C1072" s="16">
        <v>21.7</v>
      </c>
      <c r="D1072" s="16">
        <v>42.6</v>
      </c>
      <c r="E1072" s="16"/>
      <c r="F1072" s="16"/>
    </row>
    <row r="1073" spans="1:6" x14ac:dyDescent="0.35">
      <c r="A1073" s="153">
        <v>154</v>
      </c>
      <c r="B1073" s="16">
        <v>42.5</v>
      </c>
      <c r="C1073" s="16">
        <v>21.7</v>
      </c>
      <c r="D1073" s="16">
        <v>42.5</v>
      </c>
      <c r="E1073" s="16"/>
      <c r="F1073" s="16"/>
    </row>
    <row r="1074" spans="1:6" x14ac:dyDescent="0.35">
      <c r="A1074" s="153">
        <v>154</v>
      </c>
      <c r="B1074" s="16">
        <v>42.5</v>
      </c>
      <c r="C1074" s="16">
        <v>21.7</v>
      </c>
      <c r="D1074" s="16">
        <v>42.5</v>
      </c>
      <c r="E1074" s="16"/>
      <c r="F1074" s="16"/>
    </row>
    <row r="1075" spans="1:6" x14ac:dyDescent="0.35">
      <c r="A1075" s="153">
        <v>154</v>
      </c>
      <c r="B1075" s="16">
        <v>42.5</v>
      </c>
      <c r="C1075" s="16">
        <v>21.7</v>
      </c>
      <c r="D1075" s="16">
        <v>42.5</v>
      </c>
      <c r="E1075" s="16"/>
      <c r="F1075" s="16"/>
    </row>
    <row r="1076" spans="1:6" x14ac:dyDescent="0.35">
      <c r="A1076" s="153">
        <v>154</v>
      </c>
      <c r="B1076" s="16">
        <v>42.5</v>
      </c>
      <c r="C1076" s="16">
        <v>21.6</v>
      </c>
      <c r="D1076" s="16">
        <v>42.5</v>
      </c>
      <c r="E1076" s="16"/>
      <c r="F1076" s="16"/>
    </row>
    <row r="1077" spans="1:6" x14ac:dyDescent="0.35">
      <c r="A1077" s="153">
        <v>154</v>
      </c>
      <c r="B1077" s="16">
        <v>42.4</v>
      </c>
      <c r="C1077" s="16">
        <v>21.6</v>
      </c>
      <c r="D1077" s="16">
        <v>42.4</v>
      </c>
      <c r="E1077" s="16"/>
      <c r="F1077" s="16"/>
    </row>
    <row r="1078" spans="1:6" x14ac:dyDescent="0.35">
      <c r="A1078" s="153">
        <v>154</v>
      </c>
      <c r="B1078" s="16">
        <v>42.4</v>
      </c>
      <c r="C1078" s="16">
        <v>21.6</v>
      </c>
      <c r="D1078" s="16">
        <v>42.4</v>
      </c>
      <c r="E1078" s="16"/>
      <c r="F1078" s="16"/>
    </row>
    <row r="1079" spans="1:6" x14ac:dyDescent="0.35">
      <c r="A1079" s="153">
        <v>155</v>
      </c>
      <c r="B1079" s="16">
        <v>42.4</v>
      </c>
      <c r="C1079" s="16">
        <v>21.6</v>
      </c>
      <c r="D1079" s="16">
        <v>42.4</v>
      </c>
      <c r="E1079" s="16"/>
      <c r="F1079" s="16"/>
    </row>
    <row r="1080" spans="1:6" x14ac:dyDescent="0.35">
      <c r="A1080" s="153">
        <v>155</v>
      </c>
      <c r="B1080" s="16">
        <v>42.3</v>
      </c>
      <c r="C1080" s="16">
        <v>21.6</v>
      </c>
      <c r="D1080" s="16">
        <v>42.3</v>
      </c>
      <c r="E1080" s="16"/>
      <c r="F1080" s="16"/>
    </row>
    <row r="1081" spans="1:6" x14ac:dyDescent="0.35">
      <c r="A1081" s="153">
        <v>155</v>
      </c>
      <c r="B1081" s="16">
        <v>42.3</v>
      </c>
      <c r="C1081" s="16">
        <v>21.6</v>
      </c>
      <c r="D1081" s="16">
        <v>42.3</v>
      </c>
      <c r="E1081" s="16"/>
      <c r="F1081" s="16"/>
    </row>
    <row r="1082" spans="1:6" x14ac:dyDescent="0.35">
      <c r="A1082" s="153">
        <v>155</v>
      </c>
      <c r="B1082" s="16">
        <v>42.3</v>
      </c>
      <c r="C1082" s="16">
        <v>21.6</v>
      </c>
      <c r="D1082" s="16">
        <v>42.3</v>
      </c>
      <c r="E1082" s="16"/>
      <c r="F1082" s="16"/>
    </row>
    <row r="1083" spans="1:6" x14ac:dyDescent="0.35">
      <c r="A1083" s="153">
        <v>155</v>
      </c>
      <c r="B1083" s="16">
        <v>42.3</v>
      </c>
      <c r="C1083" s="16">
        <v>21.5</v>
      </c>
      <c r="D1083" s="16">
        <v>42.3</v>
      </c>
      <c r="E1083" s="16"/>
      <c r="F1083" s="16"/>
    </row>
    <row r="1084" spans="1:6" x14ac:dyDescent="0.35">
      <c r="A1084" s="153">
        <v>155</v>
      </c>
      <c r="B1084" s="16">
        <v>42.2</v>
      </c>
      <c r="C1084" s="16">
        <v>21.5</v>
      </c>
      <c r="D1084" s="16">
        <v>42.2</v>
      </c>
      <c r="E1084" s="16"/>
      <c r="F1084" s="16"/>
    </row>
    <row r="1085" spans="1:6" x14ac:dyDescent="0.35">
      <c r="A1085" s="153">
        <v>155</v>
      </c>
      <c r="B1085" s="16">
        <v>42.2</v>
      </c>
      <c r="C1085" s="16">
        <v>21.5</v>
      </c>
      <c r="D1085" s="16">
        <v>42.2</v>
      </c>
      <c r="E1085" s="16"/>
      <c r="F1085" s="16"/>
    </row>
    <row r="1086" spans="1:6" x14ac:dyDescent="0.35">
      <c r="A1086" s="153">
        <v>156</v>
      </c>
      <c r="B1086" s="16">
        <v>42.2</v>
      </c>
      <c r="C1086" s="16">
        <v>21.5</v>
      </c>
      <c r="D1086" s="16">
        <v>42.2</v>
      </c>
      <c r="E1086" s="16"/>
      <c r="F1086" s="16"/>
    </row>
    <row r="1087" spans="1:6" x14ac:dyDescent="0.35">
      <c r="A1087" s="153">
        <v>156</v>
      </c>
      <c r="B1087" s="16">
        <v>42.2</v>
      </c>
      <c r="C1087" s="16">
        <v>21.5</v>
      </c>
      <c r="D1087" s="16">
        <v>42.2</v>
      </c>
      <c r="E1087" s="16"/>
      <c r="F1087" s="16"/>
    </row>
    <row r="1088" spans="1:6" x14ac:dyDescent="0.35">
      <c r="A1088" s="153">
        <v>156</v>
      </c>
      <c r="B1088" s="16">
        <v>42.1</v>
      </c>
      <c r="C1088" s="16">
        <v>21.5</v>
      </c>
      <c r="D1088" s="16">
        <v>42.1</v>
      </c>
      <c r="E1088" s="16"/>
      <c r="F1088" s="16"/>
    </row>
    <row r="1089" spans="1:6" x14ac:dyDescent="0.35">
      <c r="A1089" s="153">
        <v>156</v>
      </c>
      <c r="B1089" s="16">
        <v>42.1</v>
      </c>
      <c r="C1089" s="16">
        <v>21.5</v>
      </c>
      <c r="D1089" s="16">
        <v>42.1</v>
      </c>
      <c r="E1089" s="16"/>
      <c r="F1089" s="16"/>
    </row>
    <row r="1090" spans="1:6" x14ac:dyDescent="0.35">
      <c r="A1090" s="153">
        <v>156</v>
      </c>
      <c r="B1090" s="16">
        <v>42.1</v>
      </c>
      <c r="C1090" s="16">
        <v>21.4</v>
      </c>
      <c r="D1090" s="16">
        <v>42.1</v>
      </c>
      <c r="E1090" s="16"/>
      <c r="F1090" s="16"/>
    </row>
    <row r="1091" spans="1:6" x14ac:dyDescent="0.35">
      <c r="A1091" s="153">
        <v>156</v>
      </c>
      <c r="B1091" s="16">
        <v>42</v>
      </c>
      <c r="C1091" s="16">
        <v>21.4</v>
      </c>
      <c r="D1091" s="16">
        <v>42</v>
      </c>
      <c r="E1091" s="16"/>
      <c r="F1091" s="16"/>
    </row>
    <row r="1092" spans="1:6" x14ac:dyDescent="0.35">
      <c r="A1092" s="153">
        <v>156</v>
      </c>
      <c r="B1092" s="16">
        <v>42</v>
      </c>
      <c r="C1092" s="16">
        <v>21.4</v>
      </c>
      <c r="D1092" s="16">
        <v>42</v>
      </c>
      <c r="E1092" s="16"/>
      <c r="F1092" s="16"/>
    </row>
    <row r="1093" spans="1:6" x14ac:dyDescent="0.35">
      <c r="A1093" s="153">
        <v>157</v>
      </c>
      <c r="B1093" s="16">
        <v>42</v>
      </c>
      <c r="C1093" s="16">
        <v>21.4</v>
      </c>
      <c r="D1093" s="16">
        <v>42</v>
      </c>
      <c r="E1093" s="16"/>
      <c r="F1093" s="16"/>
    </row>
    <row r="1094" spans="1:6" x14ac:dyDescent="0.35">
      <c r="A1094" s="153">
        <v>157</v>
      </c>
      <c r="B1094" s="16">
        <v>42</v>
      </c>
      <c r="C1094" s="16">
        <v>21.4</v>
      </c>
      <c r="D1094" s="16">
        <v>42</v>
      </c>
      <c r="E1094" s="16"/>
      <c r="F1094" s="16"/>
    </row>
    <row r="1095" spans="1:6" x14ac:dyDescent="0.35">
      <c r="A1095" s="153">
        <v>157</v>
      </c>
      <c r="B1095" s="16">
        <v>41.9</v>
      </c>
      <c r="C1095" s="16">
        <v>21.4</v>
      </c>
      <c r="D1095" s="16">
        <v>41.9</v>
      </c>
      <c r="E1095" s="16"/>
      <c r="F1095" s="16"/>
    </row>
    <row r="1096" spans="1:6" x14ac:dyDescent="0.35">
      <c r="A1096" s="153">
        <v>157</v>
      </c>
      <c r="B1096" s="16">
        <v>41.9</v>
      </c>
      <c r="C1096" s="16">
        <v>21.4</v>
      </c>
      <c r="D1096" s="16">
        <v>41.9</v>
      </c>
      <c r="E1096" s="16"/>
      <c r="F1096" s="16"/>
    </row>
    <row r="1097" spans="1:6" x14ac:dyDescent="0.35">
      <c r="A1097" s="153">
        <v>157</v>
      </c>
      <c r="B1097" s="16">
        <v>41.9</v>
      </c>
      <c r="C1097" s="16">
        <v>21.4</v>
      </c>
      <c r="D1097" s="16">
        <v>41.9</v>
      </c>
      <c r="E1097" s="16"/>
      <c r="F1097" s="16"/>
    </row>
    <row r="1098" spans="1:6" x14ac:dyDescent="0.35">
      <c r="A1098" s="153">
        <v>157</v>
      </c>
      <c r="B1098" s="16">
        <v>41.9</v>
      </c>
      <c r="C1098" s="16">
        <v>21.3</v>
      </c>
      <c r="D1098" s="16">
        <v>41.9</v>
      </c>
      <c r="E1098" s="16"/>
      <c r="F1098" s="16"/>
    </row>
    <row r="1099" spans="1:6" x14ac:dyDescent="0.35">
      <c r="A1099" s="153">
        <v>157</v>
      </c>
      <c r="B1099" s="16">
        <v>41.8</v>
      </c>
      <c r="C1099" s="16">
        <v>21.3</v>
      </c>
      <c r="D1099" s="16">
        <v>41.8</v>
      </c>
      <c r="E1099" s="16"/>
      <c r="F1099" s="16"/>
    </row>
    <row r="1100" spans="1:6" x14ac:dyDescent="0.35">
      <c r="A1100" s="153">
        <v>158</v>
      </c>
      <c r="B1100" s="16">
        <v>41.8</v>
      </c>
      <c r="C1100" s="16">
        <v>21.3</v>
      </c>
      <c r="D1100" s="16">
        <v>41.8</v>
      </c>
      <c r="E1100" s="16"/>
      <c r="F1100" s="16"/>
    </row>
    <row r="1101" spans="1:6" x14ac:dyDescent="0.35">
      <c r="A1101" s="153">
        <v>158</v>
      </c>
      <c r="B1101" s="16">
        <v>41.8</v>
      </c>
      <c r="C1101" s="16">
        <v>21.3</v>
      </c>
      <c r="D1101" s="16">
        <v>41.8</v>
      </c>
      <c r="E1101" s="16"/>
      <c r="F1101" s="16"/>
    </row>
    <row r="1102" spans="1:6" x14ac:dyDescent="0.35">
      <c r="A1102" s="153">
        <v>158</v>
      </c>
      <c r="B1102" s="16">
        <v>41.7</v>
      </c>
      <c r="C1102" s="16">
        <v>21.3</v>
      </c>
      <c r="D1102" s="16">
        <v>41.7</v>
      </c>
      <c r="E1102" s="16"/>
      <c r="F1102" s="16"/>
    </row>
    <row r="1103" spans="1:6" x14ac:dyDescent="0.35">
      <c r="A1103" s="153">
        <v>158</v>
      </c>
      <c r="B1103" s="16">
        <v>41.7</v>
      </c>
      <c r="C1103" s="16">
        <v>21.3</v>
      </c>
      <c r="D1103" s="16">
        <v>41.7</v>
      </c>
      <c r="E1103" s="16"/>
      <c r="F1103" s="16"/>
    </row>
    <row r="1104" spans="1:6" x14ac:dyDescent="0.35">
      <c r="A1104" s="153">
        <v>158</v>
      </c>
      <c r="B1104" s="16">
        <v>41.7</v>
      </c>
      <c r="C1104" s="16">
        <v>21.3</v>
      </c>
      <c r="D1104" s="16">
        <v>41.7</v>
      </c>
      <c r="E1104" s="16"/>
      <c r="F1104" s="16"/>
    </row>
    <row r="1105" spans="1:6" x14ac:dyDescent="0.35">
      <c r="A1105" s="153">
        <v>158</v>
      </c>
      <c r="B1105" s="16">
        <v>41.7</v>
      </c>
      <c r="C1105" s="16">
        <v>21.2</v>
      </c>
      <c r="D1105" s="16">
        <v>41.7</v>
      </c>
      <c r="E1105" s="16"/>
      <c r="F1105" s="16"/>
    </row>
    <row r="1106" spans="1:6" x14ac:dyDescent="0.35">
      <c r="A1106" s="153">
        <v>158</v>
      </c>
      <c r="B1106" s="16">
        <v>41.6</v>
      </c>
      <c r="C1106" s="16">
        <v>21.2</v>
      </c>
      <c r="D1106" s="16">
        <v>41.6</v>
      </c>
      <c r="E1106" s="16"/>
      <c r="F1106" s="16"/>
    </row>
    <row r="1107" spans="1:6" x14ac:dyDescent="0.35">
      <c r="A1107" s="153">
        <v>159</v>
      </c>
      <c r="B1107" s="16">
        <v>41.6</v>
      </c>
      <c r="C1107" s="16">
        <v>21.2</v>
      </c>
      <c r="D1107" s="16">
        <v>41.6</v>
      </c>
      <c r="E1107" s="16"/>
      <c r="F1107" s="16"/>
    </row>
    <row r="1108" spans="1:6" x14ac:dyDescent="0.35">
      <c r="A1108" s="153">
        <v>159</v>
      </c>
      <c r="B1108" s="16">
        <v>41.6</v>
      </c>
      <c r="C1108" s="16">
        <v>21.2</v>
      </c>
      <c r="D1108" s="16">
        <v>41.6</v>
      </c>
      <c r="E1108" s="16"/>
      <c r="F1108" s="16"/>
    </row>
    <row r="1109" spans="1:6" x14ac:dyDescent="0.35">
      <c r="A1109" s="153">
        <v>159</v>
      </c>
      <c r="B1109" s="16">
        <v>41.6</v>
      </c>
      <c r="C1109" s="16">
        <v>21.2</v>
      </c>
      <c r="D1109" s="16">
        <v>41.6</v>
      </c>
      <c r="E1109" s="16"/>
      <c r="F1109" s="16"/>
    </row>
    <row r="1110" spans="1:6" x14ac:dyDescent="0.35">
      <c r="A1110" s="153">
        <v>159</v>
      </c>
      <c r="B1110" s="16">
        <v>41.5</v>
      </c>
      <c r="C1110" s="16">
        <v>21.2</v>
      </c>
      <c r="D1110" s="16">
        <v>41.5</v>
      </c>
      <c r="E1110" s="16"/>
      <c r="F1110" s="16"/>
    </row>
    <row r="1111" spans="1:6" x14ac:dyDescent="0.35">
      <c r="A1111" s="153">
        <v>159</v>
      </c>
      <c r="B1111" s="16">
        <v>41.5</v>
      </c>
      <c r="C1111" s="16">
        <v>21.2</v>
      </c>
      <c r="D1111" s="16">
        <v>41.5</v>
      </c>
      <c r="E1111" s="16"/>
      <c r="F1111" s="16"/>
    </row>
    <row r="1112" spans="1:6" x14ac:dyDescent="0.35">
      <c r="A1112" s="153">
        <v>159</v>
      </c>
      <c r="B1112" s="16">
        <v>41.5</v>
      </c>
      <c r="C1112" s="16">
        <v>21.1</v>
      </c>
      <c r="D1112" s="16">
        <v>41.5</v>
      </c>
      <c r="E1112" s="16"/>
      <c r="F1112" s="16"/>
    </row>
    <row r="1113" spans="1:6" x14ac:dyDescent="0.35">
      <c r="A1113" s="153">
        <v>159</v>
      </c>
      <c r="B1113" s="16">
        <v>41.5</v>
      </c>
      <c r="C1113" s="16">
        <v>21.1</v>
      </c>
      <c r="D1113" s="16">
        <v>41.5</v>
      </c>
      <c r="E1113" s="16"/>
      <c r="F1113" s="16"/>
    </row>
    <row r="1114" spans="1:6" x14ac:dyDescent="0.35">
      <c r="A1114" s="153">
        <v>160</v>
      </c>
      <c r="B1114" s="16">
        <v>41.4</v>
      </c>
      <c r="C1114" s="16">
        <v>21.1</v>
      </c>
      <c r="D1114" s="16">
        <v>41.4</v>
      </c>
      <c r="E1114" s="16"/>
      <c r="F1114" s="16"/>
    </row>
    <row r="1115" spans="1:6" x14ac:dyDescent="0.35">
      <c r="A1115" s="153">
        <v>160</v>
      </c>
      <c r="B1115" s="16">
        <v>41.4</v>
      </c>
      <c r="C1115" s="16">
        <v>21.1</v>
      </c>
      <c r="D1115" s="16">
        <v>41.4</v>
      </c>
      <c r="E1115" s="16"/>
      <c r="F1115" s="16"/>
    </row>
    <row r="1116" spans="1:6" x14ac:dyDescent="0.35">
      <c r="A1116" s="153">
        <v>160</v>
      </c>
      <c r="B1116" s="16">
        <v>41.4</v>
      </c>
      <c r="C1116" s="16">
        <v>21.1</v>
      </c>
      <c r="D1116" s="16">
        <v>41.4</v>
      </c>
      <c r="E1116" s="16"/>
      <c r="F1116" s="16"/>
    </row>
    <row r="1117" spans="1:6" x14ac:dyDescent="0.35">
      <c r="A1117" s="153">
        <v>160</v>
      </c>
      <c r="B1117" s="16">
        <v>41.3</v>
      </c>
      <c r="C1117" s="16">
        <v>21.1</v>
      </c>
      <c r="D1117" s="16">
        <v>41.3</v>
      </c>
      <c r="E1117" s="16"/>
      <c r="F1117" s="16"/>
    </row>
    <row r="1118" spans="1:6" x14ac:dyDescent="0.35">
      <c r="A1118" s="153">
        <v>160</v>
      </c>
      <c r="B1118" s="16">
        <v>41.3</v>
      </c>
      <c r="C1118" s="16">
        <v>21.1</v>
      </c>
      <c r="D1118" s="16">
        <v>41.3</v>
      </c>
      <c r="E1118" s="16"/>
      <c r="F1118" s="16"/>
    </row>
    <row r="1119" spans="1:6" x14ac:dyDescent="0.35">
      <c r="A1119" s="153">
        <v>160</v>
      </c>
      <c r="B1119" s="16">
        <v>41.3</v>
      </c>
      <c r="C1119" s="16">
        <v>21</v>
      </c>
      <c r="D1119" s="16">
        <v>41.3</v>
      </c>
      <c r="E1119" s="16"/>
      <c r="F1119" s="16"/>
    </row>
    <row r="1120" spans="1:6" x14ac:dyDescent="0.35">
      <c r="A1120" s="153">
        <v>160</v>
      </c>
      <c r="B1120" s="16">
        <v>41.3</v>
      </c>
      <c r="C1120" s="16">
        <v>21</v>
      </c>
      <c r="D1120" s="16">
        <v>41.3</v>
      </c>
      <c r="E1120" s="16"/>
      <c r="F1120" s="16"/>
    </row>
    <row r="1121" spans="1:6" x14ac:dyDescent="0.35">
      <c r="A1121" s="153">
        <v>161</v>
      </c>
      <c r="B1121" s="16">
        <v>41.2</v>
      </c>
      <c r="C1121" s="16">
        <v>21</v>
      </c>
      <c r="D1121" s="16">
        <v>41.2</v>
      </c>
      <c r="E1121" s="16"/>
      <c r="F1121" s="16"/>
    </row>
    <row r="1122" spans="1:6" x14ac:dyDescent="0.35">
      <c r="A1122" s="153">
        <v>161</v>
      </c>
      <c r="B1122" s="16">
        <v>41.2</v>
      </c>
      <c r="C1122" s="16">
        <v>21</v>
      </c>
      <c r="D1122" s="16">
        <v>41.2</v>
      </c>
      <c r="E1122" s="16"/>
      <c r="F1122" s="16"/>
    </row>
    <row r="1123" spans="1:6" x14ac:dyDescent="0.35">
      <c r="A1123" s="153">
        <v>161</v>
      </c>
      <c r="B1123" s="16">
        <v>41.2</v>
      </c>
      <c r="C1123" s="16">
        <v>21</v>
      </c>
      <c r="D1123" s="16">
        <v>41.2</v>
      </c>
      <c r="E1123" s="16"/>
      <c r="F1123" s="16"/>
    </row>
    <row r="1124" spans="1:6" x14ac:dyDescent="0.35">
      <c r="A1124" s="153">
        <v>161</v>
      </c>
      <c r="B1124" s="16">
        <v>41.2</v>
      </c>
      <c r="C1124" s="16">
        <v>21</v>
      </c>
      <c r="D1124" s="16">
        <v>41.2</v>
      </c>
      <c r="E1124" s="16"/>
      <c r="F1124" s="16"/>
    </row>
    <row r="1125" spans="1:6" x14ac:dyDescent="0.35">
      <c r="A1125" s="153">
        <v>161</v>
      </c>
      <c r="B1125" s="16">
        <v>41.1</v>
      </c>
      <c r="C1125" s="16">
        <v>21</v>
      </c>
      <c r="D1125" s="16">
        <v>41.1</v>
      </c>
      <c r="E1125" s="16"/>
      <c r="F1125" s="16"/>
    </row>
    <row r="1126" spans="1:6" x14ac:dyDescent="0.35">
      <c r="A1126" s="153">
        <v>161</v>
      </c>
      <c r="B1126" s="16">
        <v>41.1</v>
      </c>
      <c r="C1126" s="16">
        <v>21</v>
      </c>
      <c r="D1126" s="16">
        <v>41.1</v>
      </c>
      <c r="E1126" s="16"/>
      <c r="F1126" s="16"/>
    </row>
    <row r="1127" spans="1:6" x14ac:dyDescent="0.35">
      <c r="A1127" s="153">
        <v>161</v>
      </c>
      <c r="B1127" s="16">
        <v>41.1</v>
      </c>
      <c r="C1127" s="16">
        <v>20.9</v>
      </c>
      <c r="D1127" s="16">
        <v>41.1</v>
      </c>
      <c r="E1127" s="16"/>
      <c r="F1127" s="16"/>
    </row>
    <row r="1128" spans="1:6" x14ac:dyDescent="0.35">
      <c r="A1128" s="153">
        <v>162</v>
      </c>
      <c r="B1128" s="16">
        <v>41.1</v>
      </c>
      <c r="C1128" s="16">
        <v>20.9</v>
      </c>
      <c r="D1128" s="16">
        <v>41.1</v>
      </c>
      <c r="E1128" s="16"/>
      <c r="F1128" s="16"/>
    </row>
    <row r="1129" spans="1:6" x14ac:dyDescent="0.35">
      <c r="A1129" s="153">
        <v>162</v>
      </c>
      <c r="B1129" s="16">
        <v>41</v>
      </c>
      <c r="C1129" s="16">
        <v>20.9</v>
      </c>
      <c r="D1129" s="16">
        <v>41</v>
      </c>
      <c r="E1129" s="16"/>
      <c r="F1129" s="16"/>
    </row>
    <row r="1130" spans="1:6" x14ac:dyDescent="0.35">
      <c r="A1130" s="153">
        <v>162</v>
      </c>
      <c r="B1130" s="16">
        <v>41</v>
      </c>
      <c r="C1130" s="16">
        <v>20.9</v>
      </c>
      <c r="D1130" s="16">
        <v>41</v>
      </c>
      <c r="E1130" s="16"/>
      <c r="F1130" s="16"/>
    </row>
    <row r="1131" spans="1:6" x14ac:dyDescent="0.35">
      <c r="A1131" s="153">
        <v>162</v>
      </c>
      <c r="B1131" s="16">
        <v>41</v>
      </c>
      <c r="C1131" s="16">
        <v>20.9</v>
      </c>
      <c r="D1131" s="16">
        <v>41</v>
      </c>
      <c r="E1131" s="16"/>
      <c r="F1131" s="16"/>
    </row>
    <row r="1132" spans="1:6" x14ac:dyDescent="0.35">
      <c r="A1132" s="153">
        <v>162</v>
      </c>
      <c r="B1132" s="16">
        <v>41</v>
      </c>
      <c r="C1132" s="16">
        <v>20.9</v>
      </c>
      <c r="D1132" s="16">
        <v>41</v>
      </c>
      <c r="E1132" s="16"/>
      <c r="F1132" s="16"/>
    </row>
    <row r="1133" spans="1:6" x14ac:dyDescent="0.35">
      <c r="A1133" s="153">
        <v>162</v>
      </c>
      <c r="B1133" s="16">
        <v>40.9</v>
      </c>
      <c r="C1133" s="16">
        <v>20.9</v>
      </c>
      <c r="D1133" s="16">
        <v>40.9</v>
      </c>
      <c r="E1133" s="16"/>
      <c r="F1133" s="16"/>
    </row>
    <row r="1134" spans="1:6" x14ac:dyDescent="0.35">
      <c r="A1134" s="153">
        <v>162</v>
      </c>
      <c r="B1134" s="16">
        <v>40.9</v>
      </c>
      <c r="C1134" s="16">
        <v>20.8</v>
      </c>
      <c r="D1134" s="16">
        <v>40.9</v>
      </c>
      <c r="E1134" s="16"/>
      <c r="F1134" s="16"/>
    </row>
    <row r="1135" spans="1:6" x14ac:dyDescent="0.35">
      <c r="A1135" s="153">
        <v>163</v>
      </c>
      <c r="B1135" s="16">
        <v>40.9</v>
      </c>
      <c r="C1135" s="16">
        <v>20.8</v>
      </c>
      <c r="D1135" s="16">
        <v>40.9</v>
      </c>
      <c r="E1135" s="16"/>
      <c r="F1135" s="16"/>
    </row>
    <row r="1136" spans="1:6" x14ac:dyDescent="0.35">
      <c r="A1136" s="153">
        <v>163</v>
      </c>
      <c r="B1136" s="16">
        <v>40.799999999999997</v>
      </c>
      <c r="C1136" s="16">
        <v>20.8</v>
      </c>
      <c r="D1136" s="16">
        <v>40.799999999999997</v>
      </c>
      <c r="E1136" s="16"/>
      <c r="F1136" s="16"/>
    </row>
    <row r="1137" spans="1:6" x14ac:dyDescent="0.35">
      <c r="A1137" s="153">
        <v>163</v>
      </c>
      <c r="B1137" s="16">
        <v>40.799999999999997</v>
      </c>
      <c r="C1137" s="16">
        <v>20.8</v>
      </c>
      <c r="D1137" s="16">
        <v>40.799999999999997</v>
      </c>
      <c r="E1137" s="16"/>
      <c r="F1137" s="16"/>
    </row>
    <row r="1138" spans="1:6" x14ac:dyDescent="0.35">
      <c r="A1138" s="153">
        <v>163</v>
      </c>
      <c r="B1138" s="16">
        <v>40.799999999999997</v>
      </c>
      <c r="C1138" s="16">
        <v>20.8</v>
      </c>
      <c r="D1138" s="16">
        <v>40.799999999999997</v>
      </c>
      <c r="E1138" s="16"/>
      <c r="F1138" s="16"/>
    </row>
    <row r="1139" spans="1:6" x14ac:dyDescent="0.35">
      <c r="A1139" s="153">
        <v>163</v>
      </c>
      <c r="B1139" s="16">
        <v>40.799999999999997</v>
      </c>
      <c r="C1139" s="16">
        <v>20.8</v>
      </c>
      <c r="D1139" s="16">
        <v>40.799999999999997</v>
      </c>
      <c r="E1139" s="16"/>
      <c r="F1139" s="16"/>
    </row>
    <row r="1140" spans="1:6" x14ac:dyDescent="0.35">
      <c r="A1140" s="153">
        <v>163</v>
      </c>
      <c r="B1140" s="16">
        <v>40.700000000000003</v>
      </c>
      <c r="C1140" s="16">
        <v>20.8</v>
      </c>
      <c r="D1140" s="16">
        <v>40.700000000000003</v>
      </c>
      <c r="E1140" s="16"/>
      <c r="F1140" s="16"/>
    </row>
    <row r="1141" spans="1:6" x14ac:dyDescent="0.35">
      <c r="A1141" s="153">
        <v>163</v>
      </c>
      <c r="B1141" s="16">
        <v>40.700000000000003</v>
      </c>
      <c r="C1141" s="16">
        <v>20.8</v>
      </c>
      <c r="D1141" s="16">
        <v>40.700000000000003</v>
      </c>
      <c r="E1141" s="16"/>
      <c r="F1141" s="16"/>
    </row>
    <row r="1142" spans="1:6" x14ac:dyDescent="0.35">
      <c r="A1142" s="153">
        <v>164</v>
      </c>
      <c r="B1142" s="16">
        <v>40.700000000000003</v>
      </c>
      <c r="C1142" s="16">
        <v>20.7</v>
      </c>
      <c r="D1142" s="16">
        <v>40.700000000000003</v>
      </c>
      <c r="E1142" s="16"/>
      <c r="F1142" s="16"/>
    </row>
    <row r="1143" spans="1:6" x14ac:dyDescent="0.35">
      <c r="A1143" s="153">
        <v>164</v>
      </c>
      <c r="B1143" s="16">
        <v>40.700000000000003</v>
      </c>
      <c r="C1143" s="16">
        <v>20.7</v>
      </c>
      <c r="D1143" s="16">
        <v>40.700000000000003</v>
      </c>
      <c r="E1143" s="16"/>
      <c r="F1143" s="16"/>
    </row>
    <row r="1144" spans="1:6" x14ac:dyDescent="0.35">
      <c r="A1144" s="153">
        <v>164</v>
      </c>
      <c r="B1144" s="16">
        <v>40.6</v>
      </c>
      <c r="C1144" s="16">
        <v>20.7</v>
      </c>
      <c r="D1144" s="16">
        <v>40.6</v>
      </c>
      <c r="E1144" s="16"/>
      <c r="F1144" s="16"/>
    </row>
    <row r="1145" spans="1:6" x14ac:dyDescent="0.35">
      <c r="A1145" s="153">
        <v>164</v>
      </c>
      <c r="B1145" s="16">
        <v>40.6</v>
      </c>
      <c r="C1145" s="16">
        <v>20.7</v>
      </c>
      <c r="D1145" s="16">
        <v>40.6</v>
      </c>
      <c r="E1145" s="16"/>
      <c r="F1145" s="16"/>
    </row>
    <row r="1146" spans="1:6" x14ac:dyDescent="0.35">
      <c r="A1146" s="153">
        <v>164</v>
      </c>
      <c r="B1146" s="16">
        <v>40.6</v>
      </c>
      <c r="C1146" s="16">
        <v>20.7</v>
      </c>
      <c r="D1146" s="16">
        <v>40.6</v>
      </c>
      <c r="E1146" s="16"/>
      <c r="F1146" s="16"/>
    </row>
    <row r="1147" spans="1:6" x14ac:dyDescent="0.35">
      <c r="A1147" s="153">
        <v>164</v>
      </c>
      <c r="B1147" s="16">
        <v>40.6</v>
      </c>
      <c r="C1147" s="16">
        <v>20.7</v>
      </c>
      <c r="D1147" s="16">
        <v>40.6</v>
      </c>
      <c r="E1147" s="16"/>
      <c r="F1147" s="16"/>
    </row>
    <row r="1148" spans="1:6" x14ac:dyDescent="0.35">
      <c r="A1148" s="153">
        <v>164</v>
      </c>
      <c r="B1148" s="16">
        <v>40.5</v>
      </c>
      <c r="C1148" s="16">
        <v>20.7</v>
      </c>
      <c r="D1148" s="16">
        <v>40.5</v>
      </c>
      <c r="E1148" s="16"/>
      <c r="F1148" s="16"/>
    </row>
    <row r="1149" spans="1:6" x14ac:dyDescent="0.35">
      <c r="A1149" s="153">
        <v>165</v>
      </c>
      <c r="B1149" s="16">
        <v>40.5</v>
      </c>
      <c r="C1149" s="16">
        <v>20.6</v>
      </c>
      <c r="D1149" s="16">
        <v>40.5</v>
      </c>
      <c r="E1149" s="16"/>
      <c r="F1149" s="16"/>
    </row>
    <row r="1150" spans="1:6" x14ac:dyDescent="0.35">
      <c r="A1150" s="153">
        <v>165</v>
      </c>
      <c r="B1150" s="16">
        <v>40.5</v>
      </c>
      <c r="C1150" s="16">
        <v>20.6</v>
      </c>
      <c r="D1150" s="16">
        <v>40.5</v>
      </c>
      <c r="E1150" s="16"/>
      <c r="F1150" s="16"/>
    </row>
    <row r="1151" spans="1:6" x14ac:dyDescent="0.35">
      <c r="A1151" s="153">
        <v>165</v>
      </c>
      <c r="B1151" s="16">
        <v>40.5</v>
      </c>
      <c r="C1151" s="16">
        <v>20.6</v>
      </c>
      <c r="D1151" s="16">
        <v>40.5</v>
      </c>
      <c r="E1151" s="16"/>
      <c r="F1151" s="16"/>
    </row>
    <row r="1152" spans="1:6" x14ac:dyDescent="0.35">
      <c r="A1152" s="153">
        <v>165</v>
      </c>
      <c r="B1152" s="16">
        <v>40.4</v>
      </c>
      <c r="C1152" s="16">
        <v>20.6</v>
      </c>
      <c r="D1152" s="16">
        <v>40.4</v>
      </c>
      <c r="E1152" s="16"/>
      <c r="F1152" s="16"/>
    </row>
    <row r="1153" spans="1:6" x14ac:dyDescent="0.35">
      <c r="A1153" s="153">
        <v>165</v>
      </c>
      <c r="B1153" s="16">
        <v>40.4</v>
      </c>
      <c r="C1153" s="16">
        <v>20.6</v>
      </c>
      <c r="D1153" s="16">
        <v>40.4</v>
      </c>
      <c r="E1153" s="16"/>
      <c r="F1153" s="16"/>
    </row>
    <row r="1154" spans="1:6" x14ac:dyDescent="0.35">
      <c r="A1154" s="153">
        <v>165</v>
      </c>
      <c r="B1154" s="16">
        <v>40.4</v>
      </c>
      <c r="C1154" s="16">
        <v>20.6</v>
      </c>
      <c r="D1154" s="16">
        <v>40.4</v>
      </c>
      <c r="E1154" s="16"/>
      <c r="F1154" s="16"/>
    </row>
    <row r="1155" spans="1:6" x14ac:dyDescent="0.35">
      <c r="A1155" s="153">
        <v>165</v>
      </c>
      <c r="B1155" s="16">
        <v>40.299999999999997</v>
      </c>
      <c r="C1155" s="16">
        <v>20.6</v>
      </c>
      <c r="D1155" s="16">
        <v>40.299999999999997</v>
      </c>
      <c r="E1155" s="16"/>
      <c r="F1155" s="16"/>
    </row>
    <row r="1156" spans="1:6" x14ac:dyDescent="0.35">
      <c r="A1156" s="153">
        <v>166</v>
      </c>
      <c r="B1156" s="16">
        <v>40.299999999999997</v>
      </c>
      <c r="C1156" s="16">
        <v>20.6</v>
      </c>
      <c r="D1156" s="16">
        <v>40.299999999999997</v>
      </c>
      <c r="E1156" s="16"/>
      <c r="F1156" s="16"/>
    </row>
    <row r="1157" spans="1:6" x14ac:dyDescent="0.35">
      <c r="A1157" s="153">
        <v>166</v>
      </c>
      <c r="B1157" s="16">
        <v>40.299999999999997</v>
      </c>
      <c r="C1157" s="16">
        <v>20.5</v>
      </c>
      <c r="D1157" s="16">
        <v>40.299999999999997</v>
      </c>
      <c r="E1157" s="16"/>
      <c r="F1157" s="16"/>
    </row>
    <row r="1158" spans="1:6" x14ac:dyDescent="0.35">
      <c r="A1158" s="153">
        <v>166</v>
      </c>
      <c r="B1158" s="16">
        <v>40.299999999999997</v>
      </c>
      <c r="C1158" s="16">
        <v>20.5</v>
      </c>
      <c r="D1158" s="16">
        <v>40.299999999999997</v>
      </c>
      <c r="E1158" s="16"/>
      <c r="F1158" s="16"/>
    </row>
    <row r="1159" spans="1:6" x14ac:dyDescent="0.35">
      <c r="A1159" s="153">
        <v>166</v>
      </c>
      <c r="B1159" s="16">
        <v>40.200000000000003</v>
      </c>
      <c r="C1159" s="16">
        <v>20.5</v>
      </c>
      <c r="D1159" s="16">
        <v>40.200000000000003</v>
      </c>
      <c r="E1159" s="16"/>
      <c r="F1159" s="16"/>
    </row>
    <row r="1160" spans="1:6" x14ac:dyDescent="0.35">
      <c r="A1160" s="153">
        <v>166</v>
      </c>
      <c r="B1160" s="16">
        <v>40.200000000000003</v>
      </c>
      <c r="C1160" s="16">
        <v>20.5</v>
      </c>
      <c r="D1160" s="16">
        <v>40.200000000000003</v>
      </c>
      <c r="E1160" s="16"/>
      <c r="F1160" s="16"/>
    </row>
    <row r="1161" spans="1:6" x14ac:dyDescent="0.35">
      <c r="A1161" s="153">
        <v>166</v>
      </c>
      <c r="B1161" s="16">
        <v>40.200000000000003</v>
      </c>
      <c r="C1161" s="16">
        <v>20.5</v>
      </c>
      <c r="D1161" s="16">
        <v>40.200000000000003</v>
      </c>
      <c r="E1161" s="16"/>
      <c r="F1161" s="16"/>
    </row>
    <row r="1162" spans="1:6" x14ac:dyDescent="0.35">
      <c r="A1162" s="153">
        <v>166</v>
      </c>
      <c r="B1162" s="16">
        <v>40.200000000000003</v>
      </c>
      <c r="C1162" s="16">
        <v>20.5</v>
      </c>
      <c r="D1162" s="16">
        <v>40.200000000000003</v>
      </c>
      <c r="E1162" s="16"/>
      <c r="F1162" s="16"/>
    </row>
    <row r="1163" spans="1:6" x14ac:dyDescent="0.35">
      <c r="A1163" s="153">
        <v>167</v>
      </c>
      <c r="B1163" s="16">
        <v>40.1</v>
      </c>
      <c r="C1163" s="16">
        <v>20.5</v>
      </c>
      <c r="D1163" s="16">
        <v>40.1</v>
      </c>
      <c r="E1163" s="16"/>
      <c r="F1163" s="16"/>
    </row>
    <row r="1164" spans="1:6" x14ac:dyDescent="0.35">
      <c r="A1164" s="153">
        <v>167</v>
      </c>
      <c r="B1164" s="16">
        <v>40.1</v>
      </c>
      <c r="C1164" s="16">
        <v>20.399999999999999</v>
      </c>
      <c r="D1164" s="16">
        <v>40.1</v>
      </c>
      <c r="E1164" s="16"/>
      <c r="F1164" s="16"/>
    </row>
    <row r="1165" spans="1:6" x14ac:dyDescent="0.35">
      <c r="A1165" s="153">
        <v>167</v>
      </c>
      <c r="B1165" s="16">
        <v>40.1</v>
      </c>
      <c r="C1165" s="16">
        <v>20.399999999999999</v>
      </c>
      <c r="D1165" s="16">
        <v>40.1</v>
      </c>
      <c r="E1165" s="16"/>
      <c r="F1165" s="16"/>
    </row>
    <row r="1166" spans="1:6" x14ac:dyDescent="0.35">
      <c r="A1166" s="153">
        <v>167</v>
      </c>
      <c r="B1166" s="16">
        <v>40.1</v>
      </c>
      <c r="C1166" s="16">
        <v>20.399999999999999</v>
      </c>
      <c r="D1166" s="16">
        <v>40.1</v>
      </c>
      <c r="E1166" s="16"/>
      <c r="F1166" s="16"/>
    </row>
    <row r="1167" spans="1:6" x14ac:dyDescent="0.35">
      <c r="A1167" s="153">
        <v>167</v>
      </c>
      <c r="B1167" s="16">
        <v>40</v>
      </c>
      <c r="C1167" s="16">
        <v>20.399999999999999</v>
      </c>
      <c r="D1167" s="16">
        <v>40</v>
      </c>
      <c r="E1167" s="16"/>
      <c r="F1167" s="16"/>
    </row>
    <row r="1168" spans="1:6" x14ac:dyDescent="0.35">
      <c r="A1168" s="153">
        <v>167</v>
      </c>
      <c r="B1168" s="16">
        <v>40</v>
      </c>
      <c r="C1168" s="16">
        <v>20.399999999999999</v>
      </c>
      <c r="D1168" s="16">
        <v>40</v>
      </c>
      <c r="E1168" s="16"/>
      <c r="F1168" s="16"/>
    </row>
    <row r="1169" spans="1:6" x14ac:dyDescent="0.35">
      <c r="A1169" s="153">
        <v>167</v>
      </c>
      <c r="B1169" s="16">
        <v>40</v>
      </c>
      <c r="C1169" s="16">
        <v>20.399999999999999</v>
      </c>
      <c r="D1169" s="16">
        <v>40</v>
      </c>
      <c r="E1169" s="16"/>
      <c r="F1169" s="16"/>
    </row>
    <row r="1170" spans="1:6" x14ac:dyDescent="0.35">
      <c r="A1170" s="153">
        <v>168</v>
      </c>
      <c r="B1170" s="16">
        <v>40</v>
      </c>
      <c r="C1170" s="16">
        <v>20.399999999999999</v>
      </c>
      <c r="D1170" s="16">
        <v>40</v>
      </c>
      <c r="E1170" s="16"/>
      <c r="F1170" s="16"/>
    </row>
    <row r="1171" spans="1:6" x14ac:dyDescent="0.35">
      <c r="A1171" s="153">
        <v>168</v>
      </c>
      <c r="B1171" s="16">
        <v>39.9</v>
      </c>
      <c r="C1171" s="16">
        <v>20.399999999999999</v>
      </c>
      <c r="D1171" s="16">
        <v>39.9</v>
      </c>
      <c r="E1171" s="16"/>
      <c r="F1171" s="16"/>
    </row>
    <row r="1172" spans="1:6" x14ac:dyDescent="0.35">
      <c r="A1172" s="153">
        <v>168</v>
      </c>
      <c r="B1172" s="16">
        <v>39.9</v>
      </c>
      <c r="C1172" s="16">
        <v>20.3</v>
      </c>
      <c r="D1172" s="16">
        <v>39.9</v>
      </c>
      <c r="E1172" s="16"/>
      <c r="F1172" s="16"/>
    </row>
    <row r="1173" spans="1:6" x14ac:dyDescent="0.35">
      <c r="A1173" s="153">
        <v>168</v>
      </c>
      <c r="B1173" s="16">
        <v>39.9</v>
      </c>
      <c r="C1173" s="16">
        <v>20.3</v>
      </c>
      <c r="D1173" s="16">
        <v>39.9</v>
      </c>
      <c r="E1173" s="16"/>
      <c r="F1173" s="16"/>
    </row>
    <row r="1174" spans="1:6" x14ac:dyDescent="0.35">
      <c r="A1174" s="153">
        <v>168</v>
      </c>
      <c r="B1174" s="16">
        <v>39.9</v>
      </c>
      <c r="C1174" s="16">
        <v>20.3</v>
      </c>
      <c r="D1174" s="16">
        <v>39.9</v>
      </c>
      <c r="E1174" s="16"/>
      <c r="F1174" s="16"/>
    </row>
    <row r="1175" spans="1:6" x14ac:dyDescent="0.35">
      <c r="A1175" s="153">
        <v>168</v>
      </c>
      <c r="B1175" s="16">
        <v>39.799999999999997</v>
      </c>
      <c r="C1175" s="16">
        <v>20.3</v>
      </c>
      <c r="D1175" s="16">
        <v>39.799999999999997</v>
      </c>
      <c r="E1175" s="16"/>
      <c r="F1175" s="16"/>
    </row>
    <row r="1176" spans="1:6" x14ac:dyDescent="0.35">
      <c r="A1176" s="153">
        <v>168</v>
      </c>
      <c r="B1176" s="16">
        <v>39.799999999999997</v>
      </c>
      <c r="C1176" s="16">
        <v>20.3</v>
      </c>
      <c r="D1176" s="16">
        <v>39.799999999999997</v>
      </c>
      <c r="E1176" s="16"/>
      <c r="F1176" s="16"/>
    </row>
    <row r="1177" spans="1:6" x14ac:dyDescent="0.35">
      <c r="A1177" s="153">
        <v>169</v>
      </c>
      <c r="B1177" s="16">
        <v>39.799999999999997</v>
      </c>
      <c r="C1177" s="16">
        <v>20.3</v>
      </c>
      <c r="D1177" s="16">
        <v>39.799999999999997</v>
      </c>
      <c r="E1177" s="16"/>
      <c r="F1177" s="16"/>
    </row>
    <row r="1178" spans="1:6" x14ac:dyDescent="0.35">
      <c r="A1178" s="153">
        <v>169</v>
      </c>
      <c r="B1178" s="16">
        <v>39.799999999999997</v>
      </c>
      <c r="C1178" s="16">
        <v>20.3</v>
      </c>
      <c r="D1178" s="16">
        <v>39.799999999999997</v>
      </c>
      <c r="E1178" s="16"/>
      <c r="F1178" s="16"/>
    </row>
    <row r="1179" spans="1:6" x14ac:dyDescent="0.35">
      <c r="A1179" s="153">
        <v>169</v>
      </c>
      <c r="B1179" s="16">
        <v>39.700000000000003</v>
      </c>
      <c r="C1179" s="16">
        <v>20.3</v>
      </c>
      <c r="D1179" s="16">
        <v>39.700000000000003</v>
      </c>
      <c r="E1179" s="16"/>
      <c r="F1179" s="16"/>
    </row>
    <row r="1180" spans="1:6" x14ac:dyDescent="0.35">
      <c r="A1180" s="153">
        <v>169</v>
      </c>
      <c r="B1180" s="16">
        <v>39.700000000000003</v>
      </c>
      <c r="C1180" s="16">
        <v>20.2</v>
      </c>
      <c r="D1180" s="16">
        <v>39.700000000000003</v>
      </c>
      <c r="E1180" s="16"/>
      <c r="F1180" s="16"/>
    </row>
    <row r="1181" spans="1:6" x14ac:dyDescent="0.35">
      <c r="A1181" s="153">
        <v>169</v>
      </c>
      <c r="B1181" s="16">
        <v>39.700000000000003</v>
      </c>
      <c r="C1181" s="16">
        <v>20.2</v>
      </c>
      <c r="D1181" s="16">
        <v>39.700000000000003</v>
      </c>
      <c r="E1181" s="16"/>
      <c r="F1181" s="16"/>
    </row>
    <row r="1182" spans="1:6" x14ac:dyDescent="0.35">
      <c r="A1182" s="153">
        <v>169</v>
      </c>
      <c r="B1182" s="16">
        <v>39.700000000000003</v>
      </c>
      <c r="C1182" s="16">
        <v>20.2</v>
      </c>
      <c r="D1182" s="16">
        <v>39.700000000000003</v>
      </c>
      <c r="E1182" s="16"/>
      <c r="F1182" s="16"/>
    </row>
    <row r="1183" spans="1:6" x14ac:dyDescent="0.35">
      <c r="A1183" s="153">
        <v>169</v>
      </c>
      <c r="B1183" s="16">
        <v>39.6</v>
      </c>
      <c r="C1183" s="16">
        <v>20.2</v>
      </c>
      <c r="D1183" s="16">
        <v>39.6</v>
      </c>
      <c r="E1183" s="16"/>
      <c r="F1183" s="16"/>
    </row>
    <row r="1184" spans="1:6" x14ac:dyDescent="0.35">
      <c r="A1184" s="153">
        <v>170</v>
      </c>
      <c r="B1184" s="16">
        <v>39.6</v>
      </c>
      <c r="C1184" s="16">
        <v>20.2</v>
      </c>
      <c r="D1184" s="16">
        <v>39.6</v>
      </c>
      <c r="E1184" s="16"/>
      <c r="F1184" s="16"/>
    </row>
    <row r="1185" spans="1:6" x14ac:dyDescent="0.35">
      <c r="A1185" s="153">
        <v>170</v>
      </c>
      <c r="B1185" s="16">
        <v>39.6</v>
      </c>
      <c r="C1185" s="16">
        <v>20.2</v>
      </c>
      <c r="D1185" s="16">
        <v>39.6</v>
      </c>
      <c r="E1185" s="16"/>
      <c r="F1185" s="16"/>
    </row>
    <row r="1186" spans="1:6" x14ac:dyDescent="0.35">
      <c r="A1186" s="153">
        <v>170</v>
      </c>
      <c r="B1186" s="16">
        <v>39.6</v>
      </c>
      <c r="C1186" s="16">
        <v>20.2</v>
      </c>
      <c r="D1186" s="16">
        <v>39.6</v>
      </c>
      <c r="E1186" s="16"/>
      <c r="F1186" s="16"/>
    </row>
    <row r="1187" spans="1:6" x14ac:dyDescent="0.35">
      <c r="A1187" s="153">
        <v>170</v>
      </c>
      <c r="B1187" s="16">
        <v>39.5</v>
      </c>
      <c r="C1187" s="16">
        <v>20.100000000000001</v>
      </c>
      <c r="D1187" s="16">
        <v>39.5</v>
      </c>
      <c r="E1187" s="16"/>
      <c r="F1187" s="16"/>
    </row>
    <row r="1188" spans="1:6" x14ac:dyDescent="0.35">
      <c r="A1188" s="153">
        <v>170</v>
      </c>
      <c r="B1188" s="16">
        <v>39.5</v>
      </c>
      <c r="C1188" s="16">
        <v>20.100000000000001</v>
      </c>
      <c r="D1188" s="16">
        <v>39.5</v>
      </c>
      <c r="E1188" s="16"/>
      <c r="F1188" s="16"/>
    </row>
    <row r="1189" spans="1:6" x14ac:dyDescent="0.35">
      <c r="A1189" s="153">
        <v>170</v>
      </c>
      <c r="B1189" s="16">
        <v>39.5</v>
      </c>
      <c r="C1189" s="16">
        <v>20.100000000000001</v>
      </c>
      <c r="D1189" s="16">
        <v>39.5</v>
      </c>
      <c r="E1189" s="16"/>
      <c r="F1189" s="16"/>
    </row>
    <row r="1190" spans="1:6" x14ac:dyDescent="0.35">
      <c r="A1190" s="153">
        <v>170</v>
      </c>
      <c r="B1190" s="16">
        <v>39.4</v>
      </c>
      <c r="C1190" s="16">
        <v>20.100000000000001</v>
      </c>
      <c r="D1190" s="16">
        <v>39.4</v>
      </c>
      <c r="E1190" s="16"/>
      <c r="F1190" s="16"/>
    </row>
    <row r="1191" spans="1:6" x14ac:dyDescent="0.35">
      <c r="A1191" s="153">
        <v>171</v>
      </c>
      <c r="B1191" s="16">
        <v>39.4</v>
      </c>
      <c r="C1191" s="16">
        <v>20.100000000000001</v>
      </c>
      <c r="D1191" s="16">
        <v>39.4</v>
      </c>
      <c r="E1191" s="16"/>
      <c r="F1191" s="16"/>
    </row>
    <row r="1192" spans="1:6" x14ac:dyDescent="0.35">
      <c r="A1192" s="153">
        <v>171</v>
      </c>
      <c r="B1192" s="16">
        <v>39.4</v>
      </c>
      <c r="C1192" s="16">
        <v>20.100000000000001</v>
      </c>
      <c r="D1192" s="16">
        <v>39.4</v>
      </c>
      <c r="E1192" s="16"/>
      <c r="F1192" s="16"/>
    </row>
    <row r="1193" spans="1:6" x14ac:dyDescent="0.35">
      <c r="A1193" s="153">
        <v>171</v>
      </c>
      <c r="B1193" s="16">
        <v>39.4</v>
      </c>
      <c r="C1193" s="16">
        <v>20.100000000000001</v>
      </c>
      <c r="D1193" s="16">
        <v>39.4</v>
      </c>
      <c r="E1193" s="16"/>
      <c r="F1193" s="16"/>
    </row>
    <row r="1194" spans="1:6" x14ac:dyDescent="0.35">
      <c r="A1194" s="153">
        <v>171</v>
      </c>
      <c r="B1194" s="16">
        <v>39.299999999999997</v>
      </c>
      <c r="C1194" s="16">
        <v>20.100000000000001</v>
      </c>
      <c r="D1194" s="16">
        <v>39.299999999999997</v>
      </c>
      <c r="E1194" s="16"/>
      <c r="F1194" s="16"/>
    </row>
    <row r="1195" spans="1:6" x14ac:dyDescent="0.35">
      <c r="A1195" s="153">
        <v>171</v>
      </c>
      <c r="B1195" s="16">
        <v>39.299999999999997</v>
      </c>
      <c r="C1195" s="16">
        <v>20</v>
      </c>
      <c r="D1195" s="16">
        <v>39.299999999999997</v>
      </c>
      <c r="E1195" s="16"/>
      <c r="F1195" s="16"/>
    </row>
    <row r="1196" spans="1:6" x14ac:dyDescent="0.35">
      <c r="A1196" s="153">
        <v>171</v>
      </c>
      <c r="B1196" s="16">
        <v>39.299999999999997</v>
      </c>
      <c r="C1196" s="16">
        <v>20</v>
      </c>
      <c r="D1196" s="16">
        <v>39.299999999999997</v>
      </c>
      <c r="E1196" s="16"/>
      <c r="F1196" s="16"/>
    </row>
    <row r="1197" spans="1:6" x14ac:dyDescent="0.35">
      <c r="A1197" s="153">
        <v>172</v>
      </c>
      <c r="B1197" s="16">
        <v>39.299999999999997</v>
      </c>
      <c r="C1197" s="16">
        <v>20</v>
      </c>
      <c r="D1197" s="16">
        <v>39.299999999999997</v>
      </c>
      <c r="E1197" s="16"/>
      <c r="F1197" s="16"/>
    </row>
    <row r="1198" spans="1:6" x14ac:dyDescent="0.35">
      <c r="A1198" s="153">
        <v>172</v>
      </c>
      <c r="B1198" s="16">
        <v>39.200000000000003</v>
      </c>
      <c r="C1198" s="16">
        <v>20</v>
      </c>
      <c r="D1198" s="16">
        <v>39.200000000000003</v>
      </c>
      <c r="E1198" s="16"/>
      <c r="F1198" s="16"/>
    </row>
    <row r="1199" spans="1:6" x14ac:dyDescent="0.35">
      <c r="A1199" s="153">
        <v>172</v>
      </c>
      <c r="B1199" s="16">
        <v>39.200000000000003</v>
      </c>
      <c r="C1199" s="16">
        <v>20</v>
      </c>
      <c r="D1199" s="16">
        <v>39.200000000000003</v>
      </c>
      <c r="E1199" s="16"/>
      <c r="F1199" s="16"/>
    </row>
    <row r="1200" spans="1:6" x14ac:dyDescent="0.35">
      <c r="A1200" s="153">
        <v>172</v>
      </c>
      <c r="B1200" s="16">
        <v>39.200000000000003</v>
      </c>
      <c r="C1200" s="16">
        <v>20</v>
      </c>
      <c r="D1200" s="16">
        <v>39.200000000000003</v>
      </c>
      <c r="E1200" s="16"/>
      <c r="F1200" s="16"/>
    </row>
    <row r="1201" spans="1:6" x14ac:dyDescent="0.35">
      <c r="A1201" s="153">
        <v>172</v>
      </c>
      <c r="B1201" s="16">
        <v>39.200000000000003</v>
      </c>
      <c r="C1201" s="16">
        <v>20</v>
      </c>
      <c r="D1201" s="16">
        <v>39.200000000000003</v>
      </c>
      <c r="E1201" s="16"/>
      <c r="F1201" s="16"/>
    </row>
    <row r="1202" spans="1:6" x14ac:dyDescent="0.35">
      <c r="A1202" s="153">
        <v>172</v>
      </c>
      <c r="B1202" s="16">
        <v>39.1</v>
      </c>
      <c r="C1202" s="16">
        <v>20</v>
      </c>
      <c r="D1202" s="16">
        <v>39.1</v>
      </c>
      <c r="E1202" s="16"/>
      <c r="F1202" s="16"/>
    </row>
    <row r="1203" spans="1:6" x14ac:dyDescent="0.35">
      <c r="A1203" s="153">
        <v>172</v>
      </c>
      <c r="B1203" s="16">
        <v>39.1</v>
      </c>
      <c r="C1203" s="16">
        <v>19.899999999999999</v>
      </c>
      <c r="D1203" s="16">
        <v>39.1</v>
      </c>
      <c r="E1203" s="16"/>
      <c r="F1203" s="16"/>
    </row>
    <row r="1204" spans="1:6" x14ac:dyDescent="0.35">
      <c r="A1204" s="153">
        <v>173</v>
      </c>
      <c r="B1204" s="16">
        <v>39.1</v>
      </c>
      <c r="C1204" s="16">
        <v>19.899999999999999</v>
      </c>
      <c r="D1204" s="16">
        <v>39.1</v>
      </c>
      <c r="E1204" s="16"/>
      <c r="F1204" s="16"/>
    </row>
    <row r="1205" spans="1:6" x14ac:dyDescent="0.35">
      <c r="A1205" s="153">
        <v>173</v>
      </c>
      <c r="B1205" s="16">
        <v>39.1</v>
      </c>
      <c r="C1205" s="16">
        <v>19.899999999999999</v>
      </c>
      <c r="D1205" s="16">
        <v>39.1</v>
      </c>
      <c r="E1205" s="16"/>
      <c r="F1205" s="16"/>
    </row>
    <row r="1206" spans="1:6" x14ac:dyDescent="0.35">
      <c r="A1206" s="153">
        <v>173</v>
      </c>
      <c r="B1206" s="16">
        <v>39</v>
      </c>
      <c r="C1206" s="16">
        <v>19.899999999999999</v>
      </c>
      <c r="D1206" s="16">
        <v>39</v>
      </c>
      <c r="E1206" s="16"/>
      <c r="F1206" s="16"/>
    </row>
    <row r="1207" spans="1:6" x14ac:dyDescent="0.35">
      <c r="A1207" s="153">
        <v>173</v>
      </c>
      <c r="B1207" s="16">
        <v>39</v>
      </c>
      <c r="C1207" s="16">
        <v>19.899999999999999</v>
      </c>
      <c r="D1207" s="16">
        <v>39</v>
      </c>
      <c r="E1207" s="16"/>
      <c r="F1207" s="16"/>
    </row>
    <row r="1208" spans="1:6" x14ac:dyDescent="0.35">
      <c r="A1208" s="153">
        <v>173</v>
      </c>
      <c r="B1208" s="16">
        <v>39</v>
      </c>
      <c r="C1208" s="16">
        <v>19.899999999999999</v>
      </c>
      <c r="D1208" s="16">
        <v>39</v>
      </c>
      <c r="E1208" s="16"/>
      <c r="F1208" s="16"/>
    </row>
    <row r="1209" spans="1:6" x14ac:dyDescent="0.35">
      <c r="A1209" s="153">
        <v>173</v>
      </c>
      <c r="B1209" s="16">
        <v>39</v>
      </c>
      <c r="C1209" s="16">
        <v>19.899999999999999</v>
      </c>
      <c r="D1209" s="16">
        <v>39</v>
      </c>
      <c r="E1209" s="16"/>
      <c r="F1209" s="16"/>
    </row>
    <row r="1210" spans="1:6" x14ac:dyDescent="0.35">
      <c r="A1210" s="153">
        <v>173</v>
      </c>
      <c r="B1210" s="16">
        <v>38.9</v>
      </c>
      <c r="C1210" s="16">
        <v>19.899999999999999</v>
      </c>
      <c r="D1210" s="16">
        <v>38.9</v>
      </c>
      <c r="E1210" s="16"/>
      <c r="F1210" s="16"/>
    </row>
    <row r="1211" spans="1:6" x14ac:dyDescent="0.35">
      <c r="A1211" s="153">
        <v>174</v>
      </c>
      <c r="B1211" s="16">
        <v>38.9</v>
      </c>
      <c r="C1211" s="16">
        <v>19.8</v>
      </c>
      <c r="D1211" s="16">
        <v>38.9</v>
      </c>
      <c r="E1211" s="16"/>
      <c r="F1211" s="16"/>
    </row>
    <row r="1212" spans="1:6" x14ac:dyDescent="0.35">
      <c r="A1212" s="153">
        <v>174</v>
      </c>
      <c r="B1212" s="16">
        <v>38.9</v>
      </c>
      <c r="C1212" s="16">
        <v>19.8</v>
      </c>
      <c r="D1212" s="16">
        <v>38.9</v>
      </c>
      <c r="E1212" s="16"/>
      <c r="F1212" s="16"/>
    </row>
    <row r="1213" spans="1:6" x14ac:dyDescent="0.35">
      <c r="A1213" s="153">
        <v>174</v>
      </c>
      <c r="B1213" s="16">
        <v>38.9</v>
      </c>
      <c r="C1213" s="16">
        <v>19.8</v>
      </c>
      <c r="D1213" s="16">
        <v>38.9</v>
      </c>
      <c r="E1213" s="16"/>
      <c r="F1213" s="16"/>
    </row>
    <row r="1214" spans="1:6" x14ac:dyDescent="0.35">
      <c r="A1214" s="153">
        <v>174</v>
      </c>
      <c r="B1214" s="16">
        <v>38.799999999999997</v>
      </c>
      <c r="C1214" s="16">
        <v>19.8</v>
      </c>
      <c r="D1214" s="16">
        <v>38.799999999999997</v>
      </c>
      <c r="E1214" s="16"/>
      <c r="F1214" s="16"/>
    </row>
    <row r="1215" spans="1:6" x14ac:dyDescent="0.35">
      <c r="A1215" s="153">
        <v>174</v>
      </c>
      <c r="B1215" s="16">
        <v>38.799999999999997</v>
      </c>
      <c r="C1215" s="16">
        <v>19.8</v>
      </c>
      <c r="D1215" s="16">
        <v>38.799999999999997</v>
      </c>
      <c r="E1215" s="16"/>
      <c r="F1215" s="16"/>
    </row>
    <row r="1216" spans="1:6" x14ac:dyDescent="0.35">
      <c r="A1216" s="153">
        <v>174</v>
      </c>
      <c r="B1216" s="16">
        <v>38.799999999999997</v>
      </c>
      <c r="C1216" s="16">
        <v>19.8</v>
      </c>
      <c r="D1216" s="16">
        <v>38.799999999999997</v>
      </c>
      <c r="E1216" s="16"/>
      <c r="F1216" s="16"/>
    </row>
    <row r="1217" spans="1:6" x14ac:dyDescent="0.35">
      <c r="A1217" s="153">
        <v>174</v>
      </c>
      <c r="B1217" s="16">
        <v>38.799999999999997</v>
      </c>
      <c r="C1217" s="16">
        <v>19.8</v>
      </c>
      <c r="D1217" s="16">
        <v>38.799999999999997</v>
      </c>
      <c r="E1217" s="16"/>
      <c r="F1217" s="16"/>
    </row>
    <row r="1218" spans="1:6" x14ac:dyDescent="0.35">
      <c r="A1218" s="153">
        <v>175</v>
      </c>
      <c r="B1218" s="16">
        <v>38.700000000000003</v>
      </c>
      <c r="C1218" s="16">
        <v>19.8</v>
      </c>
      <c r="D1218" s="16">
        <v>38.700000000000003</v>
      </c>
      <c r="E1218" s="16"/>
      <c r="F1218" s="16"/>
    </row>
    <row r="1219" spans="1:6" x14ac:dyDescent="0.35">
      <c r="A1219" s="153">
        <v>175</v>
      </c>
      <c r="B1219" s="16">
        <v>38.700000000000003</v>
      </c>
      <c r="C1219" s="16">
        <v>19.7</v>
      </c>
      <c r="D1219" s="16">
        <v>38.700000000000003</v>
      </c>
      <c r="E1219" s="16"/>
      <c r="F1219" s="16"/>
    </row>
    <row r="1220" spans="1:6" x14ac:dyDescent="0.35">
      <c r="A1220" s="153">
        <v>175</v>
      </c>
      <c r="B1220" s="16">
        <v>38.700000000000003</v>
      </c>
      <c r="C1220" s="16">
        <v>19.7</v>
      </c>
      <c r="D1220" s="16">
        <v>38.700000000000003</v>
      </c>
      <c r="E1220" s="16"/>
      <c r="F1220" s="16"/>
    </row>
    <row r="1221" spans="1:6" x14ac:dyDescent="0.35">
      <c r="A1221" s="153">
        <v>175</v>
      </c>
      <c r="B1221" s="16">
        <v>38.700000000000003</v>
      </c>
      <c r="C1221" s="16">
        <v>19.7</v>
      </c>
      <c r="D1221" s="16">
        <v>38.700000000000003</v>
      </c>
      <c r="E1221" s="16"/>
      <c r="F1221" s="16"/>
    </row>
    <row r="1222" spans="1:6" x14ac:dyDescent="0.35">
      <c r="A1222" s="153">
        <v>175</v>
      </c>
      <c r="B1222" s="16">
        <v>38.6</v>
      </c>
      <c r="C1222" s="16">
        <v>19.7</v>
      </c>
      <c r="D1222" s="16">
        <v>38.6</v>
      </c>
      <c r="E1222" s="16"/>
      <c r="F1222" s="16"/>
    </row>
    <row r="1223" spans="1:6" x14ac:dyDescent="0.35">
      <c r="A1223" s="153">
        <v>175</v>
      </c>
      <c r="B1223" s="16">
        <v>38.6</v>
      </c>
      <c r="C1223" s="16">
        <v>19.7</v>
      </c>
      <c r="D1223" s="16">
        <v>38.6</v>
      </c>
      <c r="E1223" s="16"/>
      <c r="F1223" s="16"/>
    </row>
    <row r="1224" spans="1:6" x14ac:dyDescent="0.35">
      <c r="A1224" s="153">
        <v>175</v>
      </c>
      <c r="B1224" s="16">
        <v>38.6</v>
      </c>
      <c r="C1224" s="16">
        <v>19.7</v>
      </c>
      <c r="D1224" s="16">
        <v>38.6</v>
      </c>
      <c r="E1224" s="16"/>
      <c r="F1224" s="16"/>
    </row>
    <row r="1225" spans="1:6" x14ac:dyDescent="0.35">
      <c r="A1225" s="153">
        <v>176</v>
      </c>
      <c r="B1225" s="16">
        <v>38.6</v>
      </c>
      <c r="C1225" s="16">
        <v>19.7</v>
      </c>
      <c r="D1225" s="16">
        <v>38.6</v>
      </c>
      <c r="E1225" s="16"/>
      <c r="F1225" s="16"/>
    </row>
    <row r="1226" spans="1:6" x14ac:dyDescent="0.35">
      <c r="A1226" s="153">
        <v>176</v>
      </c>
      <c r="B1226" s="16">
        <v>38.5</v>
      </c>
      <c r="C1226" s="16">
        <v>19.600000000000001</v>
      </c>
      <c r="D1226" s="16">
        <v>38.5</v>
      </c>
      <c r="E1226" s="16"/>
      <c r="F1226" s="16"/>
    </row>
    <row r="1227" spans="1:6" x14ac:dyDescent="0.35">
      <c r="A1227" s="153">
        <v>176</v>
      </c>
      <c r="B1227" s="16">
        <v>38.5</v>
      </c>
      <c r="C1227" s="16">
        <v>19.600000000000001</v>
      </c>
      <c r="D1227" s="16">
        <v>38.5</v>
      </c>
      <c r="E1227" s="16"/>
      <c r="F1227" s="16"/>
    </row>
    <row r="1228" spans="1:6" x14ac:dyDescent="0.35">
      <c r="A1228" s="153">
        <v>176</v>
      </c>
      <c r="B1228" s="16">
        <v>38.5</v>
      </c>
      <c r="C1228" s="16">
        <v>19.600000000000001</v>
      </c>
      <c r="D1228" s="16">
        <v>38.5</v>
      </c>
      <c r="E1228" s="16"/>
      <c r="F1228" s="16"/>
    </row>
    <row r="1229" spans="1:6" x14ac:dyDescent="0.35">
      <c r="A1229" s="153">
        <v>176</v>
      </c>
      <c r="B1229" s="16">
        <v>38.5</v>
      </c>
      <c r="C1229" s="16">
        <v>19.600000000000001</v>
      </c>
      <c r="D1229" s="16">
        <v>38.5</v>
      </c>
      <c r="E1229" s="16"/>
      <c r="F1229" s="16"/>
    </row>
    <row r="1230" spans="1:6" x14ac:dyDescent="0.35">
      <c r="A1230" s="153">
        <v>176</v>
      </c>
      <c r="B1230" s="16">
        <v>38.4</v>
      </c>
      <c r="C1230" s="16">
        <v>19.600000000000001</v>
      </c>
      <c r="D1230" s="16">
        <v>38.4</v>
      </c>
      <c r="E1230" s="16"/>
      <c r="F1230" s="16"/>
    </row>
    <row r="1231" spans="1:6" x14ac:dyDescent="0.35">
      <c r="A1231" s="153">
        <v>176</v>
      </c>
      <c r="B1231" s="16">
        <v>38.4</v>
      </c>
      <c r="C1231" s="16">
        <v>19.600000000000001</v>
      </c>
      <c r="D1231" s="16">
        <v>38.4</v>
      </c>
      <c r="E1231" s="16"/>
      <c r="F1231" s="16"/>
    </row>
    <row r="1232" spans="1:6" x14ac:dyDescent="0.35">
      <c r="A1232" s="153">
        <v>177</v>
      </c>
      <c r="B1232" s="16">
        <v>38.4</v>
      </c>
      <c r="C1232" s="16">
        <v>19.600000000000001</v>
      </c>
      <c r="D1232" s="16">
        <v>38.4</v>
      </c>
      <c r="E1232" s="16"/>
      <c r="F1232" s="16"/>
    </row>
    <row r="1233" spans="1:6" x14ac:dyDescent="0.35">
      <c r="A1233" s="153">
        <v>177</v>
      </c>
      <c r="B1233" s="16">
        <v>38.4</v>
      </c>
      <c r="C1233" s="16">
        <v>19.600000000000001</v>
      </c>
      <c r="D1233" s="16">
        <v>38.4</v>
      </c>
      <c r="E1233" s="16"/>
      <c r="F1233" s="16"/>
    </row>
    <row r="1234" spans="1:6" x14ac:dyDescent="0.35">
      <c r="A1234" s="153">
        <v>177</v>
      </c>
      <c r="B1234" s="16">
        <v>38.299999999999997</v>
      </c>
      <c r="C1234" s="16">
        <v>19.5</v>
      </c>
      <c r="D1234" s="16">
        <v>38.299999999999997</v>
      </c>
      <c r="E1234" s="16"/>
      <c r="F1234" s="16"/>
    </row>
    <row r="1235" spans="1:6" x14ac:dyDescent="0.35">
      <c r="A1235" s="153">
        <v>177</v>
      </c>
      <c r="B1235" s="16">
        <v>38.299999999999997</v>
      </c>
      <c r="C1235" s="16">
        <v>19.5</v>
      </c>
      <c r="D1235" s="16">
        <v>38.299999999999997</v>
      </c>
      <c r="E1235" s="16"/>
      <c r="F1235" s="16"/>
    </row>
    <row r="1236" spans="1:6" x14ac:dyDescent="0.35">
      <c r="A1236" s="153">
        <v>177</v>
      </c>
      <c r="B1236" s="16">
        <v>38.299999999999997</v>
      </c>
      <c r="C1236" s="16">
        <v>19.5</v>
      </c>
      <c r="D1236" s="16">
        <v>38.299999999999997</v>
      </c>
      <c r="E1236" s="16"/>
      <c r="F1236" s="16"/>
    </row>
    <row r="1237" spans="1:6" x14ac:dyDescent="0.35">
      <c r="A1237" s="153">
        <v>177</v>
      </c>
      <c r="B1237" s="16">
        <v>38.299999999999997</v>
      </c>
      <c r="C1237" s="16">
        <v>19.5</v>
      </c>
      <c r="D1237" s="16">
        <v>38.299999999999997</v>
      </c>
      <c r="E1237" s="16"/>
      <c r="F1237" s="16"/>
    </row>
    <row r="1238" spans="1:6" x14ac:dyDescent="0.35">
      <c r="A1238" s="153">
        <v>177</v>
      </c>
      <c r="B1238" s="16">
        <v>38.200000000000003</v>
      </c>
      <c r="C1238" s="16">
        <v>19.5</v>
      </c>
      <c r="D1238" s="16">
        <v>38.200000000000003</v>
      </c>
      <c r="E1238" s="16"/>
      <c r="F1238" s="16"/>
    </row>
    <row r="1239" spans="1:6" x14ac:dyDescent="0.35">
      <c r="A1239" s="153">
        <v>178</v>
      </c>
      <c r="B1239" s="16">
        <v>38.200000000000003</v>
      </c>
      <c r="C1239" s="16">
        <v>19.5</v>
      </c>
      <c r="D1239" s="16">
        <v>38.200000000000003</v>
      </c>
      <c r="E1239" s="16"/>
      <c r="F1239" s="16"/>
    </row>
    <row r="1240" spans="1:6" x14ac:dyDescent="0.35">
      <c r="A1240" s="153">
        <v>178</v>
      </c>
      <c r="B1240" s="16">
        <v>38.200000000000003</v>
      </c>
      <c r="C1240" s="16">
        <v>19.5</v>
      </c>
      <c r="D1240" s="16">
        <v>38.200000000000003</v>
      </c>
      <c r="E1240" s="16"/>
      <c r="F1240" s="16"/>
    </row>
    <row r="1241" spans="1:6" x14ac:dyDescent="0.35">
      <c r="A1241" s="153">
        <v>178</v>
      </c>
      <c r="B1241" s="16">
        <v>38.200000000000003</v>
      </c>
      <c r="C1241" s="16">
        <v>19.5</v>
      </c>
      <c r="D1241" s="16">
        <v>38.200000000000003</v>
      </c>
      <c r="E1241" s="16"/>
      <c r="F1241" s="16"/>
    </row>
    <row r="1242" spans="1:6" x14ac:dyDescent="0.35">
      <c r="A1242" s="153">
        <v>178</v>
      </c>
      <c r="B1242" s="16">
        <v>38.200000000000003</v>
      </c>
      <c r="C1242" s="16">
        <v>19.399999999999999</v>
      </c>
      <c r="D1242" s="16">
        <v>38.200000000000003</v>
      </c>
      <c r="E1242" s="16"/>
      <c r="F1242" s="16"/>
    </row>
    <row r="1243" spans="1:6" x14ac:dyDescent="0.35">
      <c r="A1243" s="153">
        <v>178</v>
      </c>
      <c r="B1243" s="16">
        <v>38.1</v>
      </c>
      <c r="C1243" s="16">
        <v>19.399999999999999</v>
      </c>
      <c r="D1243" s="16">
        <v>38.1</v>
      </c>
      <c r="E1243" s="16"/>
      <c r="F1243" s="16"/>
    </row>
    <row r="1244" spans="1:6" x14ac:dyDescent="0.35">
      <c r="A1244" s="153">
        <v>178</v>
      </c>
      <c r="B1244" s="16">
        <v>38.1</v>
      </c>
      <c r="C1244" s="16">
        <v>19.399999999999999</v>
      </c>
      <c r="D1244" s="16">
        <v>38.1</v>
      </c>
      <c r="E1244" s="16"/>
      <c r="F1244" s="16"/>
    </row>
    <row r="1245" spans="1:6" x14ac:dyDescent="0.35">
      <c r="A1245" s="153">
        <v>178</v>
      </c>
      <c r="B1245" s="16">
        <v>38.1</v>
      </c>
      <c r="C1245" s="16">
        <v>19.399999999999999</v>
      </c>
      <c r="D1245" s="16">
        <v>38.1</v>
      </c>
      <c r="E1245" s="16"/>
      <c r="F1245" s="16"/>
    </row>
    <row r="1246" spans="1:6" x14ac:dyDescent="0.35">
      <c r="A1246" s="153">
        <v>179</v>
      </c>
      <c r="B1246" s="16">
        <v>38.1</v>
      </c>
      <c r="C1246" s="16">
        <v>19.399999999999999</v>
      </c>
      <c r="D1246" s="16">
        <v>38.1</v>
      </c>
      <c r="E1246" s="16"/>
      <c r="F1246" s="16"/>
    </row>
    <row r="1247" spans="1:6" x14ac:dyDescent="0.35">
      <c r="A1247" s="153">
        <v>179</v>
      </c>
      <c r="B1247" s="16">
        <v>38</v>
      </c>
      <c r="C1247" s="16">
        <v>19.399999999999999</v>
      </c>
      <c r="D1247" s="16">
        <v>38</v>
      </c>
      <c r="E1247" s="16"/>
      <c r="F1247" s="16"/>
    </row>
    <row r="1248" spans="1:6" x14ac:dyDescent="0.35">
      <c r="A1248" s="153">
        <v>179</v>
      </c>
      <c r="B1248" s="16">
        <v>38</v>
      </c>
      <c r="C1248" s="16">
        <v>19.399999999999999</v>
      </c>
      <c r="D1248" s="16">
        <v>38</v>
      </c>
      <c r="E1248" s="16"/>
      <c r="F1248" s="16"/>
    </row>
    <row r="1249" spans="1:6" x14ac:dyDescent="0.35">
      <c r="A1249" s="153">
        <v>179</v>
      </c>
      <c r="B1249" s="16">
        <v>38</v>
      </c>
      <c r="C1249" s="16">
        <v>19.399999999999999</v>
      </c>
      <c r="D1249" s="16">
        <v>38</v>
      </c>
      <c r="E1249" s="16"/>
      <c r="F1249" s="16"/>
    </row>
    <row r="1250" spans="1:6" x14ac:dyDescent="0.35">
      <c r="A1250" s="153">
        <v>179</v>
      </c>
      <c r="B1250" s="16">
        <v>38</v>
      </c>
      <c r="C1250" s="16">
        <v>19.3</v>
      </c>
      <c r="D1250" s="16">
        <v>38</v>
      </c>
      <c r="E1250" s="16"/>
      <c r="F1250" s="16"/>
    </row>
    <row r="1251" spans="1:6" x14ac:dyDescent="0.35">
      <c r="A1251" s="153">
        <v>179</v>
      </c>
      <c r="B1251" s="16">
        <v>37.9</v>
      </c>
      <c r="C1251" s="16">
        <v>19.3</v>
      </c>
      <c r="D1251" s="16">
        <v>37.9</v>
      </c>
      <c r="E1251" s="16"/>
      <c r="F1251" s="16"/>
    </row>
    <row r="1252" spans="1:6" x14ac:dyDescent="0.35">
      <c r="A1252" s="153">
        <v>179</v>
      </c>
      <c r="B1252" s="16">
        <v>37.9</v>
      </c>
      <c r="C1252" s="16">
        <v>19.3</v>
      </c>
      <c r="D1252" s="16">
        <v>37.9</v>
      </c>
      <c r="E1252" s="16"/>
      <c r="F1252" s="16"/>
    </row>
    <row r="1253" spans="1:6" x14ac:dyDescent="0.35">
      <c r="A1253" s="153">
        <v>180</v>
      </c>
      <c r="B1253" s="16">
        <v>37.9</v>
      </c>
      <c r="C1253" s="16">
        <v>19.3</v>
      </c>
      <c r="D1253" s="16">
        <v>37.9</v>
      </c>
      <c r="E1253" s="16"/>
      <c r="F1253" s="16"/>
    </row>
    <row r="1254" spans="1:6" x14ac:dyDescent="0.35">
      <c r="A1254" s="153">
        <v>180</v>
      </c>
      <c r="B1254" s="16">
        <v>37.9</v>
      </c>
      <c r="C1254" s="16">
        <v>19.3</v>
      </c>
      <c r="D1254" s="16">
        <v>37.9</v>
      </c>
      <c r="E1254" s="16"/>
      <c r="F1254" s="16"/>
    </row>
    <row r="1255" spans="1:6" x14ac:dyDescent="0.35">
      <c r="A1255" s="153">
        <v>180</v>
      </c>
      <c r="B1255" s="16">
        <v>37.799999999999997</v>
      </c>
      <c r="C1255" s="16">
        <v>19.3</v>
      </c>
      <c r="D1255" s="16">
        <v>37.799999999999997</v>
      </c>
      <c r="E1255" s="16"/>
      <c r="F1255" s="16"/>
    </row>
    <row r="1256" spans="1:6" x14ac:dyDescent="0.35">
      <c r="A1256" s="153">
        <v>180</v>
      </c>
      <c r="B1256" s="16">
        <v>37.799999999999997</v>
      </c>
      <c r="C1256" s="16">
        <v>19.3</v>
      </c>
      <c r="D1256" s="16">
        <v>37.799999999999997</v>
      </c>
      <c r="E1256" s="16"/>
      <c r="F1256" s="16"/>
    </row>
    <row r="1257" spans="1:6" x14ac:dyDescent="0.35">
      <c r="A1257" s="153">
        <v>180</v>
      </c>
      <c r="B1257" s="16">
        <v>37.799999999999997</v>
      </c>
      <c r="C1257" s="16">
        <v>19.3</v>
      </c>
      <c r="D1257" s="16">
        <v>37.799999999999997</v>
      </c>
      <c r="E1257" s="16"/>
      <c r="F1257" s="16"/>
    </row>
    <row r="1258" spans="1:6" x14ac:dyDescent="0.35">
      <c r="A1258" s="153">
        <v>180</v>
      </c>
      <c r="B1258" s="16">
        <v>37.799999999999997</v>
      </c>
      <c r="C1258" s="16">
        <v>19.2</v>
      </c>
      <c r="D1258" s="16">
        <v>37.799999999999997</v>
      </c>
      <c r="E1258" s="16"/>
      <c r="F1258" s="16"/>
    </row>
    <row r="1259" spans="1:6" x14ac:dyDescent="0.35">
      <c r="A1259" s="153">
        <v>180</v>
      </c>
      <c r="B1259" s="16">
        <v>37.700000000000003</v>
      </c>
      <c r="C1259" s="16">
        <v>19.2</v>
      </c>
      <c r="D1259" s="16">
        <v>37.700000000000003</v>
      </c>
      <c r="E1259" s="16"/>
      <c r="F1259" s="16"/>
    </row>
    <row r="1260" spans="1:6" x14ac:dyDescent="0.35">
      <c r="A1260" s="153">
        <v>181</v>
      </c>
      <c r="B1260" s="16">
        <v>37.700000000000003</v>
      </c>
      <c r="C1260" s="16">
        <v>19.2</v>
      </c>
      <c r="D1260" s="16">
        <v>37.700000000000003</v>
      </c>
      <c r="E1260" s="16"/>
      <c r="F1260" s="16"/>
    </row>
    <row r="1261" spans="1:6" x14ac:dyDescent="0.35">
      <c r="A1261" s="153">
        <v>181</v>
      </c>
      <c r="B1261" s="16">
        <v>37.700000000000003</v>
      </c>
      <c r="C1261" s="16">
        <v>19.2</v>
      </c>
      <c r="D1261" s="16">
        <v>37.700000000000003</v>
      </c>
      <c r="E1261" s="16"/>
      <c r="F1261" s="16"/>
    </row>
    <row r="1262" spans="1:6" x14ac:dyDescent="0.35">
      <c r="A1262" s="153">
        <v>181</v>
      </c>
      <c r="B1262" s="16">
        <v>37.700000000000003</v>
      </c>
      <c r="C1262" s="16">
        <v>19.2</v>
      </c>
      <c r="D1262" s="16">
        <v>37.700000000000003</v>
      </c>
      <c r="E1262" s="16"/>
      <c r="F1262" s="16"/>
    </row>
    <row r="1263" spans="1:6" x14ac:dyDescent="0.35">
      <c r="A1263" s="153">
        <v>181</v>
      </c>
      <c r="B1263" s="16">
        <v>37.6</v>
      </c>
      <c r="C1263" s="16">
        <v>19.2</v>
      </c>
      <c r="D1263" s="16">
        <v>37.6</v>
      </c>
      <c r="E1263" s="16"/>
      <c r="F1263" s="16"/>
    </row>
    <row r="1264" spans="1:6" x14ac:dyDescent="0.35">
      <c r="A1264" s="153">
        <v>181</v>
      </c>
      <c r="B1264" s="16">
        <v>37.6</v>
      </c>
      <c r="C1264" s="16">
        <v>19.2</v>
      </c>
      <c r="D1264" s="16">
        <v>37.6</v>
      </c>
      <c r="E1264" s="16"/>
      <c r="F1264" s="16"/>
    </row>
    <row r="1265" spans="1:6" x14ac:dyDescent="0.35">
      <c r="A1265" s="153">
        <v>181</v>
      </c>
      <c r="B1265" s="16">
        <v>37.6</v>
      </c>
      <c r="C1265" s="16">
        <v>19.2</v>
      </c>
      <c r="D1265" s="16">
        <v>37.6</v>
      </c>
      <c r="E1265" s="16"/>
      <c r="F1265" s="16"/>
    </row>
    <row r="1266" spans="1:6" x14ac:dyDescent="0.35">
      <c r="A1266" s="153">
        <v>181</v>
      </c>
      <c r="B1266" s="16">
        <v>37.6</v>
      </c>
      <c r="C1266" s="16">
        <v>19.100000000000001</v>
      </c>
      <c r="D1266" s="16">
        <v>37.6</v>
      </c>
      <c r="E1266" s="16"/>
      <c r="F1266" s="16"/>
    </row>
    <row r="1267" spans="1:6" x14ac:dyDescent="0.35">
      <c r="A1267" s="153">
        <v>182</v>
      </c>
      <c r="B1267" s="16">
        <v>37.5</v>
      </c>
      <c r="C1267" s="16">
        <v>19.100000000000001</v>
      </c>
      <c r="D1267" s="16">
        <v>37.5</v>
      </c>
      <c r="E1267" s="16"/>
      <c r="F1267" s="16"/>
    </row>
    <row r="1268" spans="1:6" x14ac:dyDescent="0.35">
      <c r="A1268" s="153">
        <v>182</v>
      </c>
      <c r="B1268" s="16">
        <v>37.5</v>
      </c>
      <c r="C1268" s="16">
        <v>19.100000000000001</v>
      </c>
      <c r="D1268" s="16">
        <v>37.5</v>
      </c>
      <c r="E1268" s="16"/>
      <c r="F1268" s="16"/>
    </row>
    <row r="1269" spans="1:6" x14ac:dyDescent="0.35">
      <c r="A1269" s="153">
        <v>182</v>
      </c>
      <c r="B1269" s="16">
        <v>37.5</v>
      </c>
      <c r="C1269" s="16">
        <v>19.100000000000001</v>
      </c>
      <c r="D1269" s="16">
        <v>37.5</v>
      </c>
      <c r="E1269" s="16"/>
      <c r="F1269" s="16"/>
    </row>
    <row r="1270" spans="1:6" x14ac:dyDescent="0.35">
      <c r="A1270" s="153">
        <v>182</v>
      </c>
      <c r="B1270" s="16">
        <v>37.5</v>
      </c>
      <c r="C1270" s="16">
        <v>19.100000000000001</v>
      </c>
      <c r="D1270" s="16">
        <v>37.5</v>
      </c>
      <c r="E1270" s="16"/>
      <c r="F1270" s="16"/>
    </row>
    <row r="1271" spans="1:6" x14ac:dyDescent="0.35">
      <c r="A1271" s="153">
        <v>182</v>
      </c>
      <c r="B1271" s="16">
        <v>37.4</v>
      </c>
      <c r="C1271" s="16">
        <v>19.100000000000001</v>
      </c>
      <c r="D1271" s="16">
        <v>37.4</v>
      </c>
      <c r="E1271" s="16"/>
      <c r="F1271" s="16"/>
    </row>
    <row r="1272" spans="1:6" x14ac:dyDescent="0.35">
      <c r="A1272" s="153">
        <v>182</v>
      </c>
      <c r="B1272" s="16">
        <v>37.4</v>
      </c>
      <c r="C1272" s="16">
        <v>19.100000000000001</v>
      </c>
      <c r="D1272" s="16">
        <v>37.4</v>
      </c>
      <c r="E1272" s="16"/>
      <c r="F1272" s="16"/>
    </row>
    <row r="1273" spans="1:6" x14ac:dyDescent="0.35">
      <c r="A1273" s="153">
        <v>182</v>
      </c>
      <c r="B1273" s="16">
        <v>37.4</v>
      </c>
      <c r="C1273" s="16">
        <v>19.100000000000001</v>
      </c>
      <c r="D1273" s="16">
        <v>37.4</v>
      </c>
      <c r="E1273" s="16"/>
      <c r="F1273" s="16"/>
    </row>
    <row r="1274" spans="1:6" x14ac:dyDescent="0.35">
      <c r="A1274" s="153">
        <v>183</v>
      </c>
      <c r="B1274" s="16">
        <v>37.4</v>
      </c>
      <c r="C1274" s="16">
        <v>19.100000000000001</v>
      </c>
      <c r="D1274" s="16">
        <v>37.4</v>
      </c>
      <c r="E1274" s="16"/>
      <c r="F1274" s="16"/>
    </row>
    <row r="1275" spans="1:6" x14ac:dyDescent="0.35">
      <c r="A1275" s="153">
        <v>183</v>
      </c>
      <c r="B1275" s="16">
        <v>37.299999999999997</v>
      </c>
      <c r="C1275" s="16">
        <v>19</v>
      </c>
      <c r="D1275" s="16">
        <v>37.299999999999997</v>
      </c>
      <c r="E1275" s="16"/>
      <c r="F1275" s="16"/>
    </row>
    <row r="1276" spans="1:6" x14ac:dyDescent="0.35">
      <c r="A1276" s="153">
        <v>183</v>
      </c>
      <c r="B1276" s="16">
        <v>37.299999999999997</v>
      </c>
      <c r="C1276" s="16">
        <v>19</v>
      </c>
      <c r="D1276" s="16">
        <v>37.299999999999997</v>
      </c>
      <c r="E1276" s="16"/>
      <c r="F1276" s="16"/>
    </row>
    <row r="1277" spans="1:6" x14ac:dyDescent="0.35">
      <c r="A1277" s="153">
        <v>183</v>
      </c>
      <c r="B1277" s="16">
        <v>37.299999999999997</v>
      </c>
      <c r="C1277" s="16">
        <v>19</v>
      </c>
      <c r="D1277" s="16">
        <v>37.299999999999997</v>
      </c>
      <c r="E1277" s="16"/>
      <c r="F1277" s="16"/>
    </row>
    <row r="1278" spans="1:6" x14ac:dyDescent="0.35">
      <c r="A1278" s="153">
        <v>183</v>
      </c>
      <c r="B1278" s="16">
        <v>37.299999999999997</v>
      </c>
      <c r="C1278" s="16">
        <v>19</v>
      </c>
      <c r="D1278" s="16">
        <v>37.299999999999997</v>
      </c>
      <c r="E1278" s="16"/>
      <c r="F1278" s="16"/>
    </row>
    <row r="1279" spans="1:6" x14ac:dyDescent="0.35">
      <c r="A1279" s="153">
        <v>183</v>
      </c>
      <c r="B1279" s="16">
        <v>37.299999999999997</v>
      </c>
      <c r="C1279" s="16">
        <v>19</v>
      </c>
      <c r="D1279" s="16">
        <v>37.299999999999997</v>
      </c>
      <c r="E1279" s="16"/>
      <c r="F1279" s="16"/>
    </row>
    <row r="1280" spans="1:6" x14ac:dyDescent="0.35">
      <c r="A1280" s="153">
        <v>183</v>
      </c>
      <c r="B1280" s="16">
        <v>37.200000000000003</v>
      </c>
      <c r="C1280" s="16">
        <v>19</v>
      </c>
      <c r="D1280" s="16">
        <v>37.200000000000003</v>
      </c>
      <c r="E1280" s="16"/>
      <c r="F1280" s="16"/>
    </row>
    <row r="1281" spans="1:6" x14ac:dyDescent="0.35">
      <c r="A1281" s="153">
        <v>184</v>
      </c>
      <c r="B1281" s="16">
        <v>37.200000000000003</v>
      </c>
      <c r="C1281" s="16">
        <v>19</v>
      </c>
      <c r="D1281" s="16">
        <v>37.200000000000003</v>
      </c>
      <c r="E1281" s="16"/>
      <c r="F1281" s="16"/>
    </row>
    <row r="1282" spans="1:6" x14ac:dyDescent="0.35">
      <c r="A1282" s="153">
        <v>184</v>
      </c>
      <c r="B1282" s="16">
        <v>37.200000000000003</v>
      </c>
      <c r="C1282" s="16">
        <v>19</v>
      </c>
      <c r="D1282" s="16">
        <v>37.200000000000003</v>
      </c>
      <c r="E1282" s="16"/>
      <c r="F1282" s="16"/>
    </row>
    <row r="1283" spans="1:6" x14ac:dyDescent="0.35">
      <c r="A1283" s="153">
        <v>184</v>
      </c>
      <c r="B1283" s="16">
        <v>37.200000000000003</v>
      </c>
      <c r="C1283" s="16">
        <v>18.899999999999999</v>
      </c>
      <c r="D1283" s="16">
        <v>37.200000000000003</v>
      </c>
      <c r="E1283" s="16"/>
      <c r="F1283" s="16"/>
    </row>
    <row r="1284" spans="1:6" x14ac:dyDescent="0.35">
      <c r="A1284" s="153">
        <v>184</v>
      </c>
      <c r="B1284" s="16">
        <v>37.1</v>
      </c>
      <c r="C1284" s="16">
        <v>18.899999999999999</v>
      </c>
      <c r="D1284" s="16">
        <v>37.1</v>
      </c>
      <c r="E1284" s="16"/>
      <c r="F1284" s="16"/>
    </row>
    <row r="1285" spans="1:6" x14ac:dyDescent="0.35">
      <c r="A1285" s="153">
        <v>184</v>
      </c>
      <c r="B1285" s="16">
        <v>37.1</v>
      </c>
      <c r="C1285" s="16">
        <v>18.899999999999999</v>
      </c>
      <c r="D1285" s="16">
        <v>37.1</v>
      </c>
      <c r="E1285" s="16"/>
      <c r="F1285" s="16"/>
    </row>
    <row r="1286" spans="1:6" x14ac:dyDescent="0.35">
      <c r="A1286" s="153">
        <v>184</v>
      </c>
      <c r="B1286" s="16">
        <v>37.1</v>
      </c>
      <c r="C1286" s="16">
        <v>18.899999999999999</v>
      </c>
      <c r="D1286" s="16">
        <v>37.1</v>
      </c>
      <c r="E1286" s="16"/>
      <c r="F1286" s="16"/>
    </row>
    <row r="1287" spans="1:6" x14ac:dyDescent="0.35">
      <c r="A1287" s="153">
        <v>184</v>
      </c>
      <c r="B1287" s="16">
        <v>37.1</v>
      </c>
      <c r="C1287" s="16">
        <v>18.899999999999999</v>
      </c>
      <c r="D1287" s="16">
        <v>37.1</v>
      </c>
      <c r="E1287" s="16"/>
      <c r="F1287" s="16"/>
    </row>
    <row r="1288" spans="1:6" x14ac:dyDescent="0.35">
      <c r="A1288" s="153">
        <v>185</v>
      </c>
      <c r="B1288" s="16">
        <v>37</v>
      </c>
      <c r="C1288" s="16">
        <v>18.899999999999999</v>
      </c>
      <c r="D1288" s="16">
        <v>37</v>
      </c>
      <c r="E1288" s="16"/>
      <c r="F1288" s="16"/>
    </row>
    <row r="1289" spans="1:6" x14ac:dyDescent="0.35">
      <c r="A1289" s="153">
        <v>185</v>
      </c>
      <c r="B1289" s="16">
        <v>37</v>
      </c>
      <c r="C1289" s="16">
        <v>18.899999999999999</v>
      </c>
      <c r="D1289" s="16">
        <v>37</v>
      </c>
      <c r="E1289" s="16"/>
      <c r="F1289" s="16"/>
    </row>
    <row r="1290" spans="1:6" x14ac:dyDescent="0.35">
      <c r="A1290" s="153">
        <v>185</v>
      </c>
      <c r="B1290" s="16">
        <v>37</v>
      </c>
      <c r="C1290" s="16">
        <v>18.899999999999999</v>
      </c>
      <c r="D1290" s="16">
        <v>37</v>
      </c>
      <c r="E1290" s="16"/>
      <c r="F1290" s="16"/>
    </row>
    <row r="1291" spans="1:6" x14ac:dyDescent="0.35">
      <c r="A1291" s="153">
        <v>185</v>
      </c>
      <c r="B1291" s="16">
        <v>37</v>
      </c>
      <c r="C1291" s="16">
        <v>18.8</v>
      </c>
      <c r="D1291" s="16">
        <v>37</v>
      </c>
      <c r="E1291" s="16"/>
      <c r="F1291" s="16"/>
    </row>
    <row r="1292" spans="1:6" x14ac:dyDescent="0.35">
      <c r="A1292" s="153">
        <v>185</v>
      </c>
      <c r="B1292" s="16">
        <v>36.9</v>
      </c>
      <c r="C1292" s="16">
        <v>18.8</v>
      </c>
      <c r="D1292" s="16">
        <v>36.9</v>
      </c>
      <c r="E1292" s="16"/>
      <c r="F1292" s="16"/>
    </row>
    <row r="1293" spans="1:6" x14ac:dyDescent="0.35">
      <c r="A1293" s="153">
        <v>185</v>
      </c>
      <c r="B1293" s="16">
        <v>36.9</v>
      </c>
      <c r="C1293" s="16">
        <v>18.8</v>
      </c>
      <c r="D1293" s="16">
        <v>36.9</v>
      </c>
      <c r="E1293" s="16"/>
      <c r="F1293" s="16"/>
    </row>
    <row r="1294" spans="1:6" x14ac:dyDescent="0.35">
      <c r="A1294" s="153">
        <v>185</v>
      </c>
      <c r="B1294" s="16">
        <v>36.9</v>
      </c>
      <c r="C1294" s="16">
        <v>18.8</v>
      </c>
      <c r="D1294" s="16">
        <v>36.9</v>
      </c>
      <c r="E1294" s="16"/>
      <c r="F1294" s="16"/>
    </row>
    <row r="1295" spans="1:6" x14ac:dyDescent="0.35">
      <c r="A1295" s="153">
        <v>186</v>
      </c>
      <c r="B1295" s="16">
        <v>36.9</v>
      </c>
      <c r="C1295" s="16">
        <v>18.8</v>
      </c>
      <c r="D1295" s="16">
        <v>36.9</v>
      </c>
      <c r="E1295" s="16"/>
      <c r="F1295" s="16"/>
    </row>
    <row r="1296" spans="1:6" x14ac:dyDescent="0.35">
      <c r="A1296" s="153">
        <v>186</v>
      </c>
      <c r="B1296" s="16">
        <v>36.799999999999997</v>
      </c>
      <c r="C1296" s="16">
        <v>18.8</v>
      </c>
      <c r="D1296" s="16">
        <v>36.799999999999997</v>
      </c>
      <c r="E1296" s="16"/>
      <c r="F1296" s="16"/>
    </row>
    <row r="1297" spans="1:6" x14ac:dyDescent="0.35">
      <c r="A1297" s="153">
        <v>186</v>
      </c>
      <c r="B1297" s="16">
        <v>36.799999999999997</v>
      </c>
      <c r="C1297" s="16">
        <v>18.8</v>
      </c>
      <c r="D1297" s="16">
        <v>36.799999999999997</v>
      </c>
      <c r="E1297" s="16"/>
      <c r="F1297" s="16"/>
    </row>
    <row r="1298" spans="1:6" x14ac:dyDescent="0.35">
      <c r="A1298" s="153">
        <v>186</v>
      </c>
      <c r="B1298" s="16">
        <v>36.799999999999997</v>
      </c>
      <c r="C1298" s="16">
        <v>18.8</v>
      </c>
      <c r="D1298" s="16">
        <v>36.799999999999997</v>
      </c>
      <c r="E1298" s="16"/>
      <c r="F1298" s="16"/>
    </row>
    <row r="1299" spans="1:6" x14ac:dyDescent="0.35">
      <c r="A1299" s="153">
        <v>186</v>
      </c>
      <c r="B1299" s="16">
        <v>36.799999999999997</v>
      </c>
      <c r="C1299" s="16">
        <v>18.7</v>
      </c>
      <c r="D1299" s="16">
        <v>36.799999999999997</v>
      </c>
      <c r="E1299" s="16"/>
      <c r="F1299" s="16"/>
    </row>
    <row r="1300" spans="1:6" x14ac:dyDescent="0.35">
      <c r="A1300" s="153">
        <v>186</v>
      </c>
      <c r="B1300" s="16">
        <v>36.799999999999997</v>
      </c>
      <c r="C1300" s="16">
        <v>18.7</v>
      </c>
      <c r="D1300" s="16">
        <v>36.799999999999997</v>
      </c>
      <c r="E1300" s="16"/>
      <c r="F1300" s="16"/>
    </row>
    <row r="1301" spans="1:6" x14ac:dyDescent="0.35">
      <c r="A1301" s="153">
        <v>186</v>
      </c>
      <c r="B1301" s="16">
        <v>36.700000000000003</v>
      </c>
      <c r="C1301" s="16">
        <v>18.7</v>
      </c>
      <c r="D1301" s="16">
        <v>36.700000000000003</v>
      </c>
      <c r="E1301" s="16"/>
      <c r="F1301" s="16"/>
    </row>
    <row r="1302" spans="1:6" x14ac:dyDescent="0.35">
      <c r="A1302" s="153">
        <v>187</v>
      </c>
      <c r="B1302" s="16">
        <v>36.700000000000003</v>
      </c>
      <c r="C1302" s="16">
        <v>18.7</v>
      </c>
      <c r="D1302" s="16">
        <v>36.700000000000003</v>
      </c>
      <c r="E1302" s="16"/>
      <c r="F1302" s="16"/>
    </row>
    <row r="1303" spans="1:6" x14ac:dyDescent="0.35">
      <c r="A1303" s="153">
        <v>187</v>
      </c>
      <c r="B1303" s="16">
        <v>36.700000000000003</v>
      </c>
      <c r="C1303" s="16">
        <v>18.7</v>
      </c>
      <c r="D1303" s="16">
        <v>36.700000000000003</v>
      </c>
      <c r="E1303" s="16"/>
      <c r="F1303" s="16"/>
    </row>
    <row r="1304" spans="1:6" x14ac:dyDescent="0.35">
      <c r="A1304" s="153">
        <v>187</v>
      </c>
      <c r="B1304" s="16">
        <v>36.700000000000003</v>
      </c>
      <c r="C1304" s="16">
        <v>18.7</v>
      </c>
      <c r="D1304" s="16">
        <v>36.700000000000003</v>
      </c>
      <c r="E1304" s="16"/>
      <c r="F1304" s="16"/>
    </row>
    <row r="1305" spans="1:6" x14ac:dyDescent="0.35">
      <c r="A1305" s="153">
        <v>187</v>
      </c>
      <c r="B1305" s="16">
        <v>36.6</v>
      </c>
      <c r="C1305" s="16">
        <v>18.7</v>
      </c>
      <c r="D1305" s="16">
        <v>36.6</v>
      </c>
      <c r="E1305" s="16"/>
      <c r="F1305" s="16"/>
    </row>
    <row r="1306" spans="1:6" x14ac:dyDescent="0.35">
      <c r="A1306" s="153">
        <v>187</v>
      </c>
      <c r="B1306" s="16">
        <v>36.6</v>
      </c>
      <c r="C1306" s="16">
        <v>18.7</v>
      </c>
      <c r="D1306" s="16">
        <v>36.6</v>
      </c>
      <c r="E1306" s="16"/>
      <c r="F1306" s="16"/>
    </row>
    <row r="1307" spans="1:6" x14ac:dyDescent="0.35">
      <c r="A1307" s="153">
        <v>187</v>
      </c>
      <c r="B1307" s="16">
        <v>36.6</v>
      </c>
      <c r="C1307" s="16">
        <v>18.7</v>
      </c>
      <c r="D1307" s="16">
        <v>36.6</v>
      </c>
      <c r="E1307" s="16"/>
      <c r="F1307" s="16"/>
    </row>
    <row r="1308" spans="1:6" x14ac:dyDescent="0.35">
      <c r="A1308" s="153">
        <v>187</v>
      </c>
      <c r="B1308" s="16">
        <v>36.6</v>
      </c>
      <c r="C1308" s="16">
        <v>18.600000000000001</v>
      </c>
      <c r="D1308" s="16">
        <v>36.6</v>
      </c>
      <c r="E1308" s="16"/>
      <c r="F1308" s="16"/>
    </row>
    <row r="1309" spans="1:6" x14ac:dyDescent="0.35">
      <c r="A1309" s="153">
        <v>188</v>
      </c>
      <c r="B1309" s="16">
        <v>36.5</v>
      </c>
      <c r="C1309" s="16">
        <v>18.600000000000001</v>
      </c>
      <c r="D1309" s="16">
        <v>36.5</v>
      </c>
      <c r="E1309" s="16"/>
      <c r="F1309" s="16"/>
    </row>
    <row r="1310" spans="1:6" x14ac:dyDescent="0.35">
      <c r="A1310" s="153">
        <v>188</v>
      </c>
      <c r="B1310" s="16">
        <v>36.5</v>
      </c>
      <c r="C1310" s="16">
        <v>18.600000000000001</v>
      </c>
      <c r="D1310" s="16">
        <v>36.5</v>
      </c>
      <c r="E1310" s="16"/>
      <c r="F1310" s="16"/>
    </row>
    <row r="1311" spans="1:6" x14ac:dyDescent="0.35">
      <c r="A1311" s="153">
        <v>188</v>
      </c>
      <c r="B1311" s="16">
        <v>36.5</v>
      </c>
      <c r="C1311" s="16">
        <v>18.600000000000001</v>
      </c>
      <c r="D1311" s="16">
        <v>36.5</v>
      </c>
      <c r="E1311" s="16"/>
      <c r="F1311" s="16"/>
    </row>
    <row r="1312" spans="1:6" x14ac:dyDescent="0.35">
      <c r="A1312" s="153">
        <v>188</v>
      </c>
      <c r="B1312" s="16">
        <v>36.5</v>
      </c>
      <c r="C1312" s="16">
        <v>18.600000000000001</v>
      </c>
      <c r="D1312" s="16">
        <v>36.5</v>
      </c>
      <c r="E1312" s="16"/>
      <c r="F1312" s="16"/>
    </row>
    <row r="1313" spans="1:6" x14ac:dyDescent="0.35">
      <c r="A1313" s="153">
        <v>188</v>
      </c>
      <c r="B1313" s="16">
        <v>36.4</v>
      </c>
      <c r="C1313" s="16">
        <v>18.600000000000001</v>
      </c>
      <c r="D1313" s="16">
        <v>36.4</v>
      </c>
      <c r="E1313" s="16"/>
      <c r="F1313" s="16"/>
    </row>
    <row r="1314" spans="1:6" x14ac:dyDescent="0.35">
      <c r="A1314" s="153">
        <v>188</v>
      </c>
      <c r="B1314" s="16">
        <v>36.4</v>
      </c>
      <c r="C1314" s="16">
        <v>18.600000000000001</v>
      </c>
      <c r="D1314" s="16">
        <v>36.4</v>
      </c>
      <c r="E1314" s="16"/>
      <c r="F1314" s="16"/>
    </row>
    <row r="1315" spans="1:6" x14ac:dyDescent="0.35">
      <c r="A1315" s="153">
        <v>188</v>
      </c>
      <c r="B1315" s="16">
        <v>36.4</v>
      </c>
      <c r="C1315" s="16">
        <v>18.600000000000001</v>
      </c>
      <c r="D1315" s="16">
        <v>36.4</v>
      </c>
      <c r="E1315" s="16"/>
      <c r="F1315" s="16"/>
    </row>
    <row r="1316" spans="1:6" x14ac:dyDescent="0.35">
      <c r="A1316" s="153">
        <v>189</v>
      </c>
      <c r="B1316" s="16">
        <v>36.4</v>
      </c>
      <c r="C1316" s="16">
        <v>18.5</v>
      </c>
      <c r="D1316" s="16">
        <v>36.4</v>
      </c>
      <c r="E1316" s="16"/>
      <c r="F1316" s="16"/>
    </row>
    <row r="1317" spans="1:6" x14ac:dyDescent="0.35">
      <c r="A1317" s="153">
        <v>189</v>
      </c>
      <c r="B1317" s="16">
        <v>36.4</v>
      </c>
      <c r="C1317" s="16">
        <v>18.5</v>
      </c>
      <c r="D1317" s="16">
        <v>36.4</v>
      </c>
      <c r="E1317" s="16"/>
      <c r="F1317" s="16"/>
    </row>
    <row r="1318" spans="1:6" x14ac:dyDescent="0.35">
      <c r="A1318" s="153">
        <v>189</v>
      </c>
      <c r="B1318" s="16">
        <v>36.299999999999997</v>
      </c>
      <c r="C1318" s="16">
        <v>18.5</v>
      </c>
      <c r="D1318" s="16">
        <v>36.299999999999997</v>
      </c>
      <c r="E1318" s="16"/>
      <c r="F1318" s="16"/>
    </row>
    <row r="1319" spans="1:6" x14ac:dyDescent="0.35">
      <c r="A1319" s="153">
        <v>189</v>
      </c>
      <c r="B1319" s="16">
        <v>36.299999999999997</v>
      </c>
      <c r="C1319" s="16">
        <v>18.5</v>
      </c>
      <c r="D1319" s="16">
        <v>36.299999999999997</v>
      </c>
      <c r="E1319" s="16"/>
      <c r="F1319" s="16"/>
    </row>
    <row r="1320" spans="1:6" x14ac:dyDescent="0.35">
      <c r="A1320" s="153">
        <v>189</v>
      </c>
      <c r="B1320" s="16">
        <v>36.299999999999997</v>
      </c>
      <c r="C1320" s="16">
        <v>18.5</v>
      </c>
      <c r="D1320" s="16">
        <v>36.299999999999997</v>
      </c>
      <c r="E1320" s="16"/>
      <c r="F1320" s="16"/>
    </row>
    <row r="1321" spans="1:6" x14ac:dyDescent="0.35">
      <c r="A1321" s="153">
        <v>189</v>
      </c>
      <c r="B1321" s="16">
        <v>36.299999999999997</v>
      </c>
      <c r="C1321" s="16">
        <v>18.5</v>
      </c>
      <c r="D1321" s="16">
        <v>36.299999999999997</v>
      </c>
      <c r="E1321" s="16"/>
      <c r="F1321" s="16"/>
    </row>
    <row r="1322" spans="1:6" x14ac:dyDescent="0.35">
      <c r="A1322" s="153">
        <v>190</v>
      </c>
      <c r="B1322" s="16">
        <v>36.200000000000003</v>
      </c>
      <c r="C1322" s="16">
        <v>18.5</v>
      </c>
      <c r="D1322" s="16">
        <v>36.200000000000003</v>
      </c>
      <c r="E1322" s="16"/>
      <c r="F1322" s="16"/>
    </row>
    <row r="1323" spans="1:6" x14ac:dyDescent="0.35">
      <c r="A1323" s="153">
        <v>190</v>
      </c>
      <c r="B1323" s="16">
        <v>36.200000000000003</v>
      </c>
      <c r="C1323" s="16">
        <v>18.5</v>
      </c>
      <c r="D1323" s="16">
        <v>36.200000000000003</v>
      </c>
      <c r="E1323" s="16"/>
      <c r="F1323" s="16"/>
    </row>
    <row r="1324" spans="1:6" x14ac:dyDescent="0.35">
      <c r="A1324" s="153">
        <v>190</v>
      </c>
      <c r="B1324" s="16">
        <v>36.200000000000003</v>
      </c>
      <c r="C1324" s="16">
        <v>18.399999999999999</v>
      </c>
      <c r="D1324" s="16">
        <v>36.200000000000003</v>
      </c>
      <c r="E1324" s="16"/>
      <c r="F1324" s="16"/>
    </row>
    <row r="1325" spans="1:6" x14ac:dyDescent="0.35">
      <c r="A1325" s="153">
        <v>190</v>
      </c>
      <c r="B1325" s="16">
        <v>36.200000000000003</v>
      </c>
      <c r="C1325" s="16">
        <v>18.399999999999999</v>
      </c>
      <c r="D1325" s="16">
        <v>36.200000000000003</v>
      </c>
      <c r="E1325" s="16"/>
      <c r="F1325" s="16"/>
    </row>
    <row r="1326" spans="1:6" x14ac:dyDescent="0.35">
      <c r="A1326" s="153">
        <v>190</v>
      </c>
      <c r="B1326" s="16">
        <v>36.1</v>
      </c>
      <c r="C1326" s="16">
        <v>18.399999999999999</v>
      </c>
      <c r="D1326" s="16">
        <v>36.1</v>
      </c>
      <c r="E1326" s="16"/>
      <c r="F1326" s="16"/>
    </row>
    <row r="1327" spans="1:6" x14ac:dyDescent="0.35">
      <c r="A1327" s="153">
        <v>190</v>
      </c>
      <c r="B1327" s="16">
        <v>36.1</v>
      </c>
      <c r="C1327" s="16">
        <v>18.399999999999999</v>
      </c>
      <c r="D1327" s="16">
        <v>36.1</v>
      </c>
      <c r="E1327" s="16"/>
      <c r="F1327" s="16"/>
    </row>
    <row r="1328" spans="1:6" x14ac:dyDescent="0.35">
      <c r="A1328" s="153">
        <v>190</v>
      </c>
      <c r="B1328" s="16">
        <v>36.1</v>
      </c>
      <c r="C1328" s="16">
        <v>18.399999999999999</v>
      </c>
      <c r="D1328" s="16">
        <v>36.1</v>
      </c>
      <c r="E1328" s="16"/>
      <c r="F1328" s="16"/>
    </row>
    <row r="1329" spans="1:6" x14ac:dyDescent="0.35">
      <c r="A1329" s="153">
        <v>191</v>
      </c>
      <c r="B1329" s="16">
        <v>36.1</v>
      </c>
      <c r="C1329" s="16">
        <v>18.399999999999999</v>
      </c>
      <c r="D1329" s="16">
        <v>36.1</v>
      </c>
      <c r="E1329" s="16"/>
      <c r="F1329" s="16"/>
    </row>
    <row r="1330" spans="1:6" x14ac:dyDescent="0.35">
      <c r="A1330" s="153">
        <v>191</v>
      </c>
      <c r="B1330" s="16">
        <v>36</v>
      </c>
      <c r="C1330" s="16">
        <v>18.399999999999999</v>
      </c>
      <c r="D1330" s="16">
        <v>36</v>
      </c>
      <c r="E1330" s="16"/>
      <c r="F1330" s="16"/>
    </row>
    <row r="1331" spans="1:6" x14ac:dyDescent="0.35">
      <c r="A1331" s="153">
        <v>191</v>
      </c>
      <c r="B1331" s="16">
        <v>36</v>
      </c>
      <c r="C1331" s="16">
        <v>18.399999999999999</v>
      </c>
      <c r="D1331" s="16">
        <v>36</v>
      </c>
      <c r="E1331" s="16"/>
      <c r="F1331" s="16"/>
    </row>
    <row r="1332" spans="1:6" x14ac:dyDescent="0.35">
      <c r="A1332" s="153">
        <v>191</v>
      </c>
      <c r="B1332" s="16">
        <v>36</v>
      </c>
      <c r="C1332" s="16">
        <v>18.399999999999999</v>
      </c>
      <c r="D1332" s="16">
        <v>36</v>
      </c>
      <c r="E1332" s="16"/>
      <c r="F1332" s="16"/>
    </row>
    <row r="1333" spans="1:6" x14ac:dyDescent="0.35">
      <c r="A1333" s="153">
        <v>191</v>
      </c>
      <c r="B1333" s="16">
        <v>36</v>
      </c>
      <c r="C1333" s="16">
        <v>18.3</v>
      </c>
      <c r="D1333" s="16">
        <v>36</v>
      </c>
      <c r="E1333" s="16"/>
      <c r="F1333" s="16"/>
    </row>
    <row r="1334" spans="1:6" x14ac:dyDescent="0.35">
      <c r="A1334" s="153">
        <v>191</v>
      </c>
      <c r="B1334" s="16">
        <v>36</v>
      </c>
      <c r="C1334" s="16">
        <v>18.3</v>
      </c>
      <c r="D1334" s="16">
        <v>36</v>
      </c>
      <c r="E1334" s="16"/>
      <c r="F1334" s="16"/>
    </row>
    <row r="1335" spans="1:6" x14ac:dyDescent="0.35">
      <c r="A1335" s="153">
        <v>191</v>
      </c>
      <c r="B1335" s="16">
        <v>35.9</v>
      </c>
      <c r="C1335" s="16">
        <v>18.3</v>
      </c>
      <c r="D1335" s="16">
        <v>35.9</v>
      </c>
      <c r="E1335" s="16"/>
      <c r="F1335" s="16"/>
    </row>
    <row r="1336" spans="1:6" x14ac:dyDescent="0.35">
      <c r="A1336" s="153">
        <v>192</v>
      </c>
      <c r="B1336" s="16">
        <v>35.9</v>
      </c>
      <c r="C1336" s="16">
        <v>18.3</v>
      </c>
      <c r="D1336" s="16">
        <v>35.9</v>
      </c>
      <c r="E1336" s="16"/>
      <c r="F1336" s="16"/>
    </row>
    <row r="1337" spans="1:6" x14ac:dyDescent="0.35">
      <c r="A1337" s="153">
        <v>192</v>
      </c>
      <c r="B1337" s="16">
        <v>35.9</v>
      </c>
      <c r="C1337" s="16">
        <v>18.3</v>
      </c>
      <c r="D1337" s="16">
        <v>35.9</v>
      </c>
      <c r="E1337" s="16"/>
      <c r="F1337" s="16"/>
    </row>
    <row r="1338" spans="1:6" x14ac:dyDescent="0.35">
      <c r="A1338" s="153">
        <v>192</v>
      </c>
      <c r="B1338" s="16">
        <v>35.9</v>
      </c>
      <c r="C1338" s="16">
        <v>18.3</v>
      </c>
      <c r="D1338" s="16">
        <v>35.9</v>
      </c>
      <c r="E1338" s="16"/>
      <c r="F1338" s="16"/>
    </row>
    <row r="1339" spans="1:6" x14ac:dyDescent="0.35">
      <c r="A1339" s="153">
        <v>192</v>
      </c>
      <c r="B1339" s="16">
        <v>35.799999999999997</v>
      </c>
      <c r="C1339" s="16">
        <v>18.3</v>
      </c>
      <c r="D1339" s="16">
        <v>35.799999999999997</v>
      </c>
      <c r="E1339" s="16"/>
      <c r="F1339" s="16"/>
    </row>
    <row r="1340" spans="1:6" x14ac:dyDescent="0.35">
      <c r="A1340" s="153">
        <v>192</v>
      </c>
      <c r="B1340" s="16">
        <v>35.799999999999997</v>
      </c>
      <c r="C1340" s="16">
        <v>18.3</v>
      </c>
      <c r="D1340" s="16">
        <v>35.799999999999997</v>
      </c>
      <c r="E1340" s="16"/>
      <c r="F1340" s="16"/>
    </row>
    <row r="1341" spans="1:6" x14ac:dyDescent="0.35">
      <c r="A1341" s="153">
        <v>192</v>
      </c>
      <c r="B1341" s="16">
        <v>35.799999999999997</v>
      </c>
      <c r="C1341" s="16">
        <v>18.2</v>
      </c>
      <c r="D1341" s="16">
        <v>35.799999999999997</v>
      </c>
      <c r="E1341" s="16"/>
      <c r="F1341" s="16"/>
    </row>
    <row r="1342" spans="1:6" x14ac:dyDescent="0.35">
      <c r="A1342" s="153">
        <v>192</v>
      </c>
      <c r="B1342" s="16">
        <v>35.799999999999997</v>
      </c>
      <c r="C1342" s="16">
        <v>18.2</v>
      </c>
      <c r="D1342" s="16">
        <v>35.799999999999997</v>
      </c>
      <c r="E1342" s="16"/>
      <c r="F1342" s="16"/>
    </row>
    <row r="1343" spans="1:6" x14ac:dyDescent="0.35">
      <c r="A1343" s="153">
        <v>193</v>
      </c>
      <c r="B1343" s="16">
        <v>35.700000000000003</v>
      </c>
      <c r="C1343" s="16">
        <v>18.2</v>
      </c>
      <c r="D1343" s="16">
        <v>35.700000000000003</v>
      </c>
      <c r="E1343" s="16"/>
      <c r="F1343" s="16"/>
    </row>
    <row r="1344" spans="1:6" x14ac:dyDescent="0.35">
      <c r="A1344" s="153">
        <v>193</v>
      </c>
      <c r="B1344" s="16">
        <v>35.700000000000003</v>
      </c>
      <c r="C1344" s="16">
        <v>18.2</v>
      </c>
      <c r="D1344" s="16">
        <v>35.700000000000003</v>
      </c>
      <c r="E1344" s="16"/>
      <c r="F1344" s="16"/>
    </row>
    <row r="1345" spans="1:6" x14ac:dyDescent="0.35">
      <c r="A1345" s="153">
        <v>193</v>
      </c>
      <c r="B1345" s="16">
        <v>35.700000000000003</v>
      </c>
      <c r="C1345" s="16">
        <v>18.2</v>
      </c>
      <c r="D1345" s="16">
        <v>35.700000000000003</v>
      </c>
      <c r="E1345" s="16"/>
      <c r="F1345" s="16"/>
    </row>
    <row r="1346" spans="1:6" x14ac:dyDescent="0.35">
      <c r="A1346" s="153">
        <v>193</v>
      </c>
      <c r="B1346" s="16">
        <v>35.700000000000003</v>
      </c>
      <c r="C1346" s="16">
        <v>18.2</v>
      </c>
      <c r="D1346" s="16">
        <v>35.700000000000003</v>
      </c>
      <c r="E1346" s="16"/>
      <c r="F1346" s="16"/>
    </row>
    <row r="1347" spans="1:6" x14ac:dyDescent="0.35">
      <c r="A1347" s="153">
        <v>193</v>
      </c>
      <c r="B1347" s="16">
        <v>35.700000000000003</v>
      </c>
      <c r="C1347" s="16">
        <v>18.2</v>
      </c>
      <c r="D1347" s="16">
        <v>35.700000000000003</v>
      </c>
      <c r="E1347" s="16"/>
      <c r="F1347" s="16"/>
    </row>
    <row r="1348" spans="1:6" x14ac:dyDescent="0.35">
      <c r="A1348" s="153">
        <v>193</v>
      </c>
      <c r="B1348" s="16">
        <v>35.6</v>
      </c>
      <c r="C1348" s="16">
        <v>18.2</v>
      </c>
      <c r="D1348" s="16">
        <v>35.6</v>
      </c>
      <c r="E1348" s="16"/>
      <c r="F1348" s="16"/>
    </row>
    <row r="1349" spans="1:6" x14ac:dyDescent="0.35">
      <c r="A1349" s="153">
        <v>193</v>
      </c>
      <c r="B1349" s="16">
        <v>35.6</v>
      </c>
      <c r="C1349" s="16">
        <v>18.2</v>
      </c>
      <c r="D1349" s="16">
        <v>35.6</v>
      </c>
      <c r="E1349" s="16"/>
      <c r="F1349" s="16"/>
    </row>
    <row r="1350" spans="1:6" x14ac:dyDescent="0.35">
      <c r="A1350" s="153">
        <v>194</v>
      </c>
      <c r="B1350" s="16">
        <v>35.6</v>
      </c>
      <c r="C1350" s="16">
        <v>18.100000000000001</v>
      </c>
      <c r="D1350" s="16">
        <v>35.6</v>
      </c>
      <c r="E1350" s="16"/>
      <c r="F1350" s="16"/>
    </row>
    <row r="1351" spans="1:6" x14ac:dyDescent="0.35">
      <c r="A1351" s="153">
        <v>194</v>
      </c>
      <c r="B1351" s="16">
        <v>35.6</v>
      </c>
      <c r="C1351" s="16">
        <v>18.100000000000001</v>
      </c>
      <c r="D1351" s="16">
        <v>35.6</v>
      </c>
      <c r="E1351" s="16"/>
      <c r="F1351" s="16"/>
    </row>
    <row r="1352" spans="1:6" x14ac:dyDescent="0.35">
      <c r="A1352" s="153">
        <v>194</v>
      </c>
      <c r="B1352" s="16">
        <v>35.5</v>
      </c>
      <c r="C1352" s="16">
        <v>18.100000000000001</v>
      </c>
      <c r="D1352" s="16">
        <v>35.5</v>
      </c>
      <c r="E1352" s="16"/>
      <c r="F1352" s="16"/>
    </row>
    <row r="1353" spans="1:6" x14ac:dyDescent="0.35">
      <c r="A1353" s="153">
        <v>194</v>
      </c>
      <c r="B1353" s="16">
        <v>35.5</v>
      </c>
      <c r="C1353" s="16">
        <v>18.100000000000001</v>
      </c>
      <c r="D1353" s="16">
        <v>35.5</v>
      </c>
      <c r="E1353" s="16"/>
      <c r="F1353" s="16"/>
    </row>
    <row r="1354" spans="1:6" x14ac:dyDescent="0.35">
      <c r="A1354" s="153">
        <v>194</v>
      </c>
      <c r="B1354" s="16">
        <v>35.5</v>
      </c>
      <c r="C1354" s="16">
        <v>18.100000000000001</v>
      </c>
      <c r="D1354" s="16">
        <v>35.5</v>
      </c>
      <c r="E1354" s="16"/>
      <c r="F1354" s="16"/>
    </row>
    <row r="1355" spans="1:6" x14ac:dyDescent="0.35">
      <c r="A1355" s="153">
        <v>194</v>
      </c>
      <c r="B1355" s="16">
        <v>35.5</v>
      </c>
      <c r="C1355" s="16">
        <v>18.100000000000001</v>
      </c>
      <c r="D1355" s="16">
        <v>35.5</v>
      </c>
      <c r="E1355" s="16"/>
      <c r="F1355" s="16"/>
    </row>
    <row r="1356" spans="1:6" x14ac:dyDescent="0.35">
      <c r="A1356" s="153">
        <v>194</v>
      </c>
      <c r="B1356" s="16">
        <v>35.5</v>
      </c>
      <c r="C1356" s="16">
        <v>18.100000000000001</v>
      </c>
      <c r="D1356" s="16">
        <v>35.5</v>
      </c>
      <c r="E1356" s="16"/>
      <c r="F1356" s="16"/>
    </row>
    <row r="1357" spans="1:6" x14ac:dyDescent="0.35">
      <c r="A1357" s="153">
        <v>195</v>
      </c>
      <c r="B1357" s="16">
        <v>35.4</v>
      </c>
      <c r="C1357" s="16">
        <v>18.100000000000001</v>
      </c>
      <c r="D1357" s="16">
        <v>35.4</v>
      </c>
      <c r="E1357" s="16"/>
      <c r="F1357" s="16"/>
    </row>
    <row r="1358" spans="1:6" x14ac:dyDescent="0.35">
      <c r="A1358" s="153">
        <v>195</v>
      </c>
      <c r="B1358" s="16">
        <v>35.4</v>
      </c>
      <c r="C1358" s="16">
        <v>18</v>
      </c>
      <c r="D1358" s="16">
        <v>35.4</v>
      </c>
      <c r="E1358" s="16"/>
      <c r="F1358" s="16"/>
    </row>
    <row r="1359" spans="1:6" x14ac:dyDescent="0.35">
      <c r="A1359" s="153">
        <v>195</v>
      </c>
      <c r="B1359" s="16">
        <v>35.4</v>
      </c>
      <c r="C1359" s="16">
        <v>18</v>
      </c>
      <c r="D1359" s="16">
        <v>35.4</v>
      </c>
      <c r="E1359" s="16"/>
      <c r="F1359" s="16"/>
    </row>
    <row r="1360" spans="1:6" x14ac:dyDescent="0.35">
      <c r="A1360" s="153">
        <v>195</v>
      </c>
      <c r="B1360" s="16">
        <v>35.4</v>
      </c>
      <c r="C1360" s="16">
        <v>18</v>
      </c>
      <c r="D1360" s="16">
        <v>35.4</v>
      </c>
      <c r="E1360" s="16"/>
      <c r="F1360" s="16"/>
    </row>
    <row r="1361" spans="1:6" x14ac:dyDescent="0.35">
      <c r="A1361" s="153">
        <v>195</v>
      </c>
      <c r="B1361" s="16">
        <v>35.299999999999997</v>
      </c>
      <c r="C1361" s="16">
        <v>18</v>
      </c>
      <c r="D1361" s="16">
        <v>35.299999999999997</v>
      </c>
      <c r="E1361" s="16"/>
      <c r="F1361" s="16"/>
    </row>
    <row r="1362" spans="1:6" x14ac:dyDescent="0.35">
      <c r="A1362" s="153">
        <v>195</v>
      </c>
      <c r="B1362" s="16">
        <v>35.299999999999997</v>
      </c>
      <c r="C1362" s="16">
        <v>18</v>
      </c>
      <c r="D1362" s="16">
        <v>35.299999999999997</v>
      </c>
      <c r="E1362" s="16"/>
      <c r="F1362" s="16"/>
    </row>
    <row r="1363" spans="1:6" x14ac:dyDescent="0.35">
      <c r="A1363" s="153">
        <v>195</v>
      </c>
      <c r="B1363" s="16">
        <v>35.299999999999997</v>
      </c>
      <c r="C1363" s="16">
        <v>18</v>
      </c>
      <c r="D1363" s="16">
        <v>35.299999999999997</v>
      </c>
      <c r="E1363" s="16"/>
      <c r="F1363" s="16"/>
    </row>
    <row r="1364" spans="1:6" x14ac:dyDescent="0.35">
      <c r="A1364" s="153">
        <v>196</v>
      </c>
      <c r="B1364" s="16">
        <v>35.299999999999997</v>
      </c>
      <c r="C1364" s="16">
        <v>18</v>
      </c>
      <c r="D1364" s="16">
        <v>35.299999999999997</v>
      </c>
      <c r="E1364" s="16"/>
      <c r="F1364" s="16"/>
    </row>
    <row r="1365" spans="1:6" x14ac:dyDescent="0.35">
      <c r="A1365" s="153">
        <v>196</v>
      </c>
      <c r="B1365" s="16">
        <v>35.200000000000003</v>
      </c>
      <c r="C1365" s="16">
        <v>18</v>
      </c>
      <c r="D1365" s="16">
        <v>35.200000000000003</v>
      </c>
      <c r="E1365" s="16"/>
      <c r="F1365" s="16"/>
    </row>
    <row r="1366" spans="1:6" x14ac:dyDescent="0.35">
      <c r="A1366" s="153">
        <v>196</v>
      </c>
      <c r="B1366" s="16">
        <v>35.200000000000003</v>
      </c>
      <c r="C1366" s="16">
        <v>18</v>
      </c>
      <c r="D1366" s="16">
        <v>35.200000000000003</v>
      </c>
      <c r="E1366" s="16"/>
      <c r="F1366" s="16"/>
    </row>
    <row r="1367" spans="1:6" x14ac:dyDescent="0.35">
      <c r="A1367" s="153">
        <v>196</v>
      </c>
      <c r="B1367" s="16">
        <v>35.200000000000003</v>
      </c>
      <c r="C1367" s="16">
        <v>17.899999999999999</v>
      </c>
      <c r="D1367" s="16">
        <v>35.200000000000003</v>
      </c>
      <c r="E1367" s="16"/>
      <c r="F1367" s="16"/>
    </row>
    <row r="1368" spans="1:6" x14ac:dyDescent="0.35">
      <c r="A1368" s="153">
        <v>196</v>
      </c>
      <c r="B1368" s="16">
        <v>35.200000000000003</v>
      </c>
      <c r="C1368" s="16">
        <v>17.899999999999999</v>
      </c>
      <c r="D1368" s="16">
        <v>35.200000000000003</v>
      </c>
      <c r="E1368" s="16"/>
      <c r="F1368" s="16"/>
    </row>
    <row r="1369" spans="1:6" x14ac:dyDescent="0.35">
      <c r="A1369" s="153">
        <v>196</v>
      </c>
      <c r="B1369" s="16">
        <v>35.200000000000003</v>
      </c>
      <c r="C1369" s="16">
        <v>17.899999999999999</v>
      </c>
      <c r="D1369" s="16">
        <v>35.200000000000003</v>
      </c>
      <c r="E1369" s="16"/>
      <c r="F1369" s="16"/>
    </row>
    <row r="1370" spans="1:6" x14ac:dyDescent="0.35">
      <c r="A1370" s="153">
        <v>196</v>
      </c>
      <c r="B1370" s="16">
        <v>35.1</v>
      </c>
      <c r="C1370" s="16">
        <v>17.899999999999999</v>
      </c>
      <c r="D1370" s="16">
        <v>35.1</v>
      </c>
      <c r="E1370" s="16"/>
      <c r="F1370" s="16"/>
    </row>
    <row r="1371" spans="1:6" x14ac:dyDescent="0.35">
      <c r="A1371" s="153">
        <v>197</v>
      </c>
      <c r="B1371" s="16">
        <v>35.1</v>
      </c>
      <c r="C1371" s="16">
        <v>17.899999999999999</v>
      </c>
      <c r="D1371" s="16">
        <v>35.1</v>
      </c>
      <c r="E1371" s="16"/>
      <c r="F1371" s="16"/>
    </row>
    <row r="1372" spans="1:6" x14ac:dyDescent="0.35">
      <c r="A1372" s="153">
        <v>197</v>
      </c>
      <c r="B1372" s="16">
        <v>35.1</v>
      </c>
      <c r="C1372" s="16">
        <v>17.899999999999999</v>
      </c>
      <c r="D1372" s="16">
        <v>35.1</v>
      </c>
      <c r="E1372" s="16"/>
      <c r="F1372" s="16"/>
    </row>
    <row r="1373" spans="1:6" x14ac:dyDescent="0.35">
      <c r="A1373" s="153">
        <v>197</v>
      </c>
      <c r="B1373" s="16">
        <v>35.1</v>
      </c>
      <c r="C1373" s="16">
        <v>17.899999999999999</v>
      </c>
      <c r="D1373" s="16">
        <v>35.1</v>
      </c>
      <c r="E1373" s="16"/>
      <c r="F1373" s="16"/>
    </row>
    <row r="1374" spans="1:6" x14ac:dyDescent="0.35">
      <c r="A1374" s="153">
        <v>197</v>
      </c>
      <c r="B1374" s="16">
        <v>35</v>
      </c>
      <c r="C1374" s="16">
        <v>17.899999999999999</v>
      </c>
      <c r="D1374" s="16">
        <v>35</v>
      </c>
      <c r="E1374" s="16"/>
      <c r="F1374" s="16"/>
    </row>
    <row r="1375" spans="1:6" x14ac:dyDescent="0.35">
      <c r="A1375" s="153">
        <v>197</v>
      </c>
      <c r="B1375" s="16">
        <v>35</v>
      </c>
      <c r="C1375" s="16">
        <v>17.899999999999999</v>
      </c>
      <c r="D1375" s="16">
        <v>35</v>
      </c>
      <c r="E1375" s="16"/>
      <c r="F1375" s="16"/>
    </row>
    <row r="1376" spans="1:6" x14ac:dyDescent="0.35">
      <c r="A1376" s="153">
        <v>197</v>
      </c>
      <c r="B1376" s="16">
        <v>35</v>
      </c>
      <c r="C1376" s="16">
        <v>17.8</v>
      </c>
      <c r="D1376" s="16">
        <v>35</v>
      </c>
      <c r="E1376" s="16"/>
      <c r="F1376" s="16"/>
    </row>
    <row r="1377" spans="1:6" x14ac:dyDescent="0.35">
      <c r="A1377" s="153">
        <v>197</v>
      </c>
      <c r="B1377" s="16">
        <v>35</v>
      </c>
      <c r="C1377" s="16">
        <v>17.8</v>
      </c>
      <c r="D1377" s="16">
        <v>35</v>
      </c>
      <c r="E1377" s="16"/>
      <c r="F1377" s="16"/>
    </row>
    <row r="1378" spans="1:6" x14ac:dyDescent="0.35">
      <c r="A1378" s="153">
        <v>198</v>
      </c>
      <c r="B1378" s="16">
        <v>35</v>
      </c>
      <c r="C1378" s="16">
        <v>17.8</v>
      </c>
      <c r="D1378" s="16">
        <v>35</v>
      </c>
      <c r="E1378" s="16"/>
      <c r="F1378" s="16"/>
    </row>
    <row r="1379" spans="1:6" x14ac:dyDescent="0.35">
      <c r="A1379" s="153">
        <v>198</v>
      </c>
      <c r="B1379" s="16">
        <v>34.9</v>
      </c>
      <c r="C1379" s="16">
        <v>17.8</v>
      </c>
      <c r="D1379" s="16">
        <v>34.9</v>
      </c>
      <c r="E1379" s="16"/>
      <c r="F1379" s="16"/>
    </row>
    <row r="1380" spans="1:6" x14ac:dyDescent="0.35">
      <c r="A1380" s="153">
        <v>198</v>
      </c>
      <c r="B1380" s="16">
        <v>34.9</v>
      </c>
      <c r="C1380" s="16">
        <v>17.8</v>
      </c>
      <c r="D1380" s="16">
        <v>34.9</v>
      </c>
      <c r="E1380" s="16"/>
      <c r="F1380" s="16"/>
    </row>
    <row r="1381" spans="1:6" x14ac:dyDescent="0.35">
      <c r="A1381" s="153">
        <v>198</v>
      </c>
      <c r="B1381" s="16">
        <v>34.9</v>
      </c>
      <c r="C1381" s="16">
        <v>17.8</v>
      </c>
      <c r="D1381" s="16">
        <v>34.9</v>
      </c>
      <c r="E1381" s="16"/>
      <c r="F1381" s="16"/>
    </row>
    <row r="1382" spans="1:6" x14ac:dyDescent="0.35">
      <c r="A1382" s="153">
        <v>198</v>
      </c>
      <c r="B1382" s="16">
        <v>34.9</v>
      </c>
      <c r="C1382" s="16">
        <v>17.8</v>
      </c>
      <c r="D1382" s="16">
        <v>34.9</v>
      </c>
      <c r="E1382" s="16"/>
      <c r="F1382" s="16"/>
    </row>
    <row r="1383" spans="1:6" x14ac:dyDescent="0.35">
      <c r="A1383" s="153">
        <v>198</v>
      </c>
      <c r="B1383" s="16">
        <v>34.799999999999997</v>
      </c>
      <c r="C1383" s="16">
        <v>17.8</v>
      </c>
      <c r="D1383" s="16">
        <v>34.799999999999997</v>
      </c>
      <c r="E1383" s="16"/>
      <c r="F1383" s="16"/>
    </row>
    <row r="1384" spans="1:6" x14ac:dyDescent="0.35">
      <c r="A1384" s="153">
        <v>198</v>
      </c>
      <c r="B1384" s="16">
        <v>34.799999999999997</v>
      </c>
      <c r="C1384" s="16">
        <v>17.7</v>
      </c>
      <c r="D1384" s="16">
        <v>34.799999999999997</v>
      </c>
      <c r="E1384" s="16"/>
      <c r="F1384" s="16"/>
    </row>
    <row r="1385" spans="1:6" x14ac:dyDescent="0.35">
      <c r="A1385" s="153">
        <v>199</v>
      </c>
      <c r="B1385" s="16">
        <v>34.799999999999997</v>
      </c>
      <c r="C1385" s="16">
        <v>17.7</v>
      </c>
      <c r="D1385" s="16">
        <v>34.799999999999997</v>
      </c>
      <c r="E1385" s="16"/>
      <c r="F1385" s="16"/>
    </row>
    <row r="1386" spans="1:6" x14ac:dyDescent="0.35">
      <c r="A1386" s="153">
        <v>199</v>
      </c>
      <c r="B1386" s="16">
        <v>34.799999999999997</v>
      </c>
      <c r="C1386" s="16">
        <v>17.7</v>
      </c>
      <c r="D1386" s="16">
        <v>34.799999999999997</v>
      </c>
      <c r="E1386" s="16"/>
      <c r="F1386" s="16"/>
    </row>
    <row r="1387" spans="1:6" x14ac:dyDescent="0.35">
      <c r="A1387" s="153">
        <v>199</v>
      </c>
      <c r="B1387" s="16">
        <v>34.799999999999997</v>
      </c>
      <c r="C1387" s="16">
        <v>17.7</v>
      </c>
      <c r="D1387" s="16">
        <v>34.799999999999997</v>
      </c>
      <c r="E1387" s="16"/>
      <c r="F1387" s="16"/>
    </row>
    <row r="1388" spans="1:6" x14ac:dyDescent="0.35">
      <c r="A1388" s="153">
        <v>199</v>
      </c>
      <c r="B1388" s="16">
        <v>34.700000000000003</v>
      </c>
      <c r="C1388" s="16">
        <v>17.7</v>
      </c>
      <c r="D1388" s="16">
        <v>34.700000000000003</v>
      </c>
      <c r="E1388" s="16"/>
      <c r="F1388" s="16"/>
    </row>
    <row r="1389" spans="1:6" x14ac:dyDescent="0.35">
      <c r="A1389" s="153">
        <v>199</v>
      </c>
      <c r="B1389" s="16">
        <v>34.700000000000003</v>
      </c>
      <c r="C1389" s="16">
        <v>17.7</v>
      </c>
      <c r="D1389" s="16">
        <v>34.700000000000003</v>
      </c>
      <c r="E1389" s="16"/>
      <c r="F1389" s="16"/>
    </row>
    <row r="1390" spans="1:6" x14ac:dyDescent="0.35">
      <c r="A1390" s="153">
        <v>199</v>
      </c>
      <c r="B1390" s="16">
        <v>34.700000000000003</v>
      </c>
      <c r="C1390" s="16">
        <v>17.7</v>
      </c>
      <c r="D1390" s="16">
        <v>34.700000000000003</v>
      </c>
      <c r="E1390" s="16"/>
      <c r="F1390" s="16"/>
    </row>
    <row r="1391" spans="1:6" x14ac:dyDescent="0.35">
      <c r="A1391" s="153">
        <v>199</v>
      </c>
      <c r="B1391" s="16">
        <v>34.700000000000003</v>
      </c>
      <c r="C1391" s="16">
        <v>17.7</v>
      </c>
      <c r="D1391" s="16">
        <v>34.700000000000003</v>
      </c>
      <c r="E1391" s="16"/>
      <c r="F1391" s="16"/>
    </row>
    <row r="1392" spans="1:6" x14ac:dyDescent="0.35">
      <c r="A1392" s="153">
        <v>200</v>
      </c>
      <c r="B1392" s="16">
        <v>34.6</v>
      </c>
      <c r="C1392" s="16">
        <v>17.7</v>
      </c>
      <c r="D1392" s="16">
        <v>34.6</v>
      </c>
      <c r="E1392" s="16"/>
      <c r="F1392" s="16"/>
    </row>
    <row r="1393" spans="1:6" x14ac:dyDescent="0.35">
      <c r="A1393" s="153">
        <v>200</v>
      </c>
      <c r="B1393" s="16">
        <v>34.6</v>
      </c>
      <c r="C1393" s="16">
        <v>17.600000000000001</v>
      </c>
      <c r="D1393" s="16">
        <v>34.6</v>
      </c>
      <c r="E1393" s="16"/>
      <c r="F1393" s="16"/>
    </row>
    <row r="1394" spans="1:6" x14ac:dyDescent="0.35">
      <c r="A1394" s="153">
        <v>200</v>
      </c>
      <c r="B1394" s="16">
        <v>34.6</v>
      </c>
      <c r="C1394" s="16">
        <v>17.600000000000001</v>
      </c>
      <c r="D1394" s="16">
        <v>34.6</v>
      </c>
      <c r="E1394" s="16"/>
      <c r="F1394" s="16"/>
    </row>
    <row r="1395" spans="1:6" x14ac:dyDescent="0.35">
      <c r="A1395" s="153">
        <v>200</v>
      </c>
      <c r="B1395" s="16">
        <v>34.6</v>
      </c>
      <c r="C1395" s="16">
        <v>17.600000000000001</v>
      </c>
      <c r="D1395" s="16">
        <v>34.6</v>
      </c>
      <c r="E1395" s="16"/>
      <c r="F1395" s="16"/>
    </row>
    <row r="1396" spans="1:6" x14ac:dyDescent="0.35">
      <c r="A1396" s="153">
        <v>200</v>
      </c>
      <c r="B1396" s="16">
        <v>34.5</v>
      </c>
      <c r="C1396" s="16">
        <v>17.600000000000001</v>
      </c>
      <c r="D1396" s="16">
        <v>34.5</v>
      </c>
      <c r="E1396" s="16"/>
      <c r="F1396" s="16"/>
    </row>
    <row r="1397" spans="1:6" x14ac:dyDescent="0.35">
      <c r="A1397" s="153">
        <v>200</v>
      </c>
      <c r="B1397" s="16">
        <v>34.5</v>
      </c>
      <c r="C1397" s="16">
        <v>17.600000000000001</v>
      </c>
      <c r="D1397" s="16">
        <v>34.5</v>
      </c>
      <c r="E1397" s="16"/>
      <c r="F1397" s="16"/>
    </row>
    <row r="1398" spans="1:6" x14ac:dyDescent="0.35">
      <c r="A1398" s="153">
        <v>200</v>
      </c>
      <c r="B1398" s="16">
        <v>34.5</v>
      </c>
      <c r="C1398" s="16">
        <v>17.600000000000001</v>
      </c>
      <c r="D1398" s="16">
        <v>34.5</v>
      </c>
      <c r="E1398" s="16"/>
      <c r="F1398" s="16"/>
    </row>
    <row r="1399" spans="1:6" x14ac:dyDescent="0.35">
      <c r="A1399" s="153">
        <v>201</v>
      </c>
      <c r="B1399" s="16">
        <v>34.5</v>
      </c>
      <c r="C1399" s="16">
        <v>17.600000000000001</v>
      </c>
      <c r="D1399" s="16">
        <v>34.5</v>
      </c>
      <c r="E1399" s="16"/>
      <c r="F1399" s="16"/>
    </row>
    <row r="1400" spans="1:6" x14ac:dyDescent="0.35">
      <c r="A1400" s="153">
        <v>201</v>
      </c>
      <c r="B1400" s="16">
        <v>34.5</v>
      </c>
      <c r="C1400" s="16">
        <v>17.600000000000001</v>
      </c>
      <c r="D1400" s="16">
        <v>34.5</v>
      </c>
      <c r="E1400" s="16"/>
      <c r="F1400" s="16"/>
    </row>
    <row r="1401" spans="1:6" x14ac:dyDescent="0.35">
      <c r="A1401" s="153">
        <v>201</v>
      </c>
      <c r="B1401" s="16">
        <v>34.4</v>
      </c>
      <c r="C1401" s="16">
        <v>17.600000000000001</v>
      </c>
      <c r="D1401" s="16">
        <v>34.4</v>
      </c>
      <c r="E1401" s="16"/>
      <c r="F1401" s="16"/>
    </row>
    <row r="1402" spans="1:6" x14ac:dyDescent="0.35">
      <c r="A1402" s="153">
        <v>201</v>
      </c>
      <c r="B1402" s="16">
        <v>34.4</v>
      </c>
      <c r="C1402" s="16">
        <v>17.5</v>
      </c>
      <c r="D1402" s="16">
        <v>34.4</v>
      </c>
      <c r="E1402" s="16"/>
      <c r="F1402" s="16"/>
    </row>
    <row r="1403" spans="1:6" x14ac:dyDescent="0.35">
      <c r="A1403" s="153">
        <v>201</v>
      </c>
      <c r="B1403" s="16">
        <v>34.4</v>
      </c>
      <c r="C1403" s="16">
        <v>17.5</v>
      </c>
      <c r="D1403" s="16">
        <v>34.4</v>
      </c>
      <c r="E1403" s="16"/>
      <c r="F1403" s="16"/>
    </row>
    <row r="1404" spans="1:6" x14ac:dyDescent="0.35">
      <c r="A1404" s="153">
        <v>201</v>
      </c>
      <c r="B1404" s="16">
        <v>34.4</v>
      </c>
      <c r="C1404" s="16">
        <v>17.5</v>
      </c>
      <c r="D1404" s="16">
        <v>34.4</v>
      </c>
      <c r="E1404" s="16"/>
      <c r="F1404" s="16"/>
    </row>
    <row r="1405" spans="1:6" x14ac:dyDescent="0.35">
      <c r="A1405" s="153">
        <v>201</v>
      </c>
      <c r="B1405" s="16">
        <v>34.299999999999997</v>
      </c>
      <c r="C1405" s="16">
        <v>17.5</v>
      </c>
      <c r="D1405" s="16">
        <v>34.299999999999997</v>
      </c>
      <c r="E1405" s="16"/>
      <c r="F1405" s="16"/>
    </row>
    <row r="1406" spans="1:6" x14ac:dyDescent="0.35">
      <c r="A1406" s="153">
        <v>202</v>
      </c>
      <c r="B1406" s="16">
        <v>34.299999999999997</v>
      </c>
      <c r="C1406" s="16">
        <v>17.5</v>
      </c>
      <c r="D1406" s="16">
        <v>34.299999999999997</v>
      </c>
      <c r="E1406" s="16"/>
      <c r="F1406" s="16"/>
    </row>
    <row r="1407" spans="1:6" x14ac:dyDescent="0.35">
      <c r="A1407" s="153">
        <v>202</v>
      </c>
      <c r="B1407" s="16">
        <v>34.299999999999997</v>
      </c>
      <c r="C1407" s="16">
        <v>17.5</v>
      </c>
      <c r="D1407" s="16">
        <v>34.299999999999997</v>
      </c>
      <c r="E1407" s="16"/>
      <c r="F1407" s="16"/>
    </row>
    <row r="1408" spans="1:6" x14ac:dyDescent="0.35">
      <c r="A1408" s="153">
        <v>202</v>
      </c>
      <c r="B1408" s="16">
        <v>34.299999999999997</v>
      </c>
      <c r="C1408" s="16">
        <v>17.5</v>
      </c>
      <c r="D1408" s="16">
        <v>34.299999999999997</v>
      </c>
      <c r="E1408" s="16"/>
      <c r="F1408" s="16"/>
    </row>
    <row r="1409" spans="1:6" x14ac:dyDescent="0.35">
      <c r="A1409" s="153">
        <v>202</v>
      </c>
      <c r="B1409" s="16">
        <v>34.299999999999997</v>
      </c>
      <c r="C1409" s="16">
        <v>17.5</v>
      </c>
      <c r="D1409" s="16">
        <v>34.299999999999997</v>
      </c>
      <c r="E1409" s="16"/>
      <c r="F1409" s="16"/>
    </row>
    <row r="1410" spans="1:6" x14ac:dyDescent="0.35">
      <c r="A1410" s="153">
        <v>202</v>
      </c>
      <c r="B1410" s="16">
        <v>34.200000000000003</v>
      </c>
      <c r="C1410" s="16">
        <v>17.5</v>
      </c>
      <c r="D1410" s="16">
        <v>34.200000000000003</v>
      </c>
      <c r="E1410" s="16"/>
      <c r="F1410" s="16"/>
    </row>
    <row r="1411" spans="1:6" x14ac:dyDescent="0.35">
      <c r="A1411" s="153">
        <v>202</v>
      </c>
      <c r="B1411" s="16">
        <v>34.200000000000003</v>
      </c>
      <c r="C1411" s="16">
        <v>17.399999999999999</v>
      </c>
      <c r="D1411" s="16">
        <v>34.200000000000003</v>
      </c>
      <c r="E1411" s="16"/>
      <c r="F1411" s="16"/>
    </row>
    <row r="1412" spans="1:6" x14ac:dyDescent="0.35">
      <c r="A1412" s="153">
        <v>202</v>
      </c>
      <c r="B1412" s="16">
        <v>34.200000000000003</v>
      </c>
      <c r="C1412" s="16">
        <v>17.399999999999999</v>
      </c>
      <c r="D1412" s="16">
        <v>34.200000000000003</v>
      </c>
      <c r="E1412" s="16"/>
      <c r="F1412" s="16"/>
    </row>
    <row r="1413" spans="1:6" x14ac:dyDescent="0.35">
      <c r="A1413" s="153">
        <v>203</v>
      </c>
      <c r="B1413" s="16">
        <v>34.200000000000003</v>
      </c>
      <c r="C1413" s="16">
        <v>17.399999999999999</v>
      </c>
      <c r="D1413" s="16">
        <v>34.200000000000003</v>
      </c>
      <c r="E1413" s="16"/>
      <c r="F1413" s="16"/>
    </row>
    <row r="1414" spans="1:6" x14ac:dyDescent="0.35">
      <c r="A1414" s="153">
        <v>203</v>
      </c>
      <c r="B1414" s="16">
        <v>34.200000000000003</v>
      </c>
      <c r="C1414" s="16">
        <v>17.399999999999999</v>
      </c>
      <c r="D1414" s="16">
        <v>34.200000000000003</v>
      </c>
      <c r="E1414" s="16"/>
      <c r="F1414" s="16"/>
    </row>
    <row r="1415" spans="1:6" x14ac:dyDescent="0.35">
      <c r="A1415" s="153">
        <v>203</v>
      </c>
      <c r="B1415" s="16">
        <v>34.1</v>
      </c>
      <c r="C1415" s="16">
        <v>17.399999999999999</v>
      </c>
      <c r="D1415" s="16">
        <v>34.1</v>
      </c>
      <c r="E1415" s="16"/>
      <c r="F1415" s="16"/>
    </row>
    <row r="1416" spans="1:6" x14ac:dyDescent="0.35">
      <c r="A1416" s="153">
        <v>203</v>
      </c>
      <c r="B1416" s="16">
        <v>34.1</v>
      </c>
      <c r="C1416" s="16">
        <v>17.399999999999999</v>
      </c>
      <c r="D1416" s="16">
        <v>34.1</v>
      </c>
      <c r="E1416" s="16"/>
      <c r="F1416" s="16"/>
    </row>
    <row r="1417" spans="1:6" x14ac:dyDescent="0.35">
      <c r="A1417" s="153">
        <v>203</v>
      </c>
      <c r="B1417" s="16">
        <v>34.1</v>
      </c>
      <c r="C1417" s="16">
        <v>17.399999999999999</v>
      </c>
      <c r="D1417" s="16">
        <v>34.1</v>
      </c>
      <c r="E1417" s="16"/>
      <c r="F1417" s="16"/>
    </row>
    <row r="1418" spans="1:6" x14ac:dyDescent="0.35">
      <c r="A1418" s="153">
        <v>203</v>
      </c>
      <c r="B1418" s="16">
        <v>34.1</v>
      </c>
      <c r="C1418" s="16">
        <v>17.399999999999999</v>
      </c>
      <c r="D1418" s="16">
        <v>34.1</v>
      </c>
      <c r="E1418" s="16"/>
      <c r="F1418" s="16"/>
    </row>
    <row r="1419" spans="1:6" x14ac:dyDescent="0.35">
      <c r="A1419" s="153">
        <v>203</v>
      </c>
      <c r="B1419" s="16">
        <v>34</v>
      </c>
      <c r="C1419" s="16">
        <v>17.399999999999999</v>
      </c>
      <c r="D1419" s="16">
        <v>34</v>
      </c>
      <c r="E1419" s="16"/>
      <c r="F1419" s="16"/>
    </row>
    <row r="1420" spans="1:6" x14ac:dyDescent="0.35">
      <c r="A1420" s="153">
        <v>204</v>
      </c>
      <c r="B1420" s="16">
        <v>34</v>
      </c>
      <c r="C1420" s="16">
        <v>17.3</v>
      </c>
      <c r="D1420" s="16">
        <v>34</v>
      </c>
      <c r="E1420" s="16"/>
      <c r="F1420" s="16"/>
    </row>
    <row r="1421" spans="1:6" x14ac:dyDescent="0.35">
      <c r="A1421" s="153">
        <v>204</v>
      </c>
      <c r="B1421" s="16">
        <v>34</v>
      </c>
      <c r="C1421" s="16">
        <v>17.3</v>
      </c>
      <c r="D1421" s="16">
        <v>34</v>
      </c>
      <c r="E1421" s="16"/>
      <c r="F1421" s="16"/>
    </row>
    <row r="1422" spans="1:6" x14ac:dyDescent="0.35">
      <c r="A1422" s="153">
        <v>204</v>
      </c>
      <c r="B1422" s="16">
        <v>34</v>
      </c>
      <c r="C1422" s="16">
        <v>17.3</v>
      </c>
      <c r="D1422" s="16">
        <v>34</v>
      </c>
      <c r="E1422" s="16"/>
      <c r="F1422" s="16"/>
    </row>
    <row r="1423" spans="1:6" x14ac:dyDescent="0.35">
      <c r="A1423" s="153">
        <v>204</v>
      </c>
      <c r="B1423" s="16">
        <v>34</v>
      </c>
      <c r="C1423" s="16">
        <v>17.3</v>
      </c>
      <c r="D1423" s="16">
        <v>34</v>
      </c>
      <c r="E1423" s="16"/>
      <c r="F1423" s="16"/>
    </row>
    <row r="1424" spans="1:6" x14ac:dyDescent="0.35">
      <c r="A1424" s="153">
        <v>204</v>
      </c>
      <c r="B1424" s="16">
        <v>33.9</v>
      </c>
      <c r="C1424" s="16">
        <v>17.3</v>
      </c>
      <c r="D1424" s="16">
        <v>33.9</v>
      </c>
      <c r="E1424" s="16"/>
      <c r="F1424" s="16"/>
    </row>
    <row r="1425" spans="1:6" x14ac:dyDescent="0.35">
      <c r="A1425" s="153">
        <v>204</v>
      </c>
      <c r="B1425" s="16">
        <v>33.9</v>
      </c>
      <c r="C1425" s="16">
        <v>17.3</v>
      </c>
      <c r="D1425" s="16">
        <v>33.9</v>
      </c>
      <c r="E1425" s="16"/>
      <c r="F1425" s="16"/>
    </row>
    <row r="1426" spans="1:6" x14ac:dyDescent="0.35">
      <c r="A1426" s="153">
        <v>204</v>
      </c>
      <c r="B1426" s="16">
        <v>33.9</v>
      </c>
      <c r="C1426" s="16">
        <v>17.3</v>
      </c>
      <c r="D1426" s="16">
        <v>33.9</v>
      </c>
      <c r="E1426" s="16"/>
      <c r="F1426" s="16"/>
    </row>
    <row r="1427" spans="1:6" x14ac:dyDescent="0.35">
      <c r="A1427" s="153">
        <v>205</v>
      </c>
      <c r="B1427" s="16">
        <v>33.9</v>
      </c>
      <c r="C1427" s="16">
        <v>17.3</v>
      </c>
      <c r="D1427" s="16">
        <v>33.9</v>
      </c>
      <c r="E1427" s="16"/>
      <c r="F1427" s="16"/>
    </row>
    <row r="1428" spans="1:6" x14ac:dyDescent="0.35">
      <c r="A1428" s="153">
        <v>205</v>
      </c>
      <c r="B1428" s="16">
        <v>33.799999999999997</v>
      </c>
      <c r="C1428" s="16">
        <v>17.3</v>
      </c>
      <c r="D1428" s="16">
        <v>33.799999999999997</v>
      </c>
      <c r="E1428" s="16"/>
      <c r="F1428" s="16"/>
    </row>
    <row r="1429" spans="1:6" x14ac:dyDescent="0.35">
      <c r="A1429" s="153">
        <v>205</v>
      </c>
      <c r="B1429" s="16">
        <v>33.799999999999997</v>
      </c>
      <c r="C1429" s="16">
        <v>17.2</v>
      </c>
      <c r="D1429" s="16">
        <v>33.799999999999997</v>
      </c>
      <c r="E1429" s="16"/>
      <c r="F1429" s="16"/>
    </row>
    <row r="1430" spans="1:6" x14ac:dyDescent="0.35">
      <c r="A1430" s="153">
        <v>205</v>
      </c>
      <c r="B1430" s="16">
        <v>33.799999999999997</v>
      </c>
      <c r="C1430" s="16">
        <v>17.2</v>
      </c>
      <c r="D1430" s="16">
        <v>33.799999999999997</v>
      </c>
      <c r="E1430" s="16"/>
      <c r="F1430" s="16"/>
    </row>
    <row r="1431" spans="1:6" x14ac:dyDescent="0.35">
      <c r="A1431" s="153">
        <v>205</v>
      </c>
      <c r="B1431" s="16">
        <v>33.799999999999997</v>
      </c>
      <c r="C1431" s="16">
        <v>17.2</v>
      </c>
      <c r="D1431" s="16">
        <v>33.799999999999997</v>
      </c>
      <c r="E1431" s="16"/>
      <c r="F1431" s="16"/>
    </row>
    <row r="1432" spans="1:6" x14ac:dyDescent="0.35">
      <c r="A1432" s="153">
        <v>205</v>
      </c>
      <c r="B1432" s="16">
        <v>33.799999999999997</v>
      </c>
      <c r="C1432" s="16">
        <v>17.2</v>
      </c>
      <c r="D1432" s="16">
        <v>33.799999999999997</v>
      </c>
      <c r="E1432" s="16"/>
      <c r="F1432" s="16"/>
    </row>
    <row r="1433" spans="1:6" x14ac:dyDescent="0.35">
      <c r="A1433" s="153">
        <v>205</v>
      </c>
      <c r="B1433" s="16">
        <v>33.700000000000003</v>
      </c>
      <c r="C1433" s="16">
        <v>17.2</v>
      </c>
      <c r="D1433" s="16">
        <v>33.700000000000003</v>
      </c>
      <c r="E1433" s="16"/>
      <c r="F1433" s="16"/>
    </row>
    <row r="1434" spans="1:6" x14ac:dyDescent="0.35">
      <c r="A1434" s="153">
        <v>206</v>
      </c>
      <c r="B1434" s="16">
        <v>33.700000000000003</v>
      </c>
      <c r="C1434" s="16">
        <v>17.2</v>
      </c>
      <c r="D1434" s="16">
        <v>33.700000000000003</v>
      </c>
      <c r="E1434" s="16"/>
      <c r="F1434" s="16"/>
    </row>
    <row r="1435" spans="1:6" x14ac:dyDescent="0.35">
      <c r="A1435" s="153">
        <v>206</v>
      </c>
      <c r="B1435" s="16">
        <v>33.700000000000003</v>
      </c>
      <c r="C1435" s="16">
        <v>17.2</v>
      </c>
      <c r="D1435" s="16">
        <v>33.700000000000003</v>
      </c>
      <c r="E1435" s="16"/>
      <c r="F1435" s="16"/>
    </row>
    <row r="1436" spans="1:6" x14ac:dyDescent="0.35">
      <c r="A1436" s="153">
        <v>206</v>
      </c>
      <c r="B1436" s="16">
        <v>33.700000000000003</v>
      </c>
      <c r="C1436" s="16">
        <v>17.2</v>
      </c>
      <c r="D1436" s="16">
        <v>33.700000000000003</v>
      </c>
      <c r="E1436" s="16"/>
      <c r="F1436" s="16"/>
    </row>
    <row r="1437" spans="1:6" x14ac:dyDescent="0.35">
      <c r="A1437" s="153">
        <v>206</v>
      </c>
      <c r="B1437" s="16">
        <v>33.6</v>
      </c>
      <c r="C1437" s="16">
        <v>17.2</v>
      </c>
      <c r="D1437" s="16">
        <v>33.6</v>
      </c>
      <c r="E1437" s="16"/>
      <c r="F1437" s="16"/>
    </row>
    <row r="1438" spans="1:6" x14ac:dyDescent="0.35">
      <c r="A1438" s="153">
        <v>206</v>
      </c>
      <c r="B1438" s="16">
        <v>33.6</v>
      </c>
      <c r="C1438" s="16">
        <v>17.100000000000001</v>
      </c>
      <c r="D1438" s="16">
        <v>33.6</v>
      </c>
      <c r="E1438" s="16"/>
      <c r="F1438" s="16"/>
    </row>
    <row r="1439" spans="1:6" x14ac:dyDescent="0.35">
      <c r="A1439" s="153">
        <v>206</v>
      </c>
      <c r="B1439" s="16">
        <v>33.6</v>
      </c>
      <c r="C1439" s="16">
        <v>17.100000000000001</v>
      </c>
      <c r="D1439" s="16">
        <v>33.6</v>
      </c>
      <c r="E1439" s="16"/>
      <c r="F1439" s="16"/>
    </row>
    <row r="1440" spans="1:6" x14ac:dyDescent="0.35">
      <c r="A1440" s="153">
        <v>206</v>
      </c>
      <c r="B1440" s="16">
        <v>33.6</v>
      </c>
      <c r="C1440" s="16">
        <v>17.100000000000001</v>
      </c>
      <c r="D1440" s="16">
        <v>33.6</v>
      </c>
      <c r="E1440" s="16"/>
      <c r="F1440" s="16"/>
    </row>
    <row r="1441" spans="1:6" x14ac:dyDescent="0.35">
      <c r="A1441" s="153">
        <v>207</v>
      </c>
      <c r="B1441" s="16">
        <v>33.6</v>
      </c>
      <c r="C1441" s="16">
        <v>17.100000000000001</v>
      </c>
      <c r="D1441" s="16">
        <v>33.6</v>
      </c>
      <c r="E1441" s="16"/>
      <c r="F1441" s="16"/>
    </row>
    <row r="1442" spans="1:6" x14ac:dyDescent="0.35">
      <c r="A1442" s="153">
        <v>207</v>
      </c>
      <c r="B1442" s="16">
        <v>33.5</v>
      </c>
      <c r="C1442" s="16">
        <v>17.100000000000001</v>
      </c>
      <c r="D1442" s="16">
        <v>33.5</v>
      </c>
      <c r="E1442" s="16"/>
      <c r="F1442" s="16"/>
    </row>
    <row r="1443" spans="1:6" x14ac:dyDescent="0.35">
      <c r="A1443" s="153">
        <v>207</v>
      </c>
      <c r="B1443" s="16">
        <v>33.5</v>
      </c>
      <c r="C1443" s="16">
        <v>17.100000000000001</v>
      </c>
      <c r="D1443" s="16">
        <v>33.5</v>
      </c>
      <c r="E1443" s="16"/>
      <c r="F1443" s="16"/>
    </row>
    <row r="1444" spans="1:6" x14ac:dyDescent="0.35">
      <c r="A1444" s="153">
        <v>207</v>
      </c>
      <c r="B1444" s="16">
        <v>33.5</v>
      </c>
      <c r="C1444" s="16">
        <v>17.100000000000001</v>
      </c>
      <c r="D1444" s="16">
        <v>33.5</v>
      </c>
      <c r="E1444" s="16"/>
      <c r="F1444" s="16"/>
    </row>
    <row r="1445" spans="1:6" x14ac:dyDescent="0.35">
      <c r="A1445" s="153">
        <v>207</v>
      </c>
      <c r="B1445" s="16">
        <v>33.5</v>
      </c>
      <c r="C1445" s="16">
        <v>17.100000000000001</v>
      </c>
      <c r="D1445" s="16">
        <v>33.5</v>
      </c>
      <c r="E1445" s="16"/>
      <c r="F1445" s="16"/>
    </row>
    <row r="1446" spans="1:6" x14ac:dyDescent="0.35">
      <c r="A1446" s="153">
        <v>207</v>
      </c>
      <c r="B1446" s="16">
        <v>33.5</v>
      </c>
      <c r="C1446" s="16">
        <v>17.100000000000001</v>
      </c>
      <c r="D1446" s="16">
        <v>33.5</v>
      </c>
      <c r="E1446" s="16"/>
      <c r="F1446" s="16"/>
    </row>
    <row r="1447" spans="1:6" x14ac:dyDescent="0.35">
      <c r="A1447" s="153">
        <v>208</v>
      </c>
      <c r="B1447" s="16">
        <v>33.4</v>
      </c>
      <c r="C1447" s="16">
        <v>17</v>
      </c>
      <c r="D1447" s="16">
        <v>33.4</v>
      </c>
      <c r="E1447" s="16"/>
      <c r="F1447" s="16"/>
    </row>
    <row r="1448" spans="1:6" x14ac:dyDescent="0.35">
      <c r="A1448" s="153">
        <v>208</v>
      </c>
      <c r="B1448" s="16">
        <v>33.4</v>
      </c>
      <c r="C1448" s="16">
        <v>17</v>
      </c>
      <c r="D1448" s="16">
        <v>33.4</v>
      </c>
      <c r="E1448" s="16"/>
      <c r="F1448" s="16"/>
    </row>
    <row r="1449" spans="1:6" x14ac:dyDescent="0.35">
      <c r="A1449" s="153">
        <v>208</v>
      </c>
      <c r="B1449" s="16">
        <v>33.4</v>
      </c>
      <c r="C1449" s="16">
        <v>17</v>
      </c>
      <c r="D1449" s="16">
        <v>33.4</v>
      </c>
      <c r="E1449" s="16"/>
      <c r="F1449" s="16"/>
    </row>
    <row r="1450" spans="1:6" x14ac:dyDescent="0.35">
      <c r="A1450" s="153">
        <v>208</v>
      </c>
      <c r="B1450" s="16">
        <v>33.4</v>
      </c>
      <c r="C1450" s="16">
        <v>17</v>
      </c>
      <c r="D1450" s="16">
        <v>33.4</v>
      </c>
      <c r="E1450" s="16"/>
      <c r="F1450" s="16"/>
    </row>
    <row r="1451" spans="1:6" x14ac:dyDescent="0.35">
      <c r="A1451" s="153">
        <v>208</v>
      </c>
      <c r="B1451" s="16">
        <v>33.299999999999997</v>
      </c>
      <c r="C1451" s="16">
        <v>17</v>
      </c>
      <c r="D1451" s="16">
        <v>33.299999999999997</v>
      </c>
      <c r="E1451" s="16"/>
      <c r="F1451" s="16"/>
    </row>
    <row r="1452" spans="1:6" x14ac:dyDescent="0.35">
      <c r="A1452" s="153">
        <v>208</v>
      </c>
      <c r="B1452" s="16">
        <v>33.299999999999997</v>
      </c>
      <c r="C1452" s="16">
        <v>17</v>
      </c>
      <c r="D1452" s="16">
        <v>33.299999999999997</v>
      </c>
      <c r="E1452" s="16"/>
      <c r="F1452" s="16"/>
    </row>
    <row r="1453" spans="1:6" x14ac:dyDescent="0.35">
      <c r="A1453" s="153">
        <v>208</v>
      </c>
      <c r="B1453" s="16">
        <v>33.299999999999997</v>
      </c>
      <c r="C1453" s="16">
        <v>17</v>
      </c>
      <c r="D1453" s="16">
        <v>33.299999999999997</v>
      </c>
      <c r="E1453" s="16"/>
      <c r="F1453" s="16"/>
    </row>
    <row r="1454" spans="1:6" x14ac:dyDescent="0.35">
      <c r="A1454" s="153">
        <v>209</v>
      </c>
      <c r="B1454" s="16">
        <v>33.299999999999997</v>
      </c>
      <c r="C1454" s="16">
        <v>17</v>
      </c>
      <c r="D1454" s="16">
        <v>33.299999999999997</v>
      </c>
      <c r="E1454" s="16"/>
      <c r="F1454" s="16"/>
    </row>
    <row r="1455" spans="1:6" x14ac:dyDescent="0.35">
      <c r="A1455" s="153">
        <v>209</v>
      </c>
      <c r="B1455" s="16">
        <v>33.299999999999997</v>
      </c>
      <c r="C1455" s="16">
        <v>17</v>
      </c>
      <c r="D1455" s="16">
        <v>33.299999999999997</v>
      </c>
      <c r="E1455" s="16"/>
      <c r="F1455" s="16"/>
    </row>
    <row r="1456" spans="1:6" x14ac:dyDescent="0.35">
      <c r="A1456" s="153">
        <v>209</v>
      </c>
      <c r="B1456" s="16">
        <v>33.200000000000003</v>
      </c>
      <c r="C1456" s="16">
        <v>16.899999999999999</v>
      </c>
      <c r="D1456" s="16">
        <v>33.200000000000003</v>
      </c>
      <c r="E1456" s="16"/>
      <c r="F1456" s="16"/>
    </row>
    <row r="1457" spans="1:6" x14ac:dyDescent="0.35">
      <c r="A1457" s="153">
        <v>209</v>
      </c>
      <c r="B1457" s="16">
        <v>33.200000000000003</v>
      </c>
      <c r="C1457" s="16">
        <v>16.899999999999999</v>
      </c>
      <c r="D1457" s="16">
        <v>33.200000000000003</v>
      </c>
      <c r="E1457" s="16"/>
      <c r="F1457" s="16"/>
    </row>
    <row r="1458" spans="1:6" x14ac:dyDescent="0.35">
      <c r="A1458" s="153">
        <v>209</v>
      </c>
      <c r="B1458" s="16">
        <v>33.200000000000003</v>
      </c>
      <c r="C1458" s="16">
        <v>16.899999999999999</v>
      </c>
      <c r="D1458" s="16">
        <v>33.200000000000003</v>
      </c>
      <c r="E1458" s="16"/>
      <c r="F1458" s="16"/>
    </row>
    <row r="1459" spans="1:6" x14ac:dyDescent="0.35">
      <c r="A1459" s="153">
        <v>209</v>
      </c>
      <c r="B1459" s="16">
        <v>33.200000000000003</v>
      </c>
      <c r="C1459" s="16">
        <v>16.899999999999999</v>
      </c>
      <c r="D1459" s="16">
        <v>33.200000000000003</v>
      </c>
      <c r="E1459" s="16"/>
      <c r="F1459" s="16"/>
    </row>
    <row r="1460" spans="1:6" x14ac:dyDescent="0.35">
      <c r="A1460" s="153">
        <v>209</v>
      </c>
      <c r="B1460" s="16">
        <v>33.200000000000003</v>
      </c>
      <c r="C1460" s="16">
        <v>16.899999999999999</v>
      </c>
      <c r="D1460" s="16">
        <v>33.200000000000003</v>
      </c>
      <c r="E1460" s="16"/>
      <c r="F1460" s="16"/>
    </row>
    <row r="1461" spans="1:6" x14ac:dyDescent="0.35">
      <c r="A1461" s="153">
        <v>210</v>
      </c>
      <c r="B1461" s="16">
        <v>33.1</v>
      </c>
      <c r="C1461" s="16">
        <v>16.899999999999999</v>
      </c>
      <c r="D1461" s="16">
        <v>33.1</v>
      </c>
      <c r="E1461" s="16"/>
      <c r="F1461" s="16"/>
    </row>
    <row r="1462" spans="1:6" x14ac:dyDescent="0.35">
      <c r="A1462" s="153">
        <v>210</v>
      </c>
      <c r="B1462" s="16">
        <v>33.1</v>
      </c>
      <c r="C1462" s="16">
        <v>16.899999999999999</v>
      </c>
      <c r="D1462" s="16">
        <v>33.1</v>
      </c>
      <c r="E1462" s="16"/>
      <c r="F1462" s="16"/>
    </row>
    <row r="1463" spans="1:6" x14ac:dyDescent="0.35">
      <c r="A1463" s="153">
        <v>210</v>
      </c>
      <c r="B1463" s="16">
        <v>33.1</v>
      </c>
      <c r="C1463" s="16">
        <v>16.899999999999999</v>
      </c>
      <c r="D1463" s="16">
        <v>33.1</v>
      </c>
      <c r="E1463" s="16"/>
      <c r="F1463" s="16"/>
    </row>
    <row r="1464" spans="1:6" x14ac:dyDescent="0.35">
      <c r="A1464" s="153">
        <v>210</v>
      </c>
      <c r="B1464" s="16">
        <v>33.1</v>
      </c>
      <c r="C1464" s="16">
        <v>16.899999999999999</v>
      </c>
      <c r="D1464" s="16">
        <v>33.1</v>
      </c>
      <c r="E1464" s="16"/>
      <c r="F1464" s="16"/>
    </row>
    <row r="1465" spans="1:6" x14ac:dyDescent="0.35">
      <c r="A1465" s="153">
        <v>210</v>
      </c>
      <c r="B1465" s="16">
        <v>33</v>
      </c>
      <c r="C1465" s="16">
        <v>16.8</v>
      </c>
      <c r="D1465" s="16">
        <v>33</v>
      </c>
      <c r="E1465" s="16"/>
      <c r="F1465" s="16"/>
    </row>
    <row r="1466" spans="1:6" x14ac:dyDescent="0.35">
      <c r="A1466" s="153">
        <v>210</v>
      </c>
      <c r="B1466" s="16">
        <v>33</v>
      </c>
      <c r="C1466" s="16">
        <v>16.8</v>
      </c>
      <c r="D1466" s="16">
        <v>33</v>
      </c>
      <c r="E1466" s="16"/>
      <c r="F1466" s="16"/>
    </row>
    <row r="1467" spans="1:6" x14ac:dyDescent="0.35">
      <c r="A1467" s="153">
        <v>210</v>
      </c>
      <c r="B1467" s="16">
        <v>33</v>
      </c>
      <c r="C1467" s="16">
        <v>16.8</v>
      </c>
      <c r="D1467" s="16">
        <v>33</v>
      </c>
      <c r="E1467" s="16"/>
      <c r="F1467" s="16"/>
    </row>
    <row r="1468" spans="1:6" x14ac:dyDescent="0.35">
      <c r="A1468" s="153">
        <v>211</v>
      </c>
      <c r="B1468" s="16">
        <v>33</v>
      </c>
      <c r="C1468" s="16">
        <v>16.8</v>
      </c>
      <c r="D1468" s="16">
        <v>33</v>
      </c>
      <c r="E1468" s="16"/>
      <c r="F1468" s="16"/>
    </row>
    <row r="1469" spans="1:6" x14ac:dyDescent="0.35">
      <c r="A1469" s="153">
        <v>211</v>
      </c>
      <c r="B1469" s="16">
        <v>33</v>
      </c>
      <c r="C1469" s="16">
        <v>16.8</v>
      </c>
      <c r="D1469" s="16">
        <v>33</v>
      </c>
      <c r="E1469" s="16"/>
      <c r="F1469" s="16"/>
    </row>
    <row r="1470" spans="1:6" x14ac:dyDescent="0.35">
      <c r="A1470" s="153">
        <v>211</v>
      </c>
      <c r="B1470" s="16">
        <v>32.9</v>
      </c>
      <c r="C1470" s="16">
        <v>16.8</v>
      </c>
      <c r="D1470" s="16">
        <v>32.9</v>
      </c>
      <c r="E1470" s="16"/>
      <c r="F1470" s="16"/>
    </row>
    <row r="1471" spans="1:6" x14ac:dyDescent="0.35">
      <c r="A1471" s="153">
        <v>211</v>
      </c>
      <c r="B1471" s="16">
        <v>32.9</v>
      </c>
      <c r="C1471" s="16">
        <v>16.8</v>
      </c>
      <c r="D1471" s="16">
        <v>32.9</v>
      </c>
      <c r="E1471" s="16"/>
      <c r="F1471" s="16"/>
    </row>
    <row r="1472" spans="1:6" x14ac:dyDescent="0.35">
      <c r="A1472" s="153">
        <v>211</v>
      </c>
      <c r="B1472" s="16">
        <v>32.9</v>
      </c>
      <c r="C1472" s="16">
        <v>16.8</v>
      </c>
      <c r="D1472" s="16">
        <v>32.9</v>
      </c>
      <c r="E1472" s="16"/>
      <c r="F1472" s="16"/>
    </row>
    <row r="1473" spans="1:6" x14ac:dyDescent="0.35">
      <c r="A1473" s="153">
        <v>211</v>
      </c>
      <c r="B1473" s="16">
        <v>32.9</v>
      </c>
      <c r="C1473" s="16">
        <v>16.8</v>
      </c>
      <c r="D1473" s="16">
        <v>32.9</v>
      </c>
      <c r="E1473" s="16"/>
      <c r="F1473" s="16"/>
    </row>
    <row r="1474" spans="1:6" x14ac:dyDescent="0.35">
      <c r="A1474" s="153">
        <v>211</v>
      </c>
      <c r="B1474" s="16">
        <v>32.9</v>
      </c>
      <c r="C1474" s="16">
        <v>16.7</v>
      </c>
      <c r="D1474" s="16">
        <v>32.9</v>
      </c>
      <c r="E1474" s="16"/>
      <c r="F1474" s="16"/>
    </row>
    <row r="1475" spans="1:6" x14ac:dyDescent="0.35">
      <c r="A1475" s="153">
        <v>212</v>
      </c>
      <c r="B1475" s="16">
        <v>32.799999999999997</v>
      </c>
      <c r="C1475" s="16">
        <v>16.7</v>
      </c>
      <c r="D1475" s="16">
        <v>32.799999999999997</v>
      </c>
      <c r="E1475" s="16"/>
      <c r="F1475" s="16"/>
    </row>
    <row r="1476" spans="1:6" x14ac:dyDescent="0.35">
      <c r="A1476" s="153">
        <v>212</v>
      </c>
      <c r="B1476" s="16">
        <v>32.799999999999997</v>
      </c>
      <c r="C1476" s="16">
        <v>16.7</v>
      </c>
      <c r="D1476" s="16">
        <v>32.799999999999997</v>
      </c>
      <c r="E1476" s="16"/>
      <c r="F1476" s="16"/>
    </row>
    <row r="1477" spans="1:6" x14ac:dyDescent="0.35">
      <c r="A1477" s="153">
        <v>212</v>
      </c>
      <c r="B1477" s="16">
        <v>32.799999999999997</v>
      </c>
      <c r="C1477" s="16">
        <v>16.7</v>
      </c>
      <c r="D1477" s="16">
        <v>32.799999999999997</v>
      </c>
      <c r="E1477" s="16"/>
      <c r="F1477" s="16"/>
    </row>
    <row r="1478" spans="1:6" x14ac:dyDescent="0.35">
      <c r="A1478" s="153">
        <v>212</v>
      </c>
      <c r="B1478" s="16">
        <v>32.799999999999997</v>
      </c>
      <c r="C1478" s="16">
        <v>16.7</v>
      </c>
      <c r="D1478" s="16">
        <v>32.799999999999997</v>
      </c>
      <c r="E1478" s="16"/>
      <c r="F1478" s="16"/>
    </row>
    <row r="1479" spans="1:6" x14ac:dyDescent="0.35">
      <c r="A1479" s="153">
        <v>212</v>
      </c>
      <c r="B1479" s="16">
        <v>32.799999999999997</v>
      </c>
      <c r="C1479" s="16">
        <v>16.7</v>
      </c>
      <c r="D1479" s="16">
        <v>32.799999999999997</v>
      </c>
      <c r="E1479" s="16"/>
      <c r="F1479" s="16"/>
    </row>
    <row r="1480" spans="1:6" x14ac:dyDescent="0.35">
      <c r="A1480" s="153">
        <v>212</v>
      </c>
      <c r="B1480" s="16">
        <v>32.700000000000003</v>
      </c>
      <c r="C1480" s="16">
        <v>16.7</v>
      </c>
      <c r="D1480" s="16">
        <v>32.700000000000003</v>
      </c>
      <c r="E1480" s="16"/>
      <c r="F1480" s="16"/>
    </row>
    <row r="1481" spans="1:6" x14ac:dyDescent="0.35">
      <c r="A1481" s="153">
        <v>212</v>
      </c>
      <c r="B1481" s="16">
        <v>32.700000000000003</v>
      </c>
      <c r="C1481" s="16">
        <v>16.7</v>
      </c>
      <c r="D1481" s="16">
        <v>32.700000000000003</v>
      </c>
      <c r="E1481" s="16"/>
      <c r="F1481" s="16"/>
    </row>
    <row r="1482" spans="1:6" x14ac:dyDescent="0.35">
      <c r="A1482" s="153">
        <v>213</v>
      </c>
      <c r="B1482" s="16">
        <v>32.700000000000003</v>
      </c>
      <c r="C1482" s="16">
        <v>16.7</v>
      </c>
      <c r="D1482" s="16">
        <v>32.700000000000003</v>
      </c>
      <c r="E1482" s="16"/>
      <c r="F1482" s="16"/>
    </row>
    <row r="1483" spans="1:6" x14ac:dyDescent="0.35">
      <c r="A1483" s="153">
        <v>213</v>
      </c>
      <c r="B1483" s="16">
        <v>32.700000000000003</v>
      </c>
      <c r="C1483" s="16">
        <v>16.7</v>
      </c>
      <c r="D1483" s="16">
        <v>32.700000000000003</v>
      </c>
      <c r="E1483" s="16"/>
      <c r="F1483" s="16"/>
    </row>
    <row r="1484" spans="1:6" x14ac:dyDescent="0.35">
      <c r="A1484" s="153">
        <v>213</v>
      </c>
      <c r="B1484" s="16">
        <v>32.6</v>
      </c>
      <c r="C1484" s="16">
        <v>16.600000000000001</v>
      </c>
      <c r="D1484" s="16">
        <v>32.6</v>
      </c>
      <c r="E1484" s="16"/>
      <c r="F1484" s="16"/>
    </row>
    <row r="1485" spans="1:6" x14ac:dyDescent="0.35">
      <c r="A1485" s="153">
        <v>213</v>
      </c>
      <c r="B1485" s="16">
        <v>32.6</v>
      </c>
      <c r="C1485" s="16">
        <v>16.600000000000001</v>
      </c>
      <c r="D1485" s="16">
        <v>32.6</v>
      </c>
      <c r="E1485" s="16"/>
      <c r="F1485" s="16"/>
    </row>
    <row r="1486" spans="1:6" x14ac:dyDescent="0.35">
      <c r="A1486" s="153">
        <v>213</v>
      </c>
      <c r="B1486" s="16">
        <v>32.6</v>
      </c>
      <c r="C1486" s="16">
        <v>16.600000000000001</v>
      </c>
      <c r="D1486" s="16">
        <v>32.6</v>
      </c>
      <c r="E1486" s="16"/>
      <c r="F1486" s="16"/>
    </row>
    <row r="1487" spans="1:6" x14ac:dyDescent="0.35">
      <c r="A1487" s="153">
        <v>213</v>
      </c>
      <c r="B1487" s="16">
        <v>32.6</v>
      </c>
      <c r="C1487" s="16">
        <v>16.600000000000001</v>
      </c>
      <c r="D1487" s="16">
        <v>32.6</v>
      </c>
      <c r="E1487" s="16"/>
      <c r="F1487" s="16"/>
    </row>
    <row r="1488" spans="1:6" x14ac:dyDescent="0.35">
      <c r="A1488" s="153">
        <v>213</v>
      </c>
      <c r="B1488" s="16">
        <v>32.6</v>
      </c>
      <c r="C1488" s="16">
        <v>16.600000000000001</v>
      </c>
      <c r="D1488" s="16">
        <v>32.6</v>
      </c>
      <c r="E1488" s="16"/>
      <c r="F1488" s="16"/>
    </row>
    <row r="1489" spans="1:6" x14ac:dyDescent="0.35">
      <c r="A1489" s="153">
        <v>214</v>
      </c>
      <c r="B1489" s="16">
        <v>32.5</v>
      </c>
      <c r="C1489" s="16">
        <v>16.600000000000001</v>
      </c>
      <c r="D1489" s="16">
        <v>32.5</v>
      </c>
      <c r="E1489" s="16"/>
      <c r="F1489" s="16"/>
    </row>
    <row r="1490" spans="1:6" x14ac:dyDescent="0.35">
      <c r="A1490" s="153">
        <v>214</v>
      </c>
      <c r="B1490" s="16">
        <v>32.5</v>
      </c>
      <c r="C1490" s="16">
        <v>16.600000000000001</v>
      </c>
      <c r="D1490" s="16">
        <v>32.5</v>
      </c>
      <c r="E1490" s="16"/>
      <c r="F1490" s="16"/>
    </row>
    <row r="1491" spans="1:6" x14ac:dyDescent="0.35">
      <c r="A1491" s="153">
        <v>214</v>
      </c>
      <c r="B1491" s="16">
        <v>32.5</v>
      </c>
      <c r="C1491" s="16">
        <v>16.600000000000001</v>
      </c>
      <c r="D1491" s="16">
        <v>32.5</v>
      </c>
      <c r="E1491" s="16"/>
      <c r="F1491" s="16"/>
    </row>
    <row r="1492" spans="1:6" x14ac:dyDescent="0.35">
      <c r="A1492" s="153">
        <v>214</v>
      </c>
      <c r="B1492" s="16">
        <v>32.5</v>
      </c>
      <c r="C1492" s="16">
        <v>16.600000000000001</v>
      </c>
      <c r="D1492" s="16">
        <v>32.5</v>
      </c>
      <c r="E1492" s="16"/>
      <c r="F1492" s="16"/>
    </row>
    <row r="1493" spans="1:6" x14ac:dyDescent="0.35">
      <c r="A1493" s="153">
        <v>214</v>
      </c>
      <c r="B1493" s="16">
        <v>32.5</v>
      </c>
      <c r="C1493" s="16">
        <v>16.5</v>
      </c>
      <c r="D1493" s="16">
        <v>32.5</v>
      </c>
      <c r="E1493" s="16"/>
      <c r="F1493" s="16"/>
    </row>
    <row r="1494" spans="1:6" x14ac:dyDescent="0.35">
      <c r="A1494" s="153">
        <v>214</v>
      </c>
      <c r="B1494" s="16">
        <v>32.4</v>
      </c>
      <c r="C1494" s="16">
        <v>16.5</v>
      </c>
      <c r="D1494" s="16">
        <v>32.4</v>
      </c>
      <c r="E1494" s="16"/>
      <c r="F1494" s="16"/>
    </row>
    <row r="1495" spans="1:6" x14ac:dyDescent="0.35">
      <c r="A1495" s="153">
        <v>214</v>
      </c>
      <c r="B1495" s="16">
        <v>32.4</v>
      </c>
      <c r="C1495" s="16">
        <v>16.5</v>
      </c>
      <c r="D1495" s="16">
        <v>32.4</v>
      </c>
      <c r="E1495" s="16"/>
      <c r="F1495" s="16"/>
    </row>
    <row r="1496" spans="1:6" x14ac:dyDescent="0.35">
      <c r="A1496" s="153">
        <v>215</v>
      </c>
      <c r="B1496" s="16">
        <v>32.4</v>
      </c>
      <c r="C1496" s="16">
        <v>16.5</v>
      </c>
      <c r="D1496" s="16">
        <v>32.4</v>
      </c>
      <c r="E1496" s="16"/>
      <c r="F1496" s="16"/>
    </row>
    <row r="1497" spans="1:6" x14ac:dyDescent="0.35">
      <c r="A1497" s="153">
        <v>215</v>
      </c>
      <c r="B1497" s="16">
        <v>32.4</v>
      </c>
      <c r="C1497" s="16">
        <v>16.5</v>
      </c>
      <c r="D1497" s="16">
        <v>32.4</v>
      </c>
      <c r="E1497" s="16"/>
      <c r="F1497" s="16"/>
    </row>
    <row r="1498" spans="1:6" x14ac:dyDescent="0.35">
      <c r="A1498" s="153">
        <v>215</v>
      </c>
      <c r="B1498" s="16">
        <v>32.4</v>
      </c>
      <c r="C1498" s="16">
        <v>16.5</v>
      </c>
      <c r="D1498" s="16">
        <v>32.4</v>
      </c>
      <c r="E1498" s="16"/>
      <c r="F1498" s="16"/>
    </row>
    <row r="1499" spans="1:6" x14ac:dyDescent="0.35">
      <c r="A1499" s="153">
        <v>215</v>
      </c>
      <c r="B1499" s="16">
        <v>32.299999999999997</v>
      </c>
      <c r="C1499" s="16">
        <v>16.5</v>
      </c>
      <c r="D1499" s="16">
        <v>32.299999999999997</v>
      </c>
      <c r="E1499" s="16"/>
      <c r="F1499" s="16"/>
    </row>
    <row r="1500" spans="1:6" x14ac:dyDescent="0.35">
      <c r="A1500" s="153">
        <v>215</v>
      </c>
      <c r="B1500" s="16">
        <v>32.299999999999997</v>
      </c>
      <c r="C1500" s="16">
        <v>16.5</v>
      </c>
      <c r="D1500" s="16">
        <v>32.299999999999997</v>
      </c>
      <c r="E1500" s="16"/>
      <c r="F1500" s="16"/>
    </row>
    <row r="1501" spans="1:6" x14ac:dyDescent="0.35">
      <c r="A1501" s="153">
        <v>215</v>
      </c>
      <c r="B1501" s="16">
        <v>32.299999999999997</v>
      </c>
      <c r="C1501" s="16">
        <v>16.5</v>
      </c>
      <c r="D1501" s="16">
        <v>32.299999999999997</v>
      </c>
      <c r="E1501" s="16"/>
      <c r="F1501" s="16"/>
    </row>
    <row r="1502" spans="1:6" x14ac:dyDescent="0.35">
      <c r="A1502" s="153">
        <v>215</v>
      </c>
      <c r="B1502" s="16">
        <v>32.299999999999997</v>
      </c>
      <c r="C1502" s="16">
        <v>16.399999999999999</v>
      </c>
      <c r="D1502" s="16">
        <v>32.299999999999997</v>
      </c>
      <c r="E1502" s="16"/>
      <c r="F1502" s="16"/>
    </row>
    <row r="1503" spans="1:6" x14ac:dyDescent="0.35">
      <c r="A1503" s="153">
        <v>216</v>
      </c>
      <c r="B1503" s="16">
        <v>32.200000000000003</v>
      </c>
      <c r="C1503" s="16">
        <v>16.399999999999999</v>
      </c>
      <c r="D1503" s="16">
        <v>32.200000000000003</v>
      </c>
      <c r="E1503" s="16"/>
      <c r="F1503" s="16"/>
    </row>
    <row r="1504" spans="1:6" x14ac:dyDescent="0.35">
      <c r="A1504" s="153">
        <v>216</v>
      </c>
      <c r="B1504" s="16">
        <v>32.200000000000003</v>
      </c>
      <c r="C1504" s="16">
        <v>16.399999999999999</v>
      </c>
      <c r="D1504" s="16">
        <v>32.200000000000003</v>
      </c>
      <c r="E1504" s="16"/>
      <c r="F1504" s="16"/>
    </row>
    <row r="1505" spans="1:6" x14ac:dyDescent="0.35">
      <c r="A1505" s="153">
        <v>216</v>
      </c>
      <c r="B1505" s="16">
        <v>32.200000000000003</v>
      </c>
      <c r="C1505" s="16">
        <v>16.399999999999999</v>
      </c>
      <c r="D1505" s="16">
        <v>32.200000000000003</v>
      </c>
      <c r="E1505" s="16"/>
      <c r="F1505" s="16"/>
    </row>
    <row r="1506" spans="1:6" x14ac:dyDescent="0.35">
      <c r="A1506" s="153">
        <v>216</v>
      </c>
      <c r="B1506" s="16">
        <v>32.200000000000003</v>
      </c>
      <c r="C1506" s="16">
        <v>16.399999999999999</v>
      </c>
      <c r="D1506" s="16">
        <v>32.200000000000003</v>
      </c>
      <c r="E1506" s="16"/>
      <c r="F1506" s="16"/>
    </row>
    <row r="1507" spans="1:6" x14ac:dyDescent="0.35">
      <c r="A1507" s="153">
        <v>216</v>
      </c>
      <c r="B1507" s="16">
        <v>32.200000000000003</v>
      </c>
      <c r="C1507" s="16">
        <v>16.399999999999999</v>
      </c>
      <c r="D1507" s="16">
        <v>32.200000000000003</v>
      </c>
      <c r="E1507" s="16"/>
      <c r="F1507" s="16"/>
    </row>
    <row r="1508" spans="1:6" x14ac:dyDescent="0.35">
      <c r="A1508" s="153">
        <v>216</v>
      </c>
      <c r="B1508" s="16">
        <v>32.1</v>
      </c>
      <c r="C1508" s="16">
        <v>16.399999999999999</v>
      </c>
      <c r="D1508" s="16">
        <v>32.1</v>
      </c>
      <c r="E1508" s="16"/>
      <c r="F1508" s="16"/>
    </row>
    <row r="1509" spans="1:6" x14ac:dyDescent="0.35">
      <c r="A1509" s="153">
        <v>216</v>
      </c>
      <c r="B1509" s="16">
        <v>32.1</v>
      </c>
      <c r="C1509" s="16">
        <v>16.399999999999999</v>
      </c>
      <c r="D1509" s="16">
        <v>32.1</v>
      </c>
      <c r="E1509" s="16"/>
      <c r="F1509" s="16"/>
    </row>
    <row r="1510" spans="1:6" x14ac:dyDescent="0.35">
      <c r="A1510" s="153">
        <v>217</v>
      </c>
      <c r="B1510" s="16">
        <v>32.1</v>
      </c>
      <c r="C1510" s="16">
        <v>16.399999999999999</v>
      </c>
      <c r="D1510" s="16">
        <v>32.1</v>
      </c>
      <c r="E1510" s="16"/>
      <c r="F1510" s="16"/>
    </row>
    <row r="1511" spans="1:6" x14ac:dyDescent="0.35">
      <c r="A1511" s="153">
        <v>217</v>
      </c>
      <c r="B1511" s="16">
        <v>32.1</v>
      </c>
      <c r="C1511" s="16">
        <v>16.399999999999999</v>
      </c>
      <c r="D1511" s="16">
        <v>32.1</v>
      </c>
      <c r="E1511" s="16"/>
      <c r="F1511" s="16"/>
    </row>
    <row r="1512" spans="1:6" x14ac:dyDescent="0.35">
      <c r="A1512" s="153">
        <v>217</v>
      </c>
      <c r="B1512" s="16">
        <v>32.1</v>
      </c>
      <c r="C1512" s="16">
        <v>16.3</v>
      </c>
      <c r="D1512" s="16">
        <v>32.1</v>
      </c>
      <c r="E1512" s="16"/>
      <c r="F1512" s="16"/>
    </row>
    <row r="1513" spans="1:6" x14ac:dyDescent="0.35">
      <c r="A1513" s="153">
        <v>217</v>
      </c>
      <c r="B1513" s="16">
        <v>32</v>
      </c>
      <c r="C1513" s="16">
        <v>16.3</v>
      </c>
      <c r="D1513" s="16">
        <v>32</v>
      </c>
      <c r="E1513" s="16"/>
      <c r="F1513" s="16"/>
    </row>
    <row r="1514" spans="1:6" x14ac:dyDescent="0.35">
      <c r="A1514" s="153">
        <v>217</v>
      </c>
      <c r="B1514" s="16">
        <v>32</v>
      </c>
      <c r="C1514" s="16">
        <v>16.3</v>
      </c>
      <c r="D1514" s="16">
        <v>32</v>
      </c>
      <c r="E1514" s="16"/>
      <c r="F1514" s="16"/>
    </row>
    <row r="1515" spans="1:6" x14ac:dyDescent="0.35">
      <c r="A1515" s="153">
        <v>217</v>
      </c>
      <c r="B1515" s="16">
        <v>32</v>
      </c>
      <c r="C1515" s="16">
        <v>16.3</v>
      </c>
      <c r="D1515" s="16">
        <v>32</v>
      </c>
      <c r="E1515" s="16"/>
      <c r="F1515" s="16"/>
    </row>
    <row r="1516" spans="1:6" x14ac:dyDescent="0.35">
      <c r="A1516" s="153">
        <v>217</v>
      </c>
      <c r="B1516" s="16">
        <v>32</v>
      </c>
      <c r="C1516" s="16">
        <v>16.3</v>
      </c>
      <c r="D1516" s="16">
        <v>32</v>
      </c>
      <c r="E1516" s="16"/>
      <c r="F1516" s="16"/>
    </row>
    <row r="1517" spans="1:6" x14ac:dyDescent="0.35">
      <c r="A1517" s="153">
        <v>218</v>
      </c>
      <c r="B1517" s="16">
        <v>32</v>
      </c>
      <c r="C1517" s="16">
        <v>16.3</v>
      </c>
      <c r="D1517" s="16">
        <v>32</v>
      </c>
      <c r="E1517" s="16"/>
      <c r="F1517" s="16"/>
    </row>
    <row r="1518" spans="1:6" x14ac:dyDescent="0.35">
      <c r="A1518" s="153">
        <v>218</v>
      </c>
      <c r="B1518" s="16">
        <v>31.9</v>
      </c>
      <c r="C1518" s="16">
        <v>16.3</v>
      </c>
      <c r="D1518" s="16">
        <v>31.9</v>
      </c>
      <c r="E1518" s="16"/>
      <c r="F1518" s="16"/>
    </row>
    <row r="1519" spans="1:6" x14ac:dyDescent="0.35">
      <c r="A1519" s="153">
        <v>218</v>
      </c>
      <c r="B1519" s="16">
        <v>31.9</v>
      </c>
      <c r="C1519" s="16">
        <v>16.3</v>
      </c>
      <c r="D1519" s="16">
        <v>31.9</v>
      </c>
      <c r="E1519" s="16"/>
      <c r="F1519" s="16"/>
    </row>
    <row r="1520" spans="1:6" x14ac:dyDescent="0.35">
      <c r="A1520" s="153">
        <v>218</v>
      </c>
      <c r="B1520" s="16">
        <v>31.9</v>
      </c>
      <c r="C1520" s="16">
        <v>16.3</v>
      </c>
      <c r="D1520" s="16">
        <v>31.9</v>
      </c>
      <c r="E1520" s="16"/>
      <c r="F1520" s="16"/>
    </row>
    <row r="1521" spans="1:6" x14ac:dyDescent="0.35">
      <c r="A1521" s="153">
        <v>218</v>
      </c>
      <c r="B1521" s="16">
        <v>31.9</v>
      </c>
      <c r="C1521" s="16">
        <v>16.2</v>
      </c>
      <c r="D1521" s="16">
        <v>31.9</v>
      </c>
      <c r="E1521" s="16"/>
      <c r="F1521" s="16"/>
    </row>
    <row r="1522" spans="1:6" x14ac:dyDescent="0.35">
      <c r="A1522" s="153">
        <v>218</v>
      </c>
      <c r="B1522" s="16">
        <v>31.9</v>
      </c>
      <c r="C1522" s="16">
        <v>16.2</v>
      </c>
      <c r="D1522" s="16">
        <v>31.9</v>
      </c>
      <c r="E1522" s="16"/>
      <c r="F1522" s="16"/>
    </row>
    <row r="1523" spans="1:6" x14ac:dyDescent="0.35">
      <c r="A1523" s="153">
        <v>218</v>
      </c>
      <c r="B1523" s="16">
        <v>31.8</v>
      </c>
      <c r="C1523" s="16">
        <v>16.2</v>
      </c>
      <c r="D1523" s="16">
        <v>31.8</v>
      </c>
      <c r="E1523" s="16"/>
      <c r="F1523" s="16"/>
    </row>
    <row r="1524" spans="1:6" x14ac:dyDescent="0.35">
      <c r="A1524" s="153">
        <v>219</v>
      </c>
      <c r="B1524" s="16">
        <v>31.8</v>
      </c>
      <c r="C1524" s="16">
        <v>16.2</v>
      </c>
      <c r="D1524" s="16">
        <v>31.8</v>
      </c>
      <c r="E1524" s="16"/>
      <c r="F1524" s="16"/>
    </row>
    <row r="1525" spans="1:6" x14ac:dyDescent="0.35">
      <c r="A1525" s="153">
        <v>219</v>
      </c>
      <c r="B1525" s="16">
        <v>31.8</v>
      </c>
      <c r="C1525" s="16">
        <v>16.2</v>
      </c>
      <c r="D1525" s="16">
        <v>31.8</v>
      </c>
      <c r="E1525" s="16"/>
      <c r="F1525" s="16"/>
    </row>
    <row r="1526" spans="1:6" x14ac:dyDescent="0.35">
      <c r="A1526" s="153">
        <v>219</v>
      </c>
      <c r="B1526" s="16">
        <v>31.8</v>
      </c>
      <c r="C1526" s="16">
        <v>16.2</v>
      </c>
      <c r="D1526" s="16">
        <v>31.8</v>
      </c>
      <c r="E1526" s="16"/>
      <c r="F1526" s="16"/>
    </row>
    <row r="1527" spans="1:6" x14ac:dyDescent="0.35">
      <c r="A1527" s="153">
        <v>219</v>
      </c>
      <c r="B1527" s="16">
        <v>31.8</v>
      </c>
      <c r="C1527" s="16">
        <v>16.2</v>
      </c>
      <c r="D1527" s="16">
        <v>31.8</v>
      </c>
      <c r="E1527" s="16"/>
      <c r="F1527" s="16"/>
    </row>
    <row r="1528" spans="1:6" x14ac:dyDescent="0.35">
      <c r="A1528" s="153">
        <v>219</v>
      </c>
      <c r="B1528" s="16">
        <v>31.7</v>
      </c>
      <c r="C1528" s="16">
        <v>16.2</v>
      </c>
      <c r="D1528" s="16">
        <v>31.7</v>
      </c>
      <c r="E1528" s="16"/>
      <c r="F1528" s="16"/>
    </row>
    <row r="1529" spans="1:6" x14ac:dyDescent="0.35">
      <c r="A1529" s="153">
        <v>219</v>
      </c>
      <c r="B1529" s="16">
        <v>31.7</v>
      </c>
      <c r="C1529" s="16">
        <v>16.2</v>
      </c>
      <c r="D1529" s="16">
        <v>31.7</v>
      </c>
      <c r="E1529" s="16"/>
      <c r="F1529" s="16"/>
    </row>
    <row r="1530" spans="1:6" x14ac:dyDescent="0.35">
      <c r="A1530" s="153">
        <v>219</v>
      </c>
      <c r="B1530" s="16">
        <v>31.7</v>
      </c>
      <c r="C1530" s="16">
        <v>16.2</v>
      </c>
      <c r="D1530" s="16">
        <v>31.7</v>
      </c>
      <c r="E1530" s="16"/>
      <c r="F1530" s="16"/>
    </row>
    <row r="1531" spans="1:6" x14ac:dyDescent="0.35">
      <c r="A1531" s="153">
        <v>220</v>
      </c>
      <c r="B1531" s="16">
        <v>31.7</v>
      </c>
      <c r="C1531" s="16">
        <v>16.100000000000001</v>
      </c>
      <c r="D1531" s="16">
        <v>31.7</v>
      </c>
      <c r="E1531" s="16"/>
      <c r="F1531" s="16"/>
    </row>
    <row r="1532" spans="1:6" x14ac:dyDescent="0.35">
      <c r="A1532" s="153">
        <v>220</v>
      </c>
      <c r="B1532" s="16">
        <v>31.7</v>
      </c>
      <c r="C1532" s="16">
        <v>16.100000000000001</v>
      </c>
      <c r="D1532" s="16">
        <v>31.7</v>
      </c>
      <c r="E1532" s="16"/>
      <c r="F1532" s="16"/>
    </row>
    <row r="1533" spans="1:6" x14ac:dyDescent="0.35">
      <c r="A1533" s="153">
        <v>220</v>
      </c>
      <c r="B1533" s="16">
        <v>31.6</v>
      </c>
      <c r="C1533" s="16">
        <v>16.100000000000001</v>
      </c>
      <c r="D1533" s="16">
        <v>31.6</v>
      </c>
      <c r="E1533" s="16"/>
      <c r="F1533" s="16"/>
    </row>
    <row r="1534" spans="1:6" x14ac:dyDescent="0.35">
      <c r="A1534" s="153">
        <v>220</v>
      </c>
      <c r="B1534" s="16">
        <v>31.6</v>
      </c>
      <c r="C1534" s="16">
        <v>16.100000000000001</v>
      </c>
      <c r="D1534" s="16">
        <v>31.6</v>
      </c>
      <c r="E1534" s="16"/>
      <c r="F1534" s="16"/>
    </row>
    <row r="1535" spans="1:6" x14ac:dyDescent="0.35">
      <c r="A1535" s="153">
        <v>220</v>
      </c>
      <c r="B1535" s="16">
        <v>31.6</v>
      </c>
      <c r="C1535" s="16">
        <v>16.100000000000001</v>
      </c>
      <c r="D1535" s="16">
        <v>31.6</v>
      </c>
      <c r="E1535" s="16"/>
      <c r="F1535" s="16"/>
    </row>
    <row r="1536" spans="1:6" x14ac:dyDescent="0.35">
      <c r="A1536" s="153">
        <v>220</v>
      </c>
      <c r="B1536" s="16">
        <v>31.6</v>
      </c>
      <c r="C1536" s="16">
        <v>16.100000000000001</v>
      </c>
      <c r="D1536" s="16">
        <v>31.6</v>
      </c>
      <c r="E1536" s="16"/>
      <c r="F1536" s="16"/>
    </row>
    <row r="1537" spans="1:6" x14ac:dyDescent="0.35">
      <c r="A1537" s="153">
        <v>220</v>
      </c>
      <c r="B1537" s="16">
        <v>31.6</v>
      </c>
      <c r="C1537" s="16">
        <v>16.100000000000001</v>
      </c>
      <c r="D1537" s="16">
        <v>31.6</v>
      </c>
      <c r="E1537" s="16"/>
      <c r="F1537" s="16"/>
    </row>
    <row r="1538" spans="1:6" x14ac:dyDescent="0.35">
      <c r="A1538" s="153">
        <v>221</v>
      </c>
      <c r="B1538" s="16">
        <v>31.5</v>
      </c>
      <c r="C1538" s="16">
        <v>16.100000000000001</v>
      </c>
      <c r="D1538" s="16">
        <v>31.5</v>
      </c>
      <c r="E1538" s="16"/>
      <c r="F1538" s="16"/>
    </row>
    <row r="1539" spans="1:6" x14ac:dyDescent="0.35">
      <c r="A1539" s="153">
        <v>221</v>
      </c>
      <c r="B1539" s="16">
        <v>31.5</v>
      </c>
      <c r="C1539" s="16">
        <v>16.100000000000001</v>
      </c>
      <c r="D1539" s="16">
        <v>31.5</v>
      </c>
      <c r="E1539" s="16"/>
      <c r="F1539" s="16"/>
    </row>
    <row r="1540" spans="1:6" x14ac:dyDescent="0.35">
      <c r="A1540" s="153">
        <v>221</v>
      </c>
      <c r="B1540" s="16">
        <v>31.5</v>
      </c>
      <c r="C1540" s="16">
        <v>16.100000000000001</v>
      </c>
      <c r="D1540" s="16">
        <v>31.5</v>
      </c>
      <c r="E1540" s="16"/>
      <c r="F1540" s="16"/>
    </row>
    <row r="1541" spans="1:6" x14ac:dyDescent="0.35">
      <c r="A1541" s="153">
        <v>221</v>
      </c>
      <c r="B1541" s="16">
        <v>31.5</v>
      </c>
      <c r="C1541" s="16">
        <v>16</v>
      </c>
      <c r="D1541" s="16">
        <v>31.5</v>
      </c>
      <c r="E1541" s="16"/>
      <c r="F1541" s="16"/>
    </row>
    <row r="1542" spans="1:6" x14ac:dyDescent="0.35">
      <c r="A1542" s="153">
        <v>221</v>
      </c>
      <c r="B1542" s="16">
        <v>31.4</v>
      </c>
      <c r="C1542" s="16">
        <v>16</v>
      </c>
      <c r="D1542" s="16">
        <v>31.4</v>
      </c>
      <c r="E1542" s="16"/>
      <c r="F1542" s="16"/>
    </row>
    <row r="1543" spans="1:6" x14ac:dyDescent="0.35">
      <c r="A1543" s="153">
        <v>221</v>
      </c>
      <c r="B1543" s="16">
        <v>31.4</v>
      </c>
      <c r="C1543" s="16">
        <v>16</v>
      </c>
      <c r="D1543" s="16">
        <v>31.4</v>
      </c>
      <c r="E1543" s="16"/>
      <c r="F1543" s="16"/>
    </row>
    <row r="1544" spans="1:6" x14ac:dyDescent="0.35">
      <c r="A1544" s="153">
        <v>221</v>
      </c>
      <c r="B1544" s="16">
        <v>31.4</v>
      </c>
      <c r="C1544" s="16">
        <v>16</v>
      </c>
      <c r="D1544" s="16">
        <v>31.4</v>
      </c>
      <c r="E1544" s="16"/>
      <c r="F1544" s="16"/>
    </row>
    <row r="1545" spans="1:6" x14ac:dyDescent="0.35">
      <c r="A1545" s="153">
        <v>222</v>
      </c>
      <c r="B1545" s="16">
        <v>31.4</v>
      </c>
      <c r="C1545" s="16">
        <v>16</v>
      </c>
      <c r="D1545" s="16">
        <v>31.4</v>
      </c>
      <c r="E1545" s="16"/>
      <c r="F1545" s="16"/>
    </row>
    <row r="1546" spans="1:6" x14ac:dyDescent="0.35">
      <c r="A1546" s="153">
        <v>222</v>
      </c>
      <c r="B1546" s="16">
        <v>31.4</v>
      </c>
      <c r="C1546" s="16">
        <v>16</v>
      </c>
      <c r="D1546" s="16">
        <v>31.4</v>
      </c>
      <c r="E1546" s="16"/>
      <c r="F1546" s="16"/>
    </row>
    <row r="1547" spans="1:6" x14ac:dyDescent="0.35">
      <c r="A1547" s="153">
        <v>222</v>
      </c>
      <c r="B1547" s="16">
        <v>31.3</v>
      </c>
      <c r="C1547" s="16">
        <v>16</v>
      </c>
      <c r="D1547" s="16">
        <v>31.3</v>
      </c>
      <c r="E1547" s="16"/>
      <c r="F1547" s="16"/>
    </row>
    <row r="1548" spans="1:6" x14ac:dyDescent="0.35">
      <c r="A1548" s="153">
        <v>222</v>
      </c>
      <c r="B1548" s="16">
        <v>31.3</v>
      </c>
      <c r="C1548" s="16">
        <v>16</v>
      </c>
      <c r="D1548" s="16">
        <v>31.3</v>
      </c>
      <c r="E1548" s="16"/>
      <c r="F1548" s="16"/>
    </row>
    <row r="1549" spans="1:6" x14ac:dyDescent="0.35">
      <c r="A1549" s="153">
        <v>222</v>
      </c>
      <c r="B1549" s="16">
        <v>31.3</v>
      </c>
      <c r="C1549" s="16">
        <v>16</v>
      </c>
      <c r="D1549" s="16">
        <v>31.3</v>
      </c>
      <c r="E1549" s="16"/>
      <c r="F1549" s="16"/>
    </row>
    <row r="1550" spans="1:6" x14ac:dyDescent="0.35">
      <c r="A1550" s="153">
        <v>222</v>
      </c>
      <c r="B1550" s="16">
        <v>31.3</v>
      </c>
      <c r="C1550" s="16">
        <v>15.9</v>
      </c>
      <c r="D1550" s="16">
        <v>31.3</v>
      </c>
      <c r="E1550" s="16"/>
      <c r="F1550" s="16"/>
    </row>
    <row r="1551" spans="1:6" x14ac:dyDescent="0.35">
      <c r="A1551" s="153">
        <v>222</v>
      </c>
      <c r="B1551" s="16">
        <v>31.3</v>
      </c>
      <c r="C1551" s="16">
        <v>15.9</v>
      </c>
      <c r="D1551" s="16">
        <v>31.3</v>
      </c>
      <c r="E1551" s="16"/>
      <c r="F1551" s="16"/>
    </row>
    <row r="1552" spans="1:6" x14ac:dyDescent="0.35">
      <c r="A1552" s="153">
        <v>223</v>
      </c>
      <c r="B1552" s="16">
        <v>31.2</v>
      </c>
      <c r="C1552" s="16">
        <v>15.9</v>
      </c>
      <c r="D1552" s="16">
        <v>31.2</v>
      </c>
      <c r="E1552" s="16"/>
      <c r="F1552" s="16"/>
    </row>
    <row r="1553" spans="1:6" x14ac:dyDescent="0.35">
      <c r="A1553" s="153">
        <v>223</v>
      </c>
      <c r="B1553" s="16">
        <v>31.2</v>
      </c>
      <c r="C1553" s="16">
        <v>15.9</v>
      </c>
      <c r="D1553" s="16">
        <v>31.2</v>
      </c>
      <c r="E1553" s="16"/>
      <c r="F1553" s="16"/>
    </row>
    <row r="1554" spans="1:6" x14ac:dyDescent="0.35">
      <c r="A1554" s="153">
        <v>223</v>
      </c>
      <c r="B1554" s="16">
        <v>31.2</v>
      </c>
      <c r="C1554" s="16">
        <v>15.9</v>
      </c>
      <c r="D1554" s="16">
        <v>31.2</v>
      </c>
      <c r="E1554" s="16"/>
      <c r="F1554" s="16"/>
    </row>
    <row r="1555" spans="1:6" x14ac:dyDescent="0.35">
      <c r="A1555" s="153">
        <v>223</v>
      </c>
      <c r="B1555" s="16">
        <v>31.2</v>
      </c>
      <c r="C1555" s="16">
        <v>15.9</v>
      </c>
      <c r="D1555" s="16">
        <v>31.2</v>
      </c>
      <c r="E1555" s="16"/>
      <c r="F1555" s="16"/>
    </row>
    <row r="1556" spans="1:6" x14ac:dyDescent="0.35">
      <c r="A1556" s="153">
        <v>223</v>
      </c>
      <c r="B1556" s="16">
        <v>31.2</v>
      </c>
      <c r="C1556" s="16">
        <v>15.9</v>
      </c>
      <c r="D1556" s="16">
        <v>31.2</v>
      </c>
      <c r="E1556" s="16"/>
      <c r="F1556" s="16"/>
    </row>
    <row r="1557" spans="1:6" x14ac:dyDescent="0.35">
      <c r="A1557" s="153">
        <v>223</v>
      </c>
      <c r="B1557" s="16">
        <v>31.1</v>
      </c>
      <c r="C1557" s="16">
        <v>15.9</v>
      </c>
      <c r="D1557" s="16">
        <v>31.1</v>
      </c>
      <c r="E1557" s="16"/>
      <c r="F1557" s="16"/>
    </row>
    <row r="1558" spans="1:6" x14ac:dyDescent="0.35">
      <c r="A1558" s="153">
        <v>223</v>
      </c>
      <c r="B1558" s="16">
        <v>31.1</v>
      </c>
      <c r="C1558" s="16">
        <v>15.9</v>
      </c>
      <c r="D1558" s="16">
        <v>31.1</v>
      </c>
      <c r="E1558" s="16"/>
      <c r="F1558" s="16"/>
    </row>
    <row r="1559" spans="1:6" x14ac:dyDescent="0.35">
      <c r="A1559" s="153">
        <v>224</v>
      </c>
      <c r="B1559" s="16">
        <v>31.1</v>
      </c>
      <c r="C1559" s="16">
        <v>15.9</v>
      </c>
      <c r="D1559" s="16">
        <v>31.1</v>
      </c>
      <c r="E1559" s="16"/>
      <c r="F1559" s="16"/>
    </row>
    <row r="1560" spans="1:6" x14ac:dyDescent="0.35">
      <c r="A1560" s="153">
        <v>224</v>
      </c>
      <c r="B1560" s="16">
        <v>31.1</v>
      </c>
      <c r="C1560" s="16">
        <v>15.8</v>
      </c>
      <c r="D1560" s="16">
        <v>31.1</v>
      </c>
      <c r="E1560" s="16"/>
      <c r="F1560" s="16"/>
    </row>
    <row r="1561" spans="1:6" x14ac:dyDescent="0.35">
      <c r="A1561" s="153">
        <v>224</v>
      </c>
      <c r="B1561" s="16">
        <v>31.1</v>
      </c>
      <c r="C1561" s="16">
        <v>15.8</v>
      </c>
      <c r="D1561" s="16">
        <v>31.1</v>
      </c>
      <c r="E1561" s="16"/>
      <c r="F1561" s="16"/>
    </row>
    <row r="1562" spans="1:6" x14ac:dyDescent="0.35">
      <c r="A1562" s="153">
        <v>224</v>
      </c>
      <c r="B1562" s="16">
        <v>31</v>
      </c>
      <c r="C1562" s="16">
        <v>15.8</v>
      </c>
      <c r="D1562" s="16">
        <v>31</v>
      </c>
      <c r="E1562" s="16"/>
      <c r="F1562" s="16"/>
    </row>
    <row r="1563" spans="1:6" x14ac:dyDescent="0.35">
      <c r="A1563" s="153">
        <v>224</v>
      </c>
      <c r="B1563" s="16">
        <v>31</v>
      </c>
      <c r="C1563" s="16">
        <v>15.8</v>
      </c>
      <c r="D1563" s="16">
        <v>31</v>
      </c>
      <c r="E1563" s="16"/>
      <c r="F1563" s="16"/>
    </row>
    <row r="1564" spans="1:6" x14ac:dyDescent="0.35">
      <c r="A1564" s="153">
        <v>224</v>
      </c>
      <c r="B1564" s="16">
        <v>31</v>
      </c>
      <c r="C1564" s="16">
        <v>15.8</v>
      </c>
      <c r="D1564" s="16">
        <v>31</v>
      </c>
      <c r="E1564" s="16"/>
      <c r="F1564" s="16"/>
    </row>
    <row r="1565" spans="1:6" x14ac:dyDescent="0.35">
      <c r="A1565" s="153">
        <v>224</v>
      </c>
      <c r="B1565" s="16">
        <v>31</v>
      </c>
      <c r="C1565" s="16">
        <v>15.8</v>
      </c>
      <c r="D1565" s="16">
        <v>31</v>
      </c>
      <c r="E1565" s="16"/>
      <c r="F1565" s="16"/>
    </row>
    <row r="1566" spans="1:6" x14ac:dyDescent="0.35">
      <c r="A1566" s="153">
        <v>225</v>
      </c>
      <c r="B1566" s="16">
        <v>31</v>
      </c>
      <c r="C1566" s="16">
        <v>15.8</v>
      </c>
      <c r="D1566" s="16">
        <v>31</v>
      </c>
      <c r="E1566" s="16"/>
      <c r="F1566" s="16"/>
    </row>
    <row r="1567" spans="1:6" x14ac:dyDescent="0.35">
      <c r="A1567" s="153">
        <v>225</v>
      </c>
      <c r="B1567" s="16">
        <v>30.9</v>
      </c>
      <c r="C1567" s="16">
        <v>15.8</v>
      </c>
      <c r="D1567" s="16">
        <v>30.9</v>
      </c>
      <c r="E1567" s="16"/>
      <c r="F1567" s="16"/>
    </row>
    <row r="1568" spans="1:6" x14ac:dyDescent="0.35">
      <c r="A1568" s="153">
        <v>225</v>
      </c>
      <c r="B1568" s="16">
        <v>30.9</v>
      </c>
      <c r="C1568" s="16">
        <v>15.8</v>
      </c>
      <c r="D1568" s="16">
        <v>30.9</v>
      </c>
      <c r="E1568" s="16"/>
      <c r="F1568" s="16"/>
    </row>
    <row r="1569" spans="1:6" x14ac:dyDescent="0.35">
      <c r="A1569" s="153">
        <v>225</v>
      </c>
      <c r="B1569" s="16">
        <v>30.9</v>
      </c>
      <c r="C1569" s="16">
        <v>15.8</v>
      </c>
      <c r="D1569" s="16">
        <v>30.9</v>
      </c>
      <c r="E1569" s="16"/>
      <c r="F1569" s="16"/>
    </row>
    <row r="1570" spans="1:6" x14ac:dyDescent="0.35">
      <c r="A1570" s="153">
        <v>225</v>
      </c>
      <c r="B1570" s="16">
        <v>30.9</v>
      </c>
      <c r="C1570" s="16">
        <v>15.7</v>
      </c>
      <c r="D1570" s="16">
        <v>30.9</v>
      </c>
      <c r="E1570" s="16"/>
      <c r="F1570" s="16"/>
    </row>
    <row r="1571" spans="1:6" x14ac:dyDescent="0.35">
      <c r="A1571" s="153">
        <v>225</v>
      </c>
      <c r="B1571" s="16">
        <v>30.9</v>
      </c>
      <c r="C1571" s="16">
        <v>15.7</v>
      </c>
      <c r="D1571" s="16">
        <v>30.9</v>
      </c>
      <c r="E1571" s="16"/>
      <c r="F1571" s="16"/>
    </row>
    <row r="1572" spans="1:6" x14ac:dyDescent="0.35">
      <c r="A1572" s="153">
        <v>226</v>
      </c>
      <c r="B1572" s="16">
        <v>30.8</v>
      </c>
      <c r="C1572" s="16">
        <v>15.7</v>
      </c>
      <c r="D1572" s="16">
        <v>30.8</v>
      </c>
      <c r="E1572" s="16"/>
      <c r="F1572" s="16"/>
    </row>
    <row r="1573" spans="1:6" x14ac:dyDescent="0.35">
      <c r="A1573" s="153">
        <v>226</v>
      </c>
      <c r="B1573" s="16">
        <v>30.8</v>
      </c>
      <c r="C1573" s="16">
        <v>15.7</v>
      </c>
      <c r="D1573" s="16">
        <v>30.8</v>
      </c>
      <c r="E1573" s="16"/>
      <c r="F1573" s="16"/>
    </row>
    <row r="1574" spans="1:6" x14ac:dyDescent="0.35">
      <c r="A1574" s="153">
        <v>226</v>
      </c>
      <c r="B1574" s="16">
        <v>30.8</v>
      </c>
      <c r="C1574" s="16">
        <v>15.7</v>
      </c>
      <c r="D1574" s="16">
        <v>30.8</v>
      </c>
      <c r="E1574" s="16"/>
      <c r="F1574" s="16"/>
    </row>
    <row r="1575" spans="1:6" x14ac:dyDescent="0.35">
      <c r="A1575" s="153">
        <v>226</v>
      </c>
      <c r="B1575" s="16">
        <v>30.8</v>
      </c>
      <c r="C1575" s="16">
        <v>15.7</v>
      </c>
      <c r="D1575" s="16">
        <v>30.8</v>
      </c>
      <c r="E1575" s="16"/>
      <c r="F1575" s="16"/>
    </row>
    <row r="1576" spans="1:6" x14ac:dyDescent="0.35">
      <c r="A1576" s="153">
        <v>226</v>
      </c>
      <c r="B1576" s="16">
        <v>30.8</v>
      </c>
      <c r="C1576" s="16">
        <v>15.7</v>
      </c>
      <c r="D1576" s="16">
        <v>30.8</v>
      </c>
      <c r="E1576" s="16"/>
      <c r="F1576" s="16"/>
    </row>
    <row r="1577" spans="1:6" x14ac:dyDescent="0.35">
      <c r="A1577" s="153">
        <v>226</v>
      </c>
      <c r="B1577" s="16">
        <v>30.7</v>
      </c>
      <c r="C1577" s="16">
        <v>15.7</v>
      </c>
      <c r="D1577" s="16">
        <v>30.7</v>
      </c>
      <c r="E1577" s="16"/>
      <c r="F1577" s="16"/>
    </row>
    <row r="1578" spans="1:6" x14ac:dyDescent="0.35">
      <c r="A1578" s="153">
        <v>226</v>
      </c>
      <c r="B1578" s="16">
        <v>30.7</v>
      </c>
      <c r="C1578" s="16">
        <v>15.7</v>
      </c>
      <c r="D1578" s="16">
        <v>30.7</v>
      </c>
      <c r="E1578" s="16"/>
      <c r="F1578" s="16"/>
    </row>
    <row r="1579" spans="1:6" x14ac:dyDescent="0.35">
      <c r="A1579" s="153">
        <v>227</v>
      </c>
      <c r="B1579" s="16">
        <v>30.7</v>
      </c>
      <c r="C1579" s="16">
        <v>15.7</v>
      </c>
      <c r="D1579" s="16">
        <v>30.7</v>
      </c>
      <c r="E1579" s="16"/>
      <c r="F1579" s="16"/>
    </row>
    <row r="1580" spans="1:6" x14ac:dyDescent="0.35">
      <c r="A1580" s="153">
        <v>227</v>
      </c>
      <c r="B1580" s="16">
        <v>30.7</v>
      </c>
      <c r="C1580" s="16">
        <v>15.6</v>
      </c>
      <c r="D1580" s="16">
        <v>30.7</v>
      </c>
      <c r="E1580" s="16"/>
      <c r="F1580" s="16"/>
    </row>
    <row r="1581" spans="1:6" x14ac:dyDescent="0.35">
      <c r="A1581" s="153">
        <v>227</v>
      </c>
      <c r="B1581" s="16">
        <v>30.7</v>
      </c>
      <c r="C1581" s="16">
        <v>15.6</v>
      </c>
      <c r="D1581" s="16">
        <v>30.7</v>
      </c>
      <c r="E1581" s="16"/>
      <c r="F1581" s="16"/>
    </row>
    <row r="1582" spans="1:6" x14ac:dyDescent="0.35">
      <c r="A1582" s="153">
        <v>227</v>
      </c>
      <c r="B1582" s="16">
        <v>30.7</v>
      </c>
      <c r="C1582" s="16">
        <v>15.6</v>
      </c>
      <c r="D1582" s="16">
        <v>30.7</v>
      </c>
      <c r="E1582" s="16"/>
      <c r="F1582" s="16"/>
    </row>
    <row r="1583" spans="1:6" x14ac:dyDescent="0.35">
      <c r="A1583" s="153">
        <v>227</v>
      </c>
      <c r="B1583" s="16">
        <v>30.6</v>
      </c>
      <c r="C1583" s="16">
        <v>15.6</v>
      </c>
      <c r="D1583" s="16">
        <v>30.6</v>
      </c>
      <c r="E1583" s="16"/>
      <c r="F1583" s="16"/>
    </row>
    <row r="1584" spans="1:6" x14ac:dyDescent="0.35">
      <c r="A1584" s="153">
        <v>227</v>
      </c>
      <c r="B1584" s="16">
        <v>30.6</v>
      </c>
      <c r="C1584" s="16">
        <v>15.6</v>
      </c>
      <c r="D1584" s="16">
        <v>30.6</v>
      </c>
      <c r="E1584" s="16"/>
      <c r="F1584" s="16"/>
    </row>
    <row r="1585" spans="1:6" x14ac:dyDescent="0.35">
      <c r="A1585" s="153">
        <v>227</v>
      </c>
      <c r="B1585" s="16">
        <v>30.6</v>
      </c>
      <c r="C1585" s="16">
        <v>15.6</v>
      </c>
      <c r="D1585" s="16">
        <v>30.6</v>
      </c>
      <c r="E1585" s="16"/>
      <c r="F1585" s="16"/>
    </row>
    <row r="1586" spans="1:6" x14ac:dyDescent="0.35">
      <c r="A1586" s="153">
        <v>228</v>
      </c>
      <c r="B1586" s="16">
        <v>30.6</v>
      </c>
      <c r="C1586" s="16">
        <v>15.6</v>
      </c>
      <c r="D1586" s="16">
        <v>30.6</v>
      </c>
      <c r="E1586" s="16"/>
      <c r="F1586" s="16"/>
    </row>
    <row r="1587" spans="1:6" x14ac:dyDescent="0.35">
      <c r="A1587" s="153">
        <v>228</v>
      </c>
      <c r="B1587" s="16">
        <v>30.6</v>
      </c>
      <c r="C1587" s="16">
        <v>15.6</v>
      </c>
      <c r="D1587" s="16">
        <v>30.6</v>
      </c>
      <c r="E1587" s="16"/>
      <c r="F1587" s="16"/>
    </row>
    <row r="1588" spans="1:6" x14ac:dyDescent="0.35">
      <c r="A1588" s="153">
        <v>228</v>
      </c>
      <c r="B1588" s="16">
        <v>30.5</v>
      </c>
      <c r="C1588" s="16">
        <v>15.6</v>
      </c>
      <c r="D1588" s="16">
        <v>30.5</v>
      </c>
      <c r="E1588" s="16"/>
      <c r="F1588" s="16"/>
    </row>
    <row r="1589" spans="1:6" x14ac:dyDescent="0.35">
      <c r="A1589" s="153">
        <v>228</v>
      </c>
      <c r="B1589" s="16">
        <v>30.5</v>
      </c>
      <c r="C1589" s="16">
        <v>15.6</v>
      </c>
      <c r="D1589" s="16">
        <v>30.5</v>
      </c>
      <c r="E1589" s="16"/>
      <c r="F1589" s="16"/>
    </row>
    <row r="1590" spans="1:6" x14ac:dyDescent="0.35">
      <c r="A1590" s="153">
        <v>228</v>
      </c>
      <c r="B1590" s="16">
        <v>30.5</v>
      </c>
      <c r="C1590" s="16">
        <v>15.5</v>
      </c>
      <c r="D1590" s="16">
        <v>30.5</v>
      </c>
      <c r="E1590" s="16"/>
      <c r="F1590" s="16"/>
    </row>
    <row r="1591" spans="1:6" x14ac:dyDescent="0.35">
      <c r="A1591" s="153">
        <v>228</v>
      </c>
      <c r="B1591" s="16">
        <v>30.5</v>
      </c>
      <c r="C1591" s="16">
        <v>15.5</v>
      </c>
      <c r="D1591" s="16">
        <v>30.5</v>
      </c>
      <c r="E1591" s="16"/>
      <c r="F1591" s="16"/>
    </row>
    <row r="1592" spans="1:6" x14ac:dyDescent="0.35">
      <c r="A1592" s="153">
        <v>228</v>
      </c>
      <c r="B1592" s="16">
        <v>30.5</v>
      </c>
      <c r="C1592" s="16">
        <v>15.5</v>
      </c>
      <c r="D1592" s="16">
        <v>30.5</v>
      </c>
      <c r="E1592" s="16"/>
      <c r="F1592" s="16"/>
    </row>
    <row r="1593" spans="1:6" x14ac:dyDescent="0.35">
      <c r="A1593" s="153">
        <v>229</v>
      </c>
      <c r="B1593" s="16">
        <v>30.4</v>
      </c>
      <c r="C1593" s="16">
        <v>15.5</v>
      </c>
      <c r="D1593" s="16">
        <v>30.4</v>
      </c>
      <c r="E1593" s="16"/>
      <c r="F1593" s="16"/>
    </row>
    <row r="1594" spans="1:6" x14ac:dyDescent="0.35">
      <c r="A1594" s="153">
        <v>229</v>
      </c>
      <c r="B1594" s="16">
        <v>30.4</v>
      </c>
      <c r="C1594" s="16">
        <v>15.5</v>
      </c>
      <c r="D1594" s="16">
        <v>30.4</v>
      </c>
      <c r="E1594" s="16"/>
      <c r="F1594" s="16"/>
    </row>
    <row r="1595" spans="1:6" x14ac:dyDescent="0.35">
      <c r="A1595" s="153">
        <v>229</v>
      </c>
      <c r="B1595" s="16">
        <v>30.4</v>
      </c>
      <c r="C1595" s="16">
        <v>15.5</v>
      </c>
      <c r="D1595" s="16">
        <v>30.4</v>
      </c>
      <c r="E1595" s="16"/>
      <c r="F1595" s="16"/>
    </row>
    <row r="1596" spans="1:6" x14ac:dyDescent="0.35">
      <c r="A1596" s="153">
        <v>229</v>
      </c>
      <c r="B1596" s="16">
        <v>30.4</v>
      </c>
      <c r="C1596" s="16">
        <v>15.5</v>
      </c>
      <c r="D1596" s="16">
        <v>30.4</v>
      </c>
      <c r="E1596" s="16"/>
      <c r="F1596" s="16"/>
    </row>
    <row r="1597" spans="1:6" x14ac:dyDescent="0.35">
      <c r="A1597" s="153">
        <v>229</v>
      </c>
      <c r="B1597" s="16">
        <v>30.4</v>
      </c>
      <c r="C1597" s="16">
        <v>15.5</v>
      </c>
      <c r="D1597" s="16">
        <v>30.4</v>
      </c>
      <c r="E1597" s="16"/>
      <c r="F1597" s="16"/>
    </row>
    <row r="1598" spans="1:6" x14ac:dyDescent="0.35">
      <c r="A1598" s="153">
        <v>229</v>
      </c>
      <c r="B1598" s="16">
        <v>30.3</v>
      </c>
      <c r="C1598" s="16">
        <v>15.5</v>
      </c>
      <c r="D1598" s="16">
        <v>30.3</v>
      </c>
      <c r="E1598" s="16"/>
      <c r="F1598" s="16"/>
    </row>
    <row r="1599" spans="1:6" x14ac:dyDescent="0.35">
      <c r="A1599" s="153">
        <v>229</v>
      </c>
      <c r="B1599" s="16">
        <v>30.3</v>
      </c>
      <c r="C1599" s="16">
        <v>15.5</v>
      </c>
      <c r="D1599" s="16">
        <v>30.3</v>
      </c>
      <c r="E1599" s="16"/>
      <c r="F1599" s="16"/>
    </row>
    <row r="1600" spans="1:6" x14ac:dyDescent="0.35">
      <c r="A1600" s="153">
        <v>230</v>
      </c>
      <c r="B1600" s="16">
        <v>30.3</v>
      </c>
      <c r="C1600" s="16">
        <v>15.4</v>
      </c>
      <c r="D1600" s="16">
        <v>30.3</v>
      </c>
      <c r="E1600" s="16"/>
      <c r="F1600" s="16"/>
    </row>
    <row r="1601" spans="1:6" x14ac:dyDescent="0.35">
      <c r="A1601" s="153">
        <v>230</v>
      </c>
      <c r="B1601" s="16">
        <v>30.3</v>
      </c>
      <c r="C1601" s="16">
        <v>15.4</v>
      </c>
      <c r="D1601" s="16">
        <v>30.3</v>
      </c>
      <c r="E1601" s="16"/>
      <c r="F1601" s="16"/>
    </row>
    <row r="1602" spans="1:6" x14ac:dyDescent="0.35">
      <c r="A1602" s="153">
        <v>230</v>
      </c>
      <c r="B1602" s="16">
        <v>30.3</v>
      </c>
      <c r="C1602" s="16">
        <v>15.4</v>
      </c>
      <c r="D1602" s="16">
        <v>30.3</v>
      </c>
      <c r="E1602" s="16"/>
      <c r="F1602" s="16"/>
    </row>
    <row r="1603" spans="1:6" x14ac:dyDescent="0.35">
      <c r="A1603" s="153">
        <v>230</v>
      </c>
      <c r="B1603" s="16">
        <v>30.2</v>
      </c>
      <c r="C1603" s="16">
        <v>15.4</v>
      </c>
      <c r="D1603" s="16">
        <v>30.2</v>
      </c>
      <c r="E1603" s="16"/>
      <c r="F1603" s="16"/>
    </row>
    <row r="1604" spans="1:6" x14ac:dyDescent="0.35">
      <c r="A1604" s="153">
        <v>230</v>
      </c>
      <c r="B1604" s="16">
        <v>30.2</v>
      </c>
      <c r="C1604" s="16">
        <v>15.4</v>
      </c>
      <c r="D1604" s="16">
        <v>30.2</v>
      </c>
      <c r="E1604" s="16"/>
      <c r="F1604" s="16"/>
    </row>
    <row r="1605" spans="1:6" x14ac:dyDescent="0.35">
      <c r="A1605" s="153">
        <v>230</v>
      </c>
      <c r="B1605" s="16">
        <v>30.2</v>
      </c>
      <c r="C1605" s="16">
        <v>15.4</v>
      </c>
      <c r="D1605" s="16">
        <v>30.2</v>
      </c>
      <c r="E1605" s="16"/>
      <c r="F1605" s="16"/>
    </row>
    <row r="1606" spans="1:6" x14ac:dyDescent="0.35">
      <c r="A1606" s="153">
        <v>230</v>
      </c>
      <c r="B1606" s="16">
        <v>30.2</v>
      </c>
      <c r="C1606" s="16">
        <v>15.4</v>
      </c>
      <c r="D1606" s="16">
        <v>30.2</v>
      </c>
      <c r="E1606" s="16"/>
      <c r="F1606" s="16"/>
    </row>
    <row r="1607" spans="1:6" x14ac:dyDescent="0.35">
      <c r="A1607" s="153">
        <v>231</v>
      </c>
      <c r="B1607" s="16">
        <v>30.2</v>
      </c>
      <c r="C1607" s="16">
        <v>15.4</v>
      </c>
      <c r="D1607" s="16">
        <v>30.2</v>
      </c>
      <c r="E1607" s="16"/>
      <c r="F1607" s="16"/>
    </row>
    <row r="1608" spans="1:6" x14ac:dyDescent="0.35">
      <c r="A1608" s="153">
        <v>231</v>
      </c>
      <c r="B1608" s="16">
        <v>30.1</v>
      </c>
      <c r="C1608" s="16">
        <v>15.4</v>
      </c>
      <c r="D1608" s="16">
        <v>30.1</v>
      </c>
      <c r="E1608" s="16"/>
      <c r="F1608" s="16"/>
    </row>
    <row r="1609" spans="1:6" x14ac:dyDescent="0.35">
      <c r="A1609" s="153">
        <v>231</v>
      </c>
      <c r="B1609" s="16">
        <v>30.1</v>
      </c>
      <c r="C1609" s="16">
        <v>15.4</v>
      </c>
      <c r="D1609" s="16">
        <v>30.1</v>
      </c>
      <c r="E1609" s="16"/>
      <c r="F1609" s="16"/>
    </row>
    <row r="1610" spans="1:6" x14ac:dyDescent="0.35">
      <c r="A1610" s="153">
        <v>231</v>
      </c>
      <c r="B1610" s="16">
        <v>30.1</v>
      </c>
      <c r="C1610" s="16">
        <v>15.3</v>
      </c>
      <c r="D1610" s="16">
        <v>30.1</v>
      </c>
      <c r="E1610" s="16"/>
      <c r="F1610" s="16"/>
    </row>
    <row r="1611" spans="1:6" x14ac:dyDescent="0.35">
      <c r="A1611" s="153">
        <v>231</v>
      </c>
      <c r="B1611" s="16">
        <v>30.1</v>
      </c>
      <c r="C1611" s="16">
        <v>15.3</v>
      </c>
      <c r="D1611" s="16">
        <v>30.1</v>
      </c>
      <c r="E1611" s="16"/>
      <c r="F1611" s="16"/>
    </row>
    <row r="1612" spans="1:6" x14ac:dyDescent="0.35">
      <c r="A1612" s="153">
        <v>231</v>
      </c>
      <c r="B1612" s="16">
        <v>30.1</v>
      </c>
      <c r="C1612" s="16">
        <v>15.3</v>
      </c>
      <c r="D1612" s="16">
        <v>30.1</v>
      </c>
      <c r="E1612" s="16"/>
      <c r="F1612" s="16"/>
    </row>
    <row r="1613" spans="1:6" x14ac:dyDescent="0.35">
      <c r="A1613" s="153">
        <v>231</v>
      </c>
      <c r="B1613" s="16">
        <v>30</v>
      </c>
      <c r="C1613" s="16">
        <v>15.3</v>
      </c>
      <c r="D1613" s="16">
        <v>30</v>
      </c>
      <c r="E1613" s="16"/>
      <c r="F1613" s="16"/>
    </row>
    <row r="1614" spans="1:6" x14ac:dyDescent="0.35">
      <c r="A1614" s="153">
        <v>232</v>
      </c>
      <c r="B1614" s="16">
        <v>30</v>
      </c>
      <c r="C1614" s="16">
        <v>15.3</v>
      </c>
      <c r="D1614" s="16">
        <v>30</v>
      </c>
      <c r="E1614" s="16"/>
      <c r="F1614" s="16"/>
    </row>
    <row r="1615" spans="1:6" x14ac:dyDescent="0.35">
      <c r="A1615" s="153">
        <v>232</v>
      </c>
      <c r="B1615" s="16">
        <v>30</v>
      </c>
      <c r="C1615" s="16">
        <v>15.3</v>
      </c>
      <c r="D1615" s="16">
        <v>30</v>
      </c>
      <c r="E1615" s="16"/>
      <c r="F1615" s="16"/>
    </row>
    <row r="1616" spans="1:6" x14ac:dyDescent="0.35">
      <c r="A1616" s="153">
        <v>232</v>
      </c>
      <c r="B1616" s="16">
        <v>30</v>
      </c>
      <c r="C1616" s="16">
        <v>15.3</v>
      </c>
      <c r="D1616" s="16">
        <v>30</v>
      </c>
      <c r="E1616" s="16"/>
      <c r="F1616" s="16"/>
    </row>
    <row r="1617" spans="1:6" x14ac:dyDescent="0.35">
      <c r="A1617" s="153">
        <v>232</v>
      </c>
      <c r="B1617" s="16">
        <v>30</v>
      </c>
      <c r="C1617" s="16">
        <v>15.3</v>
      </c>
      <c r="D1617" s="16">
        <v>30</v>
      </c>
      <c r="E1617" s="16"/>
      <c r="F1617" s="16"/>
    </row>
    <row r="1618" spans="1:6" x14ac:dyDescent="0.35">
      <c r="A1618" s="153">
        <v>232</v>
      </c>
      <c r="B1618" s="16">
        <v>29.9</v>
      </c>
      <c r="C1618" s="16">
        <v>15.3</v>
      </c>
      <c r="D1618" s="16">
        <v>29.9</v>
      </c>
      <c r="E1618" s="16"/>
      <c r="F1618" s="16"/>
    </row>
    <row r="1619" spans="1:6" x14ac:dyDescent="0.35">
      <c r="A1619" s="153">
        <v>232</v>
      </c>
      <c r="B1619" s="16">
        <v>29.9</v>
      </c>
      <c r="C1619" s="16">
        <v>15.3</v>
      </c>
      <c r="D1619" s="16">
        <v>29.9</v>
      </c>
      <c r="E1619" s="16"/>
      <c r="F1619" s="16"/>
    </row>
    <row r="1620" spans="1:6" x14ac:dyDescent="0.35">
      <c r="A1620" s="153">
        <v>232</v>
      </c>
      <c r="B1620" s="16">
        <v>29.9</v>
      </c>
      <c r="C1620" s="16">
        <v>15.2</v>
      </c>
      <c r="D1620" s="16">
        <v>29.9</v>
      </c>
      <c r="E1620" s="16"/>
      <c r="F1620" s="16"/>
    </row>
    <row r="1621" spans="1:6" x14ac:dyDescent="0.35">
      <c r="A1621" s="153">
        <v>233</v>
      </c>
      <c r="B1621" s="16">
        <v>29.9</v>
      </c>
      <c r="C1621" s="16">
        <v>15.2</v>
      </c>
      <c r="D1621" s="16">
        <v>29.9</v>
      </c>
      <c r="E1621" s="16"/>
      <c r="F1621" s="16"/>
    </row>
    <row r="1622" spans="1:6" x14ac:dyDescent="0.35">
      <c r="A1622" s="153">
        <v>233</v>
      </c>
      <c r="B1622" s="16">
        <v>29.9</v>
      </c>
      <c r="C1622" s="16">
        <v>15.2</v>
      </c>
      <c r="D1622" s="16">
        <v>29.9</v>
      </c>
      <c r="E1622" s="16"/>
      <c r="F1622" s="16"/>
    </row>
    <row r="1623" spans="1:6" x14ac:dyDescent="0.35">
      <c r="A1623" s="153">
        <v>233</v>
      </c>
      <c r="B1623" s="16">
        <v>29.9</v>
      </c>
      <c r="C1623" s="16">
        <v>15.2</v>
      </c>
      <c r="D1623" s="16">
        <v>29.9</v>
      </c>
      <c r="E1623" s="16"/>
      <c r="F1623" s="16"/>
    </row>
    <row r="1624" spans="1:6" x14ac:dyDescent="0.35">
      <c r="A1624" s="153">
        <v>233</v>
      </c>
      <c r="B1624" s="16">
        <v>29.8</v>
      </c>
      <c r="C1624" s="16">
        <v>15.2</v>
      </c>
      <c r="D1624" s="16">
        <v>29.8</v>
      </c>
      <c r="E1624" s="16"/>
      <c r="F1624" s="16"/>
    </row>
    <row r="1625" spans="1:6" x14ac:dyDescent="0.35">
      <c r="A1625" s="153">
        <v>233</v>
      </c>
      <c r="B1625" s="16">
        <v>29.8</v>
      </c>
      <c r="C1625" s="16">
        <v>15.2</v>
      </c>
      <c r="D1625" s="16">
        <v>29.8</v>
      </c>
      <c r="E1625" s="16"/>
      <c r="F1625" s="16"/>
    </row>
    <row r="1626" spans="1:6" x14ac:dyDescent="0.35">
      <c r="A1626" s="153">
        <v>233</v>
      </c>
      <c r="B1626" s="16">
        <v>29.8</v>
      </c>
      <c r="C1626" s="16">
        <v>15.2</v>
      </c>
      <c r="D1626" s="16">
        <v>29.8</v>
      </c>
      <c r="E1626" s="16"/>
      <c r="F1626" s="16"/>
    </row>
    <row r="1627" spans="1:6" x14ac:dyDescent="0.35">
      <c r="A1627" s="153">
        <v>233</v>
      </c>
      <c r="B1627" s="16">
        <v>29.8</v>
      </c>
      <c r="C1627" s="16">
        <v>15.2</v>
      </c>
      <c r="D1627" s="16">
        <v>29.8</v>
      </c>
      <c r="E1627" s="16"/>
      <c r="F1627" s="16"/>
    </row>
    <row r="1628" spans="1:6" x14ac:dyDescent="0.35">
      <c r="A1628" s="153">
        <v>234</v>
      </c>
      <c r="B1628" s="16">
        <v>29.8</v>
      </c>
      <c r="C1628" s="16">
        <v>15.2</v>
      </c>
      <c r="D1628" s="16">
        <v>29.8</v>
      </c>
      <c r="E1628" s="16"/>
      <c r="F1628" s="16"/>
    </row>
    <row r="1629" spans="1:6" x14ac:dyDescent="0.35">
      <c r="A1629" s="153">
        <v>234</v>
      </c>
      <c r="B1629" s="16">
        <v>29.7</v>
      </c>
      <c r="C1629" s="16">
        <v>15.2</v>
      </c>
      <c r="D1629" s="16">
        <v>29.7</v>
      </c>
      <c r="E1629" s="16"/>
      <c r="F1629" s="16"/>
    </row>
    <row r="1630" spans="1:6" x14ac:dyDescent="0.35">
      <c r="A1630" s="153">
        <v>234</v>
      </c>
      <c r="B1630" s="16">
        <v>29.7</v>
      </c>
      <c r="C1630" s="16">
        <v>15.1</v>
      </c>
      <c r="D1630" s="16">
        <v>29.7</v>
      </c>
      <c r="E1630" s="16"/>
      <c r="F1630" s="16"/>
    </row>
    <row r="1631" spans="1:6" x14ac:dyDescent="0.35">
      <c r="A1631" s="153">
        <v>234</v>
      </c>
      <c r="B1631" s="16">
        <v>29.7</v>
      </c>
      <c r="C1631" s="16">
        <v>15.1</v>
      </c>
      <c r="D1631" s="16">
        <v>29.7</v>
      </c>
      <c r="E1631" s="16"/>
      <c r="F1631" s="16"/>
    </row>
    <row r="1632" spans="1:6" x14ac:dyDescent="0.35">
      <c r="A1632" s="153">
        <v>234</v>
      </c>
      <c r="B1632" s="16">
        <v>29.7</v>
      </c>
      <c r="C1632" s="16">
        <v>15.1</v>
      </c>
      <c r="D1632" s="16">
        <v>29.7</v>
      </c>
      <c r="E1632" s="16"/>
      <c r="F1632" s="16"/>
    </row>
    <row r="1633" spans="1:6" x14ac:dyDescent="0.35">
      <c r="A1633" s="153">
        <v>234</v>
      </c>
      <c r="B1633" s="16">
        <v>29.7</v>
      </c>
      <c r="C1633" s="16">
        <v>15.1</v>
      </c>
      <c r="D1633" s="16">
        <v>29.7</v>
      </c>
      <c r="E1633" s="16"/>
      <c r="F1633" s="16"/>
    </row>
    <row r="1634" spans="1:6" x14ac:dyDescent="0.35">
      <c r="A1634" s="153">
        <v>234</v>
      </c>
      <c r="B1634" s="16">
        <v>29.6</v>
      </c>
      <c r="C1634" s="16">
        <v>15.1</v>
      </c>
      <c r="D1634" s="16">
        <v>29.6</v>
      </c>
      <c r="E1634" s="16"/>
      <c r="F1634" s="16"/>
    </row>
    <row r="1635" spans="1:6" x14ac:dyDescent="0.35">
      <c r="A1635" s="153">
        <v>235</v>
      </c>
      <c r="B1635" s="16">
        <v>29.6</v>
      </c>
      <c r="C1635" s="16">
        <v>15.1</v>
      </c>
      <c r="D1635" s="16">
        <v>29.6</v>
      </c>
      <c r="E1635" s="16"/>
      <c r="F1635" s="16"/>
    </row>
    <row r="1636" spans="1:6" x14ac:dyDescent="0.35">
      <c r="A1636" s="153">
        <v>235</v>
      </c>
      <c r="B1636" s="16">
        <v>29.6</v>
      </c>
      <c r="C1636" s="16">
        <v>15.1</v>
      </c>
      <c r="D1636" s="16">
        <v>29.6</v>
      </c>
      <c r="E1636" s="16"/>
      <c r="F1636" s="16"/>
    </row>
    <row r="1637" spans="1:6" x14ac:dyDescent="0.35">
      <c r="A1637" s="153">
        <v>235</v>
      </c>
      <c r="B1637" s="16">
        <v>29.6</v>
      </c>
      <c r="C1637" s="16">
        <v>15.1</v>
      </c>
      <c r="D1637" s="16">
        <v>29.6</v>
      </c>
      <c r="E1637" s="16"/>
      <c r="F1637" s="16"/>
    </row>
    <row r="1638" spans="1:6" x14ac:dyDescent="0.35">
      <c r="A1638" s="153">
        <v>235</v>
      </c>
      <c r="B1638" s="16">
        <v>29.6</v>
      </c>
      <c r="C1638" s="16">
        <v>15.1</v>
      </c>
      <c r="D1638" s="16">
        <v>29.6</v>
      </c>
      <c r="E1638" s="16"/>
      <c r="F1638" s="16"/>
    </row>
    <row r="1639" spans="1:6" x14ac:dyDescent="0.35">
      <c r="A1639" s="153">
        <v>235</v>
      </c>
      <c r="B1639" s="16">
        <v>29.5</v>
      </c>
      <c r="C1639" s="16">
        <v>15.1</v>
      </c>
      <c r="D1639" s="16">
        <v>29.5</v>
      </c>
      <c r="E1639" s="16"/>
      <c r="F1639" s="16"/>
    </row>
    <row r="1640" spans="1:6" x14ac:dyDescent="0.35">
      <c r="A1640" s="153">
        <v>235</v>
      </c>
      <c r="B1640" s="16">
        <v>29.5</v>
      </c>
      <c r="C1640" s="16">
        <v>15.1</v>
      </c>
      <c r="D1640" s="16">
        <v>29.5</v>
      </c>
      <c r="E1640" s="16"/>
      <c r="F1640" s="16"/>
    </row>
    <row r="1641" spans="1:6" x14ac:dyDescent="0.35">
      <c r="A1641" s="153">
        <v>235</v>
      </c>
      <c r="B1641" s="16">
        <v>29.5</v>
      </c>
      <c r="C1641" s="16">
        <v>15</v>
      </c>
      <c r="D1641" s="16">
        <v>29.5</v>
      </c>
      <c r="E1641" s="16"/>
      <c r="F1641" s="16"/>
    </row>
    <row r="1642" spans="1:6" x14ac:dyDescent="0.35">
      <c r="A1642" s="153">
        <v>236</v>
      </c>
      <c r="B1642" s="16">
        <v>29.5</v>
      </c>
      <c r="C1642" s="16">
        <v>15</v>
      </c>
      <c r="D1642" s="16">
        <v>29.5</v>
      </c>
      <c r="E1642" s="16"/>
      <c r="F1642" s="16"/>
    </row>
    <row r="1643" spans="1:6" x14ac:dyDescent="0.35">
      <c r="A1643" s="153">
        <v>236</v>
      </c>
      <c r="B1643" s="16">
        <v>29.5</v>
      </c>
      <c r="C1643" s="16">
        <v>15</v>
      </c>
      <c r="D1643" s="16">
        <v>29.5</v>
      </c>
      <c r="E1643" s="16"/>
      <c r="F1643" s="16"/>
    </row>
    <row r="1644" spans="1:6" x14ac:dyDescent="0.35">
      <c r="A1644" s="153">
        <v>236</v>
      </c>
      <c r="B1644" s="16">
        <v>29.5</v>
      </c>
      <c r="C1644" s="16">
        <v>15</v>
      </c>
      <c r="D1644" s="16">
        <v>29.5</v>
      </c>
      <c r="E1644" s="16"/>
      <c r="F1644" s="16"/>
    </row>
    <row r="1645" spans="1:6" x14ac:dyDescent="0.35">
      <c r="A1645" s="153">
        <v>236</v>
      </c>
      <c r="B1645" s="16">
        <v>29.4</v>
      </c>
      <c r="C1645" s="16">
        <v>15</v>
      </c>
      <c r="D1645" s="16">
        <v>29.4</v>
      </c>
      <c r="E1645" s="16"/>
      <c r="F1645" s="16"/>
    </row>
    <row r="1646" spans="1:6" x14ac:dyDescent="0.35">
      <c r="A1646" s="153">
        <v>236</v>
      </c>
      <c r="B1646" s="16">
        <v>29.4</v>
      </c>
      <c r="C1646" s="16">
        <v>15</v>
      </c>
      <c r="D1646" s="16">
        <v>29.4</v>
      </c>
      <c r="E1646" s="16"/>
      <c r="F1646" s="16"/>
    </row>
    <row r="1647" spans="1:6" x14ac:dyDescent="0.35">
      <c r="A1647" s="153">
        <v>236</v>
      </c>
      <c r="B1647" s="16">
        <v>29.4</v>
      </c>
      <c r="C1647" s="16">
        <v>15</v>
      </c>
      <c r="D1647" s="16">
        <v>29.4</v>
      </c>
      <c r="E1647" s="16"/>
      <c r="F1647" s="16"/>
    </row>
    <row r="1648" spans="1:6" x14ac:dyDescent="0.35">
      <c r="A1648" s="153">
        <v>236</v>
      </c>
      <c r="B1648" s="16">
        <v>29.4</v>
      </c>
      <c r="C1648" s="16">
        <v>15</v>
      </c>
      <c r="D1648" s="16">
        <v>29.4</v>
      </c>
      <c r="E1648" s="16"/>
      <c r="F1648" s="16"/>
    </row>
    <row r="1649" spans="1:6" x14ac:dyDescent="0.35">
      <c r="A1649" s="153">
        <v>237</v>
      </c>
      <c r="B1649" s="16">
        <v>29.4</v>
      </c>
      <c r="C1649" s="16">
        <v>15</v>
      </c>
      <c r="D1649" s="16">
        <v>29.4</v>
      </c>
      <c r="E1649" s="16"/>
      <c r="F1649" s="16"/>
    </row>
    <row r="1650" spans="1:6" x14ac:dyDescent="0.35">
      <c r="A1650" s="153">
        <v>237</v>
      </c>
      <c r="B1650" s="16">
        <v>29.3</v>
      </c>
      <c r="C1650" s="16">
        <v>15</v>
      </c>
      <c r="D1650" s="16">
        <v>29.3</v>
      </c>
      <c r="E1650" s="16"/>
      <c r="F1650" s="16"/>
    </row>
    <row r="1651" spans="1:6" x14ac:dyDescent="0.35">
      <c r="A1651" s="153">
        <v>237</v>
      </c>
      <c r="B1651" s="16">
        <v>29.3</v>
      </c>
      <c r="C1651" s="16">
        <v>14.9</v>
      </c>
      <c r="D1651" s="16">
        <v>29.3</v>
      </c>
      <c r="E1651" s="16"/>
      <c r="F1651" s="16"/>
    </row>
    <row r="1652" spans="1:6" x14ac:dyDescent="0.35">
      <c r="A1652" s="153">
        <v>237</v>
      </c>
      <c r="B1652" s="16">
        <v>29.3</v>
      </c>
      <c r="C1652" s="16">
        <v>14.9</v>
      </c>
      <c r="D1652" s="16">
        <v>29.3</v>
      </c>
      <c r="E1652" s="16"/>
      <c r="F1652" s="16"/>
    </row>
    <row r="1653" spans="1:6" x14ac:dyDescent="0.35">
      <c r="A1653" s="153">
        <v>237</v>
      </c>
      <c r="B1653" s="16">
        <v>29.3</v>
      </c>
      <c r="C1653" s="16">
        <v>14.9</v>
      </c>
      <c r="D1653" s="16">
        <v>29.3</v>
      </c>
      <c r="E1653" s="16"/>
      <c r="F1653" s="16"/>
    </row>
    <row r="1654" spans="1:6" x14ac:dyDescent="0.35">
      <c r="A1654" s="153">
        <v>237</v>
      </c>
      <c r="B1654" s="16">
        <v>29.3</v>
      </c>
      <c r="C1654" s="16">
        <v>14.9</v>
      </c>
      <c r="D1654" s="16">
        <v>29.3</v>
      </c>
      <c r="E1654" s="16"/>
      <c r="F1654" s="16"/>
    </row>
    <row r="1655" spans="1:6" x14ac:dyDescent="0.35">
      <c r="A1655" s="153">
        <v>237</v>
      </c>
      <c r="B1655" s="16">
        <v>29.2</v>
      </c>
      <c r="C1655" s="16">
        <v>14.9</v>
      </c>
      <c r="D1655" s="16">
        <v>29.2</v>
      </c>
      <c r="E1655" s="16"/>
      <c r="F1655" s="16"/>
    </row>
    <row r="1656" spans="1:6" x14ac:dyDescent="0.35">
      <c r="A1656" s="153">
        <v>238</v>
      </c>
      <c r="B1656" s="16">
        <v>29.2</v>
      </c>
      <c r="C1656" s="16">
        <v>14.9</v>
      </c>
      <c r="D1656" s="16">
        <v>29.2</v>
      </c>
      <c r="E1656" s="16"/>
      <c r="F1656" s="16"/>
    </row>
    <row r="1657" spans="1:6" x14ac:dyDescent="0.35">
      <c r="A1657" s="153">
        <v>238</v>
      </c>
      <c r="B1657" s="16">
        <v>29.2</v>
      </c>
      <c r="C1657" s="16">
        <v>14.9</v>
      </c>
      <c r="D1657" s="16">
        <v>29.2</v>
      </c>
      <c r="E1657" s="16"/>
      <c r="F1657" s="16"/>
    </row>
    <row r="1658" spans="1:6" x14ac:dyDescent="0.35">
      <c r="A1658" s="153">
        <v>238</v>
      </c>
      <c r="B1658" s="16">
        <v>29.2</v>
      </c>
      <c r="C1658" s="16">
        <v>14.9</v>
      </c>
      <c r="D1658" s="16">
        <v>29.2</v>
      </c>
      <c r="E1658" s="16"/>
      <c r="F1658" s="16"/>
    </row>
    <row r="1659" spans="1:6" x14ac:dyDescent="0.35">
      <c r="A1659" s="153">
        <v>238</v>
      </c>
      <c r="B1659" s="16">
        <v>29.2</v>
      </c>
      <c r="C1659" s="16">
        <v>14.9</v>
      </c>
      <c r="D1659" s="16">
        <v>29.2</v>
      </c>
      <c r="E1659" s="16"/>
      <c r="F1659" s="16"/>
    </row>
    <row r="1660" spans="1:6" x14ac:dyDescent="0.35">
      <c r="A1660" s="153">
        <v>238</v>
      </c>
      <c r="B1660" s="16">
        <v>29.1</v>
      </c>
      <c r="C1660" s="16">
        <v>14.9</v>
      </c>
      <c r="D1660" s="16">
        <v>29.1</v>
      </c>
      <c r="E1660" s="16"/>
      <c r="F1660" s="16"/>
    </row>
    <row r="1661" spans="1:6" x14ac:dyDescent="0.35">
      <c r="A1661" s="153">
        <v>238</v>
      </c>
      <c r="B1661" s="16">
        <v>29.1</v>
      </c>
      <c r="C1661" s="16">
        <v>14.8</v>
      </c>
      <c r="D1661" s="16">
        <v>29.1</v>
      </c>
      <c r="E1661" s="16"/>
      <c r="F1661" s="16"/>
    </row>
    <row r="1662" spans="1:6" x14ac:dyDescent="0.35">
      <c r="A1662" s="153">
        <v>238</v>
      </c>
      <c r="B1662" s="16">
        <v>29.1</v>
      </c>
      <c r="C1662" s="16">
        <v>14.8</v>
      </c>
      <c r="D1662" s="16">
        <v>29.1</v>
      </c>
      <c r="E1662" s="16"/>
      <c r="F1662" s="16"/>
    </row>
    <row r="1663" spans="1:6" x14ac:dyDescent="0.35">
      <c r="A1663" s="153">
        <v>239</v>
      </c>
      <c r="B1663" s="16">
        <v>29.1</v>
      </c>
      <c r="C1663" s="16">
        <v>14.8</v>
      </c>
      <c r="D1663" s="16">
        <v>29.1</v>
      </c>
      <c r="E1663" s="16"/>
      <c r="F1663" s="16"/>
    </row>
    <row r="1664" spans="1:6" x14ac:dyDescent="0.35">
      <c r="A1664" s="153">
        <v>239</v>
      </c>
      <c r="B1664" s="16">
        <v>29.1</v>
      </c>
      <c r="C1664" s="16">
        <v>14.8</v>
      </c>
      <c r="D1664" s="16">
        <v>29.1</v>
      </c>
      <c r="E1664" s="16"/>
      <c r="F1664" s="16"/>
    </row>
    <row r="1665" spans="1:6" x14ac:dyDescent="0.35">
      <c r="A1665" s="153">
        <v>239</v>
      </c>
      <c r="B1665" s="16">
        <v>29.1</v>
      </c>
      <c r="C1665" s="16">
        <v>14.8</v>
      </c>
      <c r="D1665" s="16">
        <v>29.1</v>
      </c>
      <c r="E1665" s="16"/>
      <c r="F1665" s="16"/>
    </row>
    <row r="1666" spans="1:6" x14ac:dyDescent="0.35">
      <c r="A1666" s="153">
        <v>239</v>
      </c>
      <c r="B1666" s="16">
        <v>29</v>
      </c>
      <c r="C1666" s="16">
        <v>14.8</v>
      </c>
      <c r="D1666" s="16">
        <v>29</v>
      </c>
      <c r="E1666" s="16"/>
      <c r="F1666" s="16"/>
    </row>
    <row r="1667" spans="1:6" x14ac:dyDescent="0.35">
      <c r="A1667" s="153">
        <v>239</v>
      </c>
      <c r="B1667" s="16">
        <v>29</v>
      </c>
      <c r="C1667" s="16">
        <v>14.8</v>
      </c>
      <c r="D1667" s="16">
        <v>29</v>
      </c>
      <c r="E1667" s="16"/>
      <c r="F1667" s="16"/>
    </row>
    <row r="1668" spans="1:6" x14ac:dyDescent="0.35">
      <c r="A1668" s="153">
        <v>239</v>
      </c>
      <c r="B1668" s="16">
        <v>29</v>
      </c>
      <c r="C1668" s="16">
        <v>14.8</v>
      </c>
      <c r="D1668" s="16">
        <v>29</v>
      </c>
      <c r="E1668" s="16"/>
      <c r="F1668" s="16"/>
    </row>
    <row r="1669" spans="1:6" x14ac:dyDescent="0.35">
      <c r="A1669" s="153">
        <v>239</v>
      </c>
      <c r="B1669" s="16">
        <v>29</v>
      </c>
      <c r="C1669" s="16">
        <v>14.8</v>
      </c>
      <c r="D1669" s="16">
        <v>29</v>
      </c>
      <c r="E1669" s="16"/>
      <c r="F1669" s="16"/>
    </row>
    <row r="1670" spans="1:6" x14ac:dyDescent="0.35">
      <c r="A1670" s="153">
        <v>240</v>
      </c>
      <c r="B1670" s="16">
        <v>29</v>
      </c>
      <c r="C1670" s="16">
        <v>14.8</v>
      </c>
      <c r="D1670" s="16">
        <v>29</v>
      </c>
      <c r="E1670" s="16"/>
      <c r="F1670" s="16"/>
    </row>
    <row r="1671" spans="1:6" x14ac:dyDescent="0.35">
      <c r="A1671" s="153">
        <v>240</v>
      </c>
      <c r="B1671" s="16">
        <v>28.9</v>
      </c>
      <c r="C1671" s="16">
        <v>14.8</v>
      </c>
      <c r="D1671" s="16">
        <v>28.9</v>
      </c>
      <c r="E1671" s="16"/>
      <c r="F1671" s="16"/>
    </row>
    <row r="1672" spans="1:6" x14ac:dyDescent="0.35">
      <c r="A1672" s="153">
        <v>240</v>
      </c>
      <c r="B1672" s="16">
        <v>28.9</v>
      </c>
      <c r="C1672" s="16">
        <v>14.7</v>
      </c>
      <c r="D1672" s="16">
        <v>28.9</v>
      </c>
      <c r="E1672" s="16"/>
      <c r="F1672" s="16"/>
    </row>
    <row r="1673" spans="1:6" x14ac:dyDescent="0.35">
      <c r="A1673" s="153">
        <v>240</v>
      </c>
      <c r="B1673" s="16">
        <v>28.9</v>
      </c>
      <c r="C1673" s="16">
        <v>14.7</v>
      </c>
      <c r="D1673" s="16">
        <v>28.9</v>
      </c>
      <c r="E1673" s="16"/>
      <c r="F1673" s="16"/>
    </row>
    <row r="1674" spans="1:6" x14ac:dyDescent="0.35">
      <c r="A1674" s="153">
        <v>240</v>
      </c>
      <c r="B1674" s="16">
        <v>28.9</v>
      </c>
      <c r="C1674" s="16">
        <v>14.7</v>
      </c>
      <c r="D1674" s="16">
        <v>28.9</v>
      </c>
      <c r="E1674" s="16"/>
      <c r="F1674" s="16"/>
    </row>
    <row r="1675" spans="1:6" x14ac:dyDescent="0.35">
      <c r="A1675" s="153">
        <v>240</v>
      </c>
      <c r="B1675" s="16">
        <v>28.9</v>
      </c>
      <c r="C1675" s="16">
        <v>14.7</v>
      </c>
      <c r="D1675" s="16">
        <v>28.9</v>
      </c>
      <c r="E1675" s="16"/>
      <c r="F1675" s="16"/>
    </row>
    <row r="1676" spans="1:6" x14ac:dyDescent="0.35">
      <c r="A1676" s="153">
        <v>240</v>
      </c>
      <c r="B1676" s="16">
        <v>28.9</v>
      </c>
      <c r="C1676" s="16">
        <v>14.7</v>
      </c>
      <c r="D1676" s="16">
        <v>28.9</v>
      </c>
      <c r="E1676" s="16"/>
      <c r="F1676" s="16"/>
    </row>
    <row r="1677" spans="1:6" x14ac:dyDescent="0.35">
      <c r="A1677" s="153">
        <v>241</v>
      </c>
      <c r="B1677" s="16">
        <v>28.8</v>
      </c>
      <c r="C1677" s="16">
        <v>14.7</v>
      </c>
      <c r="D1677" s="16">
        <v>28.8</v>
      </c>
      <c r="E1677" s="16"/>
      <c r="F1677" s="16"/>
    </row>
    <row r="1678" spans="1:6" x14ac:dyDescent="0.35">
      <c r="A1678" s="153">
        <v>241</v>
      </c>
      <c r="B1678" s="16">
        <v>28.8</v>
      </c>
      <c r="C1678" s="16">
        <v>14.7</v>
      </c>
      <c r="D1678" s="16">
        <v>28.8</v>
      </c>
      <c r="E1678" s="16"/>
      <c r="F1678" s="16"/>
    </row>
    <row r="1679" spans="1:6" x14ac:dyDescent="0.35">
      <c r="A1679" s="153">
        <v>241</v>
      </c>
      <c r="B1679" s="16">
        <v>28.8</v>
      </c>
      <c r="C1679" s="16">
        <v>14.7</v>
      </c>
      <c r="D1679" s="16">
        <v>28.8</v>
      </c>
      <c r="E1679" s="16"/>
      <c r="F1679" s="16"/>
    </row>
    <row r="1680" spans="1:6" x14ac:dyDescent="0.35">
      <c r="A1680" s="153">
        <v>241</v>
      </c>
      <c r="B1680" s="16">
        <v>28.8</v>
      </c>
      <c r="C1680" s="16">
        <v>14.7</v>
      </c>
      <c r="D1680" s="16">
        <v>28.8</v>
      </c>
      <c r="E1680" s="16"/>
      <c r="F1680" s="16"/>
    </row>
    <row r="1681" spans="1:6" x14ac:dyDescent="0.35">
      <c r="A1681" s="153">
        <v>241</v>
      </c>
      <c r="B1681" s="16">
        <v>28.8</v>
      </c>
      <c r="C1681" s="16">
        <v>14.7</v>
      </c>
      <c r="D1681" s="16">
        <v>28.8</v>
      </c>
      <c r="E1681" s="16"/>
      <c r="F1681" s="16"/>
    </row>
    <row r="1682" spans="1:6" x14ac:dyDescent="0.35">
      <c r="A1682" s="153">
        <v>241</v>
      </c>
      <c r="B1682" s="16">
        <v>28.7</v>
      </c>
      <c r="C1682" s="16">
        <v>14.6</v>
      </c>
      <c r="D1682" s="16">
        <v>28.7</v>
      </c>
      <c r="E1682" s="16"/>
      <c r="F1682" s="16"/>
    </row>
    <row r="1683" spans="1:6" x14ac:dyDescent="0.35">
      <c r="A1683" s="153">
        <v>241</v>
      </c>
      <c r="B1683" s="16">
        <v>28.7</v>
      </c>
      <c r="C1683" s="16">
        <v>14.6</v>
      </c>
      <c r="D1683" s="16">
        <v>28.7</v>
      </c>
      <c r="E1683" s="16"/>
      <c r="F1683" s="16"/>
    </row>
    <row r="1684" spans="1:6" x14ac:dyDescent="0.35">
      <c r="A1684" s="153">
        <v>242</v>
      </c>
      <c r="B1684" s="16">
        <v>28.7</v>
      </c>
      <c r="C1684" s="16">
        <v>14.6</v>
      </c>
      <c r="D1684" s="16">
        <v>28.7</v>
      </c>
      <c r="E1684" s="16"/>
      <c r="F1684" s="16"/>
    </row>
    <row r="1685" spans="1:6" x14ac:dyDescent="0.35">
      <c r="A1685" s="153">
        <v>242</v>
      </c>
      <c r="B1685" s="16">
        <v>28.7</v>
      </c>
      <c r="C1685" s="16">
        <v>14.6</v>
      </c>
      <c r="D1685" s="16">
        <v>28.7</v>
      </c>
      <c r="E1685" s="16"/>
      <c r="F1685" s="16"/>
    </row>
    <row r="1686" spans="1:6" x14ac:dyDescent="0.35">
      <c r="A1686" s="153">
        <v>242</v>
      </c>
      <c r="B1686" s="16">
        <v>28.7</v>
      </c>
      <c r="C1686" s="16">
        <v>14.6</v>
      </c>
      <c r="D1686" s="16">
        <v>28.7</v>
      </c>
      <c r="E1686" s="16"/>
      <c r="F1686" s="16"/>
    </row>
    <row r="1687" spans="1:6" x14ac:dyDescent="0.35">
      <c r="A1687" s="153">
        <v>242</v>
      </c>
      <c r="B1687" s="16">
        <v>28.6</v>
      </c>
      <c r="C1687" s="16">
        <v>14.6</v>
      </c>
      <c r="D1687" s="16">
        <v>28.6</v>
      </c>
      <c r="E1687" s="16"/>
      <c r="F1687" s="16"/>
    </row>
    <row r="1688" spans="1:6" x14ac:dyDescent="0.35">
      <c r="A1688" s="153">
        <v>242</v>
      </c>
      <c r="B1688" s="16">
        <v>28.6</v>
      </c>
      <c r="C1688" s="16">
        <v>14.6</v>
      </c>
      <c r="D1688" s="16">
        <v>28.6</v>
      </c>
      <c r="E1688" s="16"/>
      <c r="F1688" s="16"/>
    </row>
    <row r="1689" spans="1:6" x14ac:dyDescent="0.35">
      <c r="A1689" s="153">
        <v>242</v>
      </c>
      <c r="B1689" s="16">
        <v>28.6</v>
      </c>
      <c r="C1689" s="16">
        <v>14.6</v>
      </c>
      <c r="D1689" s="16">
        <v>28.6</v>
      </c>
      <c r="E1689" s="16"/>
      <c r="F1689" s="16"/>
    </row>
    <row r="1690" spans="1:6" x14ac:dyDescent="0.35">
      <c r="A1690" s="153">
        <v>242</v>
      </c>
      <c r="B1690" s="16">
        <v>28.6</v>
      </c>
      <c r="C1690" s="16">
        <v>14.6</v>
      </c>
      <c r="D1690" s="16">
        <v>28.6</v>
      </c>
      <c r="E1690" s="16"/>
      <c r="F1690" s="16"/>
    </row>
    <row r="1691" spans="1:6" x14ac:dyDescent="0.35">
      <c r="A1691" s="153">
        <v>243</v>
      </c>
      <c r="B1691" s="16">
        <v>28.6</v>
      </c>
      <c r="C1691" s="16">
        <v>14.6</v>
      </c>
      <c r="D1691" s="16">
        <v>28.6</v>
      </c>
      <c r="E1691" s="16"/>
      <c r="F1691" s="16"/>
    </row>
    <row r="1692" spans="1:6" x14ac:dyDescent="0.35">
      <c r="A1692" s="153">
        <v>243</v>
      </c>
      <c r="B1692" s="16">
        <v>28.6</v>
      </c>
      <c r="C1692" s="16">
        <v>14.6</v>
      </c>
      <c r="D1692" s="16">
        <v>28.6</v>
      </c>
      <c r="E1692" s="16"/>
      <c r="F1692" s="16"/>
    </row>
    <row r="1693" spans="1:6" x14ac:dyDescent="0.35">
      <c r="A1693" s="153">
        <v>243</v>
      </c>
      <c r="B1693" s="16">
        <v>28.5</v>
      </c>
      <c r="C1693" s="16">
        <v>14.5</v>
      </c>
      <c r="D1693" s="16">
        <v>28.5</v>
      </c>
      <c r="E1693" s="16"/>
      <c r="F1693" s="16"/>
    </row>
    <row r="1694" spans="1:6" x14ac:dyDescent="0.35">
      <c r="A1694" s="153">
        <v>243</v>
      </c>
      <c r="B1694" s="16">
        <v>28.5</v>
      </c>
      <c r="C1694" s="16">
        <v>14.5</v>
      </c>
      <c r="D1694" s="16">
        <v>28.5</v>
      </c>
      <c r="E1694" s="16"/>
      <c r="F1694" s="16"/>
    </row>
    <row r="1695" spans="1:6" x14ac:dyDescent="0.35">
      <c r="A1695" s="153">
        <v>243</v>
      </c>
      <c r="B1695" s="16">
        <v>28.5</v>
      </c>
      <c r="C1695" s="16">
        <v>14.5</v>
      </c>
      <c r="D1695" s="16">
        <v>28.5</v>
      </c>
      <c r="E1695" s="16"/>
      <c r="F1695" s="16"/>
    </row>
    <row r="1696" spans="1:6" x14ac:dyDescent="0.35">
      <c r="A1696" s="153">
        <v>243</v>
      </c>
      <c r="B1696" s="16">
        <v>28.5</v>
      </c>
      <c r="C1696" s="16">
        <v>14.5</v>
      </c>
      <c r="D1696" s="16">
        <v>28.5</v>
      </c>
      <c r="E1696" s="16"/>
      <c r="F1696" s="16"/>
    </row>
    <row r="1697" spans="1:6" x14ac:dyDescent="0.35">
      <c r="A1697" s="153">
        <v>244</v>
      </c>
      <c r="B1697" s="16">
        <v>28.5</v>
      </c>
      <c r="C1697" s="16">
        <v>14.5</v>
      </c>
      <c r="D1697" s="16">
        <v>28.5</v>
      </c>
      <c r="E1697" s="16"/>
      <c r="F1697" s="16"/>
    </row>
    <row r="1698" spans="1:6" x14ac:dyDescent="0.35">
      <c r="A1698" s="153">
        <v>244</v>
      </c>
      <c r="B1698" s="16">
        <v>28.4</v>
      </c>
      <c r="C1698" s="16">
        <v>14.5</v>
      </c>
      <c r="D1698" s="16">
        <v>28.4</v>
      </c>
      <c r="E1698" s="16"/>
      <c r="F1698" s="16"/>
    </row>
    <row r="1699" spans="1:6" x14ac:dyDescent="0.35">
      <c r="A1699" s="153">
        <v>244</v>
      </c>
      <c r="B1699" s="16">
        <v>28.4</v>
      </c>
      <c r="C1699" s="16">
        <v>14.5</v>
      </c>
      <c r="D1699" s="16">
        <v>28.4</v>
      </c>
      <c r="E1699" s="16"/>
      <c r="F1699" s="16"/>
    </row>
    <row r="1700" spans="1:6" x14ac:dyDescent="0.35">
      <c r="A1700" s="153">
        <v>244</v>
      </c>
      <c r="B1700" s="16">
        <v>28.4</v>
      </c>
      <c r="C1700" s="16">
        <v>14.5</v>
      </c>
      <c r="D1700" s="16">
        <v>28.4</v>
      </c>
      <c r="E1700" s="16"/>
      <c r="F1700" s="16"/>
    </row>
    <row r="1701" spans="1:6" x14ac:dyDescent="0.35">
      <c r="A1701" s="153">
        <v>244</v>
      </c>
      <c r="B1701" s="16">
        <v>28.4</v>
      </c>
      <c r="C1701" s="16">
        <v>14.5</v>
      </c>
      <c r="D1701" s="16">
        <v>28.4</v>
      </c>
      <c r="E1701" s="16"/>
      <c r="F1701" s="16"/>
    </row>
    <row r="1702" spans="1:6" x14ac:dyDescent="0.35">
      <c r="A1702" s="153">
        <v>244</v>
      </c>
      <c r="B1702" s="16">
        <v>28.4</v>
      </c>
      <c r="C1702" s="16">
        <v>14.5</v>
      </c>
      <c r="D1702" s="16">
        <v>28.4</v>
      </c>
      <c r="E1702" s="16"/>
      <c r="F1702" s="16"/>
    </row>
    <row r="1703" spans="1:6" x14ac:dyDescent="0.35">
      <c r="A1703" s="153">
        <v>244</v>
      </c>
      <c r="B1703" s="16">
        <v>28.4</v>
      </c>
      <c r="C1703" s="16">
        <v>14.5</v>
      </c>
      <c r="D1703" s="16">
        <v>28.4</v>
      </c>
      <c r="E1703" s="16"/>
      <c r="F1703" s="16"/>
    </row>
    <row r="1704" spans="1:6" x14ac:dyDescent="0.35">
      <c r="A1704" s="153">
        <v>245</v>
      </c>
      <c r="B1704" s="16">
        <v>28.3</v>
      </c>
      <c r="C1704" s="16">
        <v>14.4</v>
      </c>
      <c r="D1704" s="16">
        <v>28.3</v>
      </c>
      <c r="E1704" s="16"/>
      <c r="F1704" s="16"/>
    </row>
    <row r="1705" spans="1:6" x14ac:dyDescent="0.35">
      <c r="A1705" s="153">
        <v>245</v>
      </c>
      <c r="B1705" s="16">
        <v>28.3</v>
      </c>
      <c r="C1705" s="16">
        <v>14.4</v>
      </c>
      <c r="D1705" s="16">
        <v>28.3</v>
      </c>
      <c r="E1705" s="16"/>
      <c r="F1705" s="16"/>
    </row>
    <row r="1706" spans="1:6" x14ac:dyDescent="0.35">
      <c r="A1706" s="153">
        <v>245</v>
      </c>
      <c r="B1706" s="16">
        <v>28.3</v>
      </c>
      <c r="C1706" s="16">
        <v>14.4</v>
      </c>
      <c r="D1706" s="16">
        <v>28.3</v>
      </c>
      <c r="E1706" s="16"/>
      <c r="F1706" s="16"/>
    </row>
    <row r="1707" spans="1:6" x14ac:dyDescent="0.35">
      <c r="A1707" s="153">
        <v>245</v>
      </c>
      <c r="B1707" s="16">
        <v>28.3</v>
      </c>
      <c r="C1707" s="16">
        <v>14.4</v>
      </c>
      <c r="D1707" s="16">
        <v>28.3</v>
      </c>
      <c r="E1707" s="16"/>
      <c r="F1707" s="16"/>
    </row>
    <row r="1708" spans="1:6" x14ac:dyDescent="0.35">
      <c r="A1708" s="153">
        <v>245</v>
      </c>
      <c r="B1708" s="16">
        <v>28.3</v>
      </c>
      <c r="C1708" s="16">
        <v>14.4</v>
      </c>
      <c r="D1708" s="16">
        <v>28.3</v>
      </c>
      <c r="E1708" s="16"/>
      <c r="F1708" s="16"/>
    </row>
    <row r="1709" spans="1:6" x14ac:dyDescent="0.35">
      <c r="A1709" s="153">
        <v>245</v>
      </c>
      <c r="B1709" s="16">
        <v>28.2</v>
      </c>
      <c r="C1709" s="16">
        <v>14.4</v>
      </c>
      <c r="D1709" s="16">
        <v>28.2</v>
      </c>
      <c r="E1709" s="16"/>
      <c r="F1709" s="16"/>
    </row>
    <row r="1710" spans="1:6" x14ac:dyDescent="0.35">
      <c r="A1710" s="153">
        <v>245</v>
      </c>
      <c r="B1710" s="16">
        <v>28.2</v>
      </c>
      <c r="C1710" s="16">
        <v>14.4</v>
      </c>
      <c r="D1710" s="16">
        <v>28.2</v>
      </c>
      <c r="E1710" s="16"/>
      <c r="F1710" s="16"/>
    </row>
    <row r="1711" spans="1:6" x14ac:dyDescent="0.35">
      <c r="A1711" s="153">
        <v>246</v>
      </c>
      <c r="B1711" s="16">
        <v>28.2</v>
      </c>
      <c r="C1711" s="16">
        <v>14.4</v>
      </c>
      <c r="D1711" s="16">
        <v>28.2</v>
      </c>
      <c r="E1711" s="16"/>
      <c r="F1711" s="16"/>
    </row>
    <row r="1712" spans="1:6" x14ac:dyDescent="0.35">
      <c r="A1712" s="153">
        <v>246</v>
      </c>
      <c r="B1712" s="16">
        <v>28.2</v>
      </c>
      <c r="C1712" s="16">
        <v>14.4</v>
      </c>
      <c r="D1712" s="16">
        <v>28.2</v>
      </c>
      <c r="E1712" s="16"/>
      <c r="F1712" s="16"/>
    </row>
    <row r="1713" spans="1:6" x14ac:dyDescent="0.35">
      <c r="A1713" s="153">
        <v>246</v>
      </c>
      <c r="B1713" s="16">
        <v>28.2</v>
      </c>
      <c r="C1713" s="16">
        <v>14.4</v>
      </c>
      <c r="D1713" s="16">
        <v>28.2</v>
      </c>
      <c r="E1713" s="16"/>
      <c r="F1713" s="16"/>
    </row>
    <row r="1714" spans="1:6" x14ac:dyDescent="0.35">
      <c r="A1714" s="153">
        <v>246</v>
      </c>
      <c r="B1714" s="16">
        <v>28.2</v>
      </c>
      <c r="C1714" s="16">
        <v>14.4</v>
      </c>
      <c r="D1714" s="16">
        <v>28.2</v>
      </c>
      <c r="E1714" s="16"/>
      <c r="F1714" s="16"/>
    </row>
    <row r="1715" spans="1:6" x14ac:dyDescent="0.35">
      <c r="A1715" s="153">
        <v>246</v>
      </c>
      <c r="B1715" s="16">
        <v>28.1</v>
      </c>
      <c r="C1715" s="16">
        <v>14.3</v>
      </c>
      <c r="D1715" s="16">
        <v>28.1</v>
      </c>
      <c r="E1715" s="16"/>
      <c r="F1715" s="16"/>
    </row>
    <row r="1716" spans="1:6" x14ac:dyDescent="0.35">
      <c r="A1716" s="153">
        <v>246</v>
      </c>
      <c r="B1716" s="16">
        <v>28.1</v>
      </c>
      <c r="C1716" s="16">
        <v>14.3</v>
      </c>
      <c r="D1716" s="16">
        <v>28.1</v>
      </c>
      <c r="E1716" s="16"/>
      <c r="F1716" s="16"/>
    </row>
    <row r="1717" spans="1:6" x14ac:dyDescent="0.35">
      <c r="A1717" s="153">
        <v>246</v>
      </c>
      <c r="B1717" s="16">
        <v>28.1</v>
      </c>
      <c r="C1717" s="16">
        <v>14.3</v>
      </c>
      <c r="D1717" s="16">
        <v>28.1</v>
      </c>
      <c r="E1717" s="16"/>
      <c r="F1717" s="16"/>
    </row>
    <row r="1718" spans="1:6" x14ac:dyDescent="0.35">
      <c r="A1718" s="153">
        <v>247</v>
      </c>
      <c r="B1718" s="16">
        <v>28.1</v>
      </c>
      <c r="C1718" s="16">
        <v>14.3</v>
      </c>
      <c r="D1718" s="16">
        <v>28.1</v>
      </c>
      <c r="E1718" s="16"/>
      <c r="F1718" s="16"/>
    </row>
    <row r="1719" spans="1:6" x14ac:dyDescent="0.35">
      <c r="A1719" s="153">
        <v>247</v>
      </c>
      <c r="B1719" s="16">
        <v>28.1</v>
      </c>
      <c r="C1719" s="16">
        <v>14.3</v>
      </c>
      <c r="D1719" s="16">
        <v>28.1</v>
      </c>
      <c r="E1719" s="16"/>
      <c r="F1719" s="16"/>
    </row>
    <row r="1720" spans="1:6" x14ac:dyDescent="0.35">
      <c r="A1720" s="153">
        <v>247</v>
      </c>
      <c r="B1720" s="16">
        <v>28</v>
      </c>
      <c r="C1720" s="16">
        <v>14.3</v>
      </c>
      <c r="D1720" s="16">
        <v>28</v>
      </c>
      <c r="E1720" s="16"/>
      <c r="F1720" s="16"/>
    </row>
    <row r="1721" spans="1:6" x14ac:dyDescent="0.35">
      <c r="A1721" s="153">
        <v>247</v>
      </c>
      <c r="B1721" s="16">
        <v>28</v>
      </c>
      <c r="C1721" s="16">
        <v>14.3</v>
      </c>
      <c r="D1721" s="16">
        <v>28</v>
      </c>
      <c r="E1721" s="16"/>
      <c r="F1721" s="16"/>
    </row>
    <row r="1722" spans="1:6" x14ac:dyDescent="0.35">
      <c r="A1722" s="153">
        <v>247</v>
      </c>
      <c r="B1722" s="16">
        <v>28</v>
      </c>
      <c r="C1722" s="16">
        <v>14.3</v>
      </c>
      <c r="D1722" s="16">
        <v>28</v>
      </c>
      <c r="E1722" s="16"/>
      <c r="F1722" s="16"/>
    </row>
    <row r="1723" spans="1:6" x14ac:dyDescent="0.35">
      <c r="A1723" s="153">
        <v>247</v>
      </c>
      <c r="B1723" s="16">
        <v>28</v>
      </c>
      <c r="C1723" s="16">
        <v>14.3</v>
      </c>
      <c r="D1723" s="16">
        <v>28</v>
      </c>
      <c r="E1723" s="16"/>
      <c r="F1723" s="16"/>
    </row>
    <row r="1724" spans="1:6" x14ac:dyDescent="0.35">
      <c r="A1724" s="153">
        <v>247</v>
      </c>
      <c r="B1724" s="16">
        <v>28</v>
      </c>
      <c r="C1724" s="16">
        <v>14.3</v>
      </c>
      <c r="D1724" s="16">
        <v>28</v>
      </c>
      <c r="E1724" s="16"/>
      <c r="F1724" s="16"/>
    </row>
    <row r="1725" spans="1:6" x14ac:dyDescent="0.35">
      <c r="A1725" s="153">
        <v>248</v>
      </c>
      <c r="B1725" s="16">
        <v>28</v>
      </c>
      <c r="C1725" s="16">
        <v>14.2</v>
      </c>
      <c r="D1725" s="16">
        <v>28</v>
      </c>
      <c r="E1725" s="16"/>
      <c r="F1725" s="16"/>
    </row>
    <row r="1726" spans="1:6" x14ac:dyDescent="0.35">
      <c r="A1726" s="153">
        <v>248</v>
      </c>
      <c r="B1726" s="16">
        <v>27.9</v>
      </c>
      <c r="C1726" s="16">
        <v>14.2</v>
      </c>
      <c r="D1726" s="16">
        <v>27.9</v>
      </c>
      <c r="E1726" s="16"/>
      <c r="F1726" s="16"/>
    </row>
    <row r="1727" spans="1:6" x14ac:dyDescent="0.35">
      <c r="A1727" s="153">
        <v>248</v>
      </c>
      <c r="B1727" s="16">
        <v>27.9</v>
      </c>
      <c r="C1727" s="16">
        <v>14.2</v>
      </c>
      <c r="D1727" s="16">
        <v>27.9</v>
      </c>
      <c r="E1727" s="16"/>
      <c r="F1727" s="16"/>
    </row>
    <row r="1728" spans="1:6" x14ac:dyDescent="0.35">
      <c r="A1728" s="153">
        <v>248</v>
      </c>
      <c r="B1728" s="16">
        <v>27.9</v>
      </c>
      <c r="C1728" s="16">
        <v>14.2</v>
      </c>
      <c r="D1728" s="16">
        <v>27.9</v>
      </c>
      <c r="E1728" s="16"/>
      <c r="F1728" s="16"/>
    </row>
    <row r="1729" spans="1:6" x14ac:dyDescent="0.35">
      <c r="A1729" s="153">
        <v>248</v>
      </c>
      <c r="B1729" s="16">
        <v>27.9</v>
      </c>
      <c r="C1729" s="16">
        <v>14.2</v>
      </c>
      <c r="D1729" s="16">
        <v>27.9</v>
      </c>
      <c r="E1729" s="16"/>
      <c r="F1729" s="16"/>
    </row>
    <row r="1730" spans="1:6" x14ac:dyDescent="0.35">
      <c r="A1730" s="153">
        <v>248</v>
      </c>
      <c r="B1730" s="16">
        <v>27.9</v>
      </c>
      <c r="C1730" s="16">
        <v>14.2</v>
      </c>
      <c r="D1730" s="16">
        <v>27.9</v>
      </c>
      <c r="E1730" s="16"/>
      <c r="F1730" s="16"/>
    </row>
    <row r="1731" spans="1:6" x14ac:dyDescent="0.35">
      <c r="A1731" s="153">
        <v>248</v>
      </c>
      <c r="B1731" s="16">
        <v>27.8</v>
      </c>
      <c r="C1731" s="16">
        <v>14.2</v>
      </c>
      <c r="D1731" s="16">
        <v>27.8</v>
      </c>
      <c r="E1731" s="16"/>
      <c r="F1731" s="16"/>
    </row>
    <row r="1732" spans="1:6" x14ac:dyDescent="0.35">
      <c r="A1732" s="153">
        <v>249</v>
      </c>
      <c r="B1732" s="16">
        <v>27.8</v>
      </c>
      <c r="C1732" s="16">
        <v>14.2</v>
      </c>
      <c r="D1732" s="16">
        <v>27.8</v>
      </c>
      <c r="E1732" s="16"/>
      <c r="F1732" s="16"/>
    </row>
    <row r="1733" spans="1:6" x14ac:dyDescent="0.35">
      <c r="A1733" s="153">
        <v>249</v>
      </c>
      <c r="B1733" s="16">
        <v>27.8</v>
      </c>
      <c r="C1733" s="16">
        <v>14.2</v>
      </c>
      <c r="D1733" s="16">
        <v>27.8</v>
      </c>
      <c r="E1733" s="16"/>
      <c r="F1733" s="16"/>
    </row>
    <row r="1734" spans="1:6" x14ac:dyDescent="0.35">
      <c r="A1734" s="153">
        <v>249</v>
      </c>
      <c r="B1734" s="16">
        <v>27.8</v>
      </c>
      <c r="C1734" s="16">
        <v>14.2</v>
      </c>
      <c r="D1734" s="16">
        <v>27.8</v>
      </c>
      <c r="E1734" s="16"/>
      <c r="F1734" s="16"/>
    </row>
    <row r="1735" spans="1:6" x14ac:dyDescent="0.35">
      <c r="A1735" s="153">
        <v>249</v>
      </c>
      <c r="B1735" s="16">
        <v>27.8</v>
      </c>
      <c r="C1735" s="16">
        <v>14.2</v>
      </c>
      <c r="D1735" s="16">
        <v>27.8</v>
      </c>
      <c r="E1735" s="16"/>
      <c r="F1735" s="16"/>
    </row>
    <row r="1736" spans="1:6" x14ac:dyDescent="0.35">
      <c r="A1736" s="153">
        <v>249</v>
      </c>
      <c r="B1736" s="16">
        <v>27.8</v>
      </c>
      <c r="C1736" s="16">
        <v>14.1</v>
      </c>
      <c r="D1736" s="16">
        <v>27.8</v>
      </c>
      <c r="E1736" s="16"/>
      <c r="F1736" s="16"/>
    </row>
    <row r="1737" spans="1:6" x14ac:dyDescent="0.35">
      <c r="A1737" s="153">
        <v>249</v>
      </c>
      <c r="B1737" s="16">
        <v>27.7</v>
      </c>
      <c r="C1737" s="16">
        <v>14.1</v>
      </c>
      <c r="D1737" s="16">
        <v>27.7</v>
      </c>
      <c r="E1737" s="16"/>
      <c r="F1737" s="16"/>
    </row>
    <row r="1738" spans="1:6" x14ac:dyDescent="0.35">
      <c r="A1738" s="153">
        <v>249</v>
      </c>
      <c r="B1738" s="16">
        <v>27.7</v>
      </c>
      <c r="C1738" s="16">
        <v>14.1</v>
      </c>
      <c r="D1738" s="16">
        <v>27.7</v>
      </c>
      <c r="E1738" s="16"/>
      <c r="F1738" s="16"/>
    </row>
    <row r="1739" spans="1:6" x14ac:dyDescent="0.35">
      <c r="A1739" s="153">
        <v>250</v>
      </c>
      <c r="B1739" s="16">
        <v>27.7</v>
      </c>
      <c r="C1739" s="16">
        <v>14.1</v>
      </c>
      <c r="D1739" s="16">
        <v>27.7</v>
      </c>
      <c r="E1739" s="16"/>
      <c r="F1739" s="16"/>
    </row>
    <row r="1740" spans="1:6" x14ac:dyDescent="0.35">
      <c r="A1740" s="153">
        <v>250</v>
      </c>
      <c r="B1740" s="16">
        <v>27.7</v>
      </c>
      <c r="C1740" s="16">
        <v>14.1</v>
      </c>
      <c r="D1740" s="16">
        <v>27.7</v>
      </c>
      <c r="E1740" s="16"/>
      <c r="F1740" s="16"/>
    </row>
    <row r="1741" spans="1:6" x14ac:dyDescent="0.35">
      <c r="A1741" s="153">
        <v>250</v>
      </c>
      <c r="B1741" s="16">
        <v>27.7</v>
      </c>
      <c r="C1741" s="16">
        <v>14.1</v>
      </c>
      <c r="D1741" s="16">
        <v>27.7</v>
      </c>
      <c r="E1741" s="16"/>
      <c r="F1741" s="16"/>
    </row>
    <row r="1742" spans="1:6" x14ac:dyDescent="0.35">
      <c r="A1742" s="153">
        <v>250</v>
      </c>
      <c r="B1742" s="16">
        <v>27.6</v>
      </c>
      <c r="C1742" s="16">
        <v>14.1</v>
      </c>
      <c r="D1742" s="16">
        <v>27.6</v>
      </c>
      <c r="E1742" s="16"/>
      <c r="F1742" s="16"/>
    </row>
    <row r="1743" spans="1:6" x14ac:dyDescent="0.35">
      <c r="A1743" s="153">
        <v>250</v>
      </c>
      <c r="B1743" s="16">
        <v>27.6</v>
      </c>
      <c r="C1743" s="16">
        <v>14.1</v>
      </c>
      <c r="D1743" s="16">
        <v>27.6</v>
      </c>
      <c r="E1743" s="16"/>
      <c r="F1743" s="16"/>
    </row>
    <row r="1744" spans="1:6" x14ac:dyDescent="0.35">
      <c r="A1744" s="153">
        <v>250</v>
      </c>
      <c r="B1744" s="16">
        <v>27.6</v>
      </c>
      <c r="C1744" s="16">
        <v>14.1</v>
      </c>
      <c r="D1744" s="16">
        <v>27.6</v>
      </c>
      <c r="E1744" s="16"/>
      <c r="F1744" s="16"/>
    </row>
    <row r="1745" spans="1:6" x14ac:dyDescent="0.35">
      <c r="A1745" s="153">
        <v>250</v>
      </c>
      <c r="B1745" s="16">
        <v>27.6</v>
      </c>
      <c r="C1745" s="16">
        <v>14.1</v>
      </c>
      <c r="D1745" s="16">
        <v>27.6</v>
      </c>
      <c r="E1745" s="16"/>
      <c r="F1745" s="16"/>
    </row>
    <row r="1746" spans="1:6" x14ac:dyDescent="0.35">
      <c r="A1746" s="153">
        <v>251</v>
      </c>
      <c r="B1746" s="16">
        <v>27.6</v>
      </c>
      <c r="C1746" s="16">
        <v>14.1</v>
      </c>
      <c r="D1746" s="16">
        <v>27.6</v>
      </c>
      <c r="E1746" s="16"/>
      <c r="F1746" s="16"/>
    </row>
    <row r="1747" spans="1:6" x14ac:dyDescent="0.35">
      <c r="A1747" s="153">
        <v>251</v>
      </c>
      <c r="B1747" s="16">
        <v>27.6</v>
      </c>
      <c r="C1747" s="16">
        <v>14</v>
      </c>
      <c r="D1747" s="16">
        <v>27.6</v>
      </c>
      <c r="E1747" s="16"/>
      <c r="F1747" s="16"/>
    </row>
    <row r="1748" spans="1:6" x14ac:dyDescent="0.35">
      <c r="A1748" s="153">
        <v>251</v>
      </c>
      <c r="B1748" s="16">
        <v>27.5</v>
      </c>
      <c r="C1748" s="16">
        <v>14</v>
      </c>
      <c r="D1748" s="16">
        <v>27.5</v>
      </c>
      <c r="E1748" s="16"/>
      <c r="F1748" s="16"/>
    </row>
    <row r="1749" spans="1:6" x14ac:dyDescent="0.35">
      <c r="A1749" s="153">
        <v>251</v>
      </c>
      <c r="B1749" s="16">
        <v>27.5</v>
      </c>
      <c r="C1749" s="16">
        <v>14</v>
      </c>
      <c r="D1749" s="16">
        <v>27.5</v>
      </c>
      <c r="E1749" s="16"/>
      <c r="F1749" s="16"/>
    </row>
    <row r="1750" spans="1:6" x14ac:dyDescent="0.35">
      <c r="A1750" s="153">
        <v>251</v>
      </c>
      <c r="B1750" s="16">
        <v>27.5</v>
      </c>
      <c r="C1750" s="16">
        <v>14</v>
      </c>
      <c r="D1750" s="16">
        <v>27.5</v>
      </c>
      <c r="E1750" s="16"/>
      <c r="F1750" s="16"/>
    </row>
    <row r="1751" spans="1:6" x14ac:dyDescent="0.35">
      <c r="A1751" s="153">
        <v>251</v>
      </c>
      <c r="B1751" s="16">
        <v>27.5</v>
      </c>
      <c r="C1751" s="16">
        <v>14</v>
      </c>
      <c r="D1751" s="16">
        <v>27.5</v>
      </c>
      <c r="E1751" s="16"/>
      <c r="F1751" s="16"/>
    </row>
    <row r="1752" spans="1:6" x14ac:dyDescent="0.35">
      <c r="A1752" s="153">
        <v>251</v>
      </c>
      <c r="B1752" s="16">
        <v>27.5</v>
      </c>
      <c r="C1752" s="16">
        <v>14</v>
      </c>
      <c r="D1752" s="16">
        <v>27.5</v>
      </c>
      <c r="E1752" s="16"/>
      <c r="F1752" s="16"/>
    </row>
    <row r="1753" spans="1:6" x14ac:dyDescent="0.35">
      <c r="A1753" s="153">
        <v>252</v>
      </c>
      <c r="B1753" s="16">
        <v>27.5</v>
      </c>
      <c r="C1753" s="16">
        <v>14</v>
      </c>
      <c r="D1753" s="16">
        <v>27.5</v>
      </c>
      <c r="E1753" s="16"/>
      <c r="F1753" s="16"/>
    </row>
    <row r="1754" spans="1:6" x14ac:dyDescent="0.35">
      <c r="A1754" s="153">
        <v>252</v>
      </c>
      <c r="B1754" s="16">
        <v>27.4</v>
      </c>
      <c r="C1754" s="16">
        <v>14</v>
      </c>
      <c r="D1754" s="16">
        <v>27.4</v>
      </c>
      <c r="E1754" s="16"/>
      <c r="F1754" s="16"/>
    </row>
    <row r="1755" spans="1:6" x14ac:dyDescent="0.35">
      <c r="A1755" s="153">
        <v>252</v>
      </c>
      <c r="B1755" s="16">
        <v>27.4</v>
      </c>
      <c r="C1755" s="16">
        <v>14</v>
      </c>
      <c r="D1755" s="16">
        <v>27.4</v>
      </c>
      <c r="E1755" s="16"/>
      <c r="F1755" s="16"/>
    </row>
    <row r="1756" spans="1:6" x14ac:dyDescent="0.35">
      <c r="A1756" s="153">
        <v>252</v>
      </c>
      <c r="B1756" s="16">
        <v>27.4</v>
      </c>
      <c r="C1756" s="16">
        <v>14</v>
      </c>
      <c r="D1756" s="16">
        <v>27.4</v>
      </c>
      <c r="E1756" s="16"/>
      <c r="F1756" s="16"/>
    </row>
    <row r="1757" spans="1:6" x14ac:dyDescent="0.35">
      <c r="A1757" s="153">
        <v>252</v>
      </c>
      <c r="B1757" s="16">
        <v>27.4</v>
      </c>
      <c r="C1757" s="16">
        <v>14</v>
      </c>
      <c r="D1757" s="16">
        <v>27.4</v>
      </c>
      <c r="E1757" s="16"/>
      <c r="F1757" s="16"/>
    </row>
    <row r="1758" spans="1:6" x14ac:dyDescent="0.35">
      <c r="A1758" s="153">
        <v>252</v>
      </c>
      <c r="B1758" s="16">
        <v>27.4</v>
      </c>
      <c r="C1758" s="16">
        <v>14</v>
      </c>
      <c r="D1758" s="16">
        <v>27.4</v>
      </c>
      <c r="E1758" s="16"/>
      <c r="F1758" s="16"/>
    </row>
    <row r="1759" spans="1:6" x14ac:dyDescent="0.35">
      <c r="A1759" s="153">
        <v>252</v>
      </c>
      <c r="B1759" s="16">
        <v>27.3</v>
      </c>
      <c r="C1759" s="16">
        <v>13.9</v>
      </c>
      <c r="D1759" s="16">
        <v>27.3</v>
      </c>
      <c r="E1759" s="16"/>
      <c r="F1759" s="16"/>
    </row>
    <row r="1760" spans="1:6" x14ac:dyDescent="0.35">
      <c r="A1760" s="153">
        <v>253</v>
      </c>
      <c r="B1760" s="16">
        <v>27.3</v>
      </c>
      <c r="C1760" s="16">
        <v>13.9</v>
      </c>
      <c r="D1760" s="16">
        <v>27.3</v>
      </c>
      <c r="E1760" s="16"/>
      <c r="F1760" s="16"/>
    </row>
    <row r="1761" spans="1:6" x14ac:dyDescent="0.35">
      <c r="A1761" s="153">
        <v>253</v>
      </c>
      <c r="B1761" s="16">
        <v>27.3</v>
      </c>
      <c r="C1761" s="16">
        <v>13.9</v>
      </c>
      <c r="D1761" s="16">
        <v>27.3</v>
      </c>
      <c r="E1761" s="16"/>
      <c r="F1761" s="16"/>
    </row>
    <row r="1762" spans="1:6" x14ac:dyDescent="0.35">
      <c r="A1762" s="153">
        <v>253</v>
      </c>
      <c r="B1762" s="16">
        <v>27.3</v>
      </c>
      <c r="C1762" s="16">
        <v>13.9</v>
      </c>
      <c r="D1762" s="16">
        <v>27.3</v>
      </c>
      <c r="E1762" s="16"/>
      <c r="F1762" s="16"/>
    </row>
    <row r="1763" spans="1:6" x14ac:dyDescent="0.35">
      <c r="A1763" s="153">
        <v>253</v>
      </c>
      <c r="B1763" s="16">
        <v>27.3</v>
      </c>
      <c r="C1763" s="16">
        <v>13.9</v>
      </c>
      <c r="D1763" s="16">
        <v>27.3</v>
      </c>
      <c r="E1763" s="16"/>
      <c r="F1763" s="16"/>
    </row>
    <row r="1764" spans="1:6" x14ac:dyDescent="0.35">
      <c r="A1764" s="153">
        <v>253</v>
      </c>
      <c r="B1764" s="16">
        <v>27.3</v>
      </c>
      <c r="C1764" s="16">
        <v>13.9</v>
      </c>
      <c r="D1764" s="16">
        <v>27.3</v>
      </c>
      <c r="E1764" s="16"/>
      <c r="F1764" s="16"/>
    </row>
    <row r="1765" spans="1:6" x14ac:dyDescent="0.35">
      <c r="A1765" s="153">
        <v>253</v>
      </c>
      <c r="B1765" s="16">
        <v>27.2</v>
      </c>
      <c r="C1765" s="16">
        <v>13.9</v>
      </c>
      <c r="D1765" s="16">
        <v>27.2</v>
      </c>
      <c r="E1765" s="16"/>
      <c r="F1765" s="16"/>
    </row>
    <row r="1766" spans="1:6" x14ac:dyDescent="0.35">
      <c r="A1766" s="153">
        <v>253</v>
      </c>
      <c r="B1766" s="16">
        <v>27.2</v>
      </c>
      <c r="C1766" s="16">
        <v>13.9</v>
      </c>
      <c r="D1766" s="16">
        <v>27.2</v>
      </c>
      <c r="E1766" s="16"/>
      <c r="F1766" s="16"/>
    </row>
    <row r="1767" spans="1:6" x14ac:dyDescent="0.35">
      <c r="A1767" s="153">
        <v>254</v>
      </c>
      <c r="B1767" s="16">
        <v>27.2</v>
      </c>
      <c r="C1767" s="16">
        <v>13.9</v>
      </c>
      <c r="D1767" s="16">
        <v>27.2</v>
      </c>
      <c r="E1767" s="16"/>
      <c r="F1767" s="16"/>
    </row>
    <row r="1768" spans="1:6" x14ac:dyDescent="0.35">
      <c r="A1768" s="153">
        <v>254</v>
      </c>
      <c r="B1768" s="16">
        <v>27.2</v>
      </c>
      <c r="C1768" s="16">
        <v>13.9</v>
      </c>
      <c r="D1768" s="16">
        <v>27.2</v>
      </c>
      <c r="E1768" s="16"/>
      <c r="F1768" s="16"/>
    </row>
    <row r="1769" spans="1:6" x14ac:dyDescent="0.35">
      <c r="A1769" s="153">
        <v>254</v>
      </c>
      <c r="B1769" s="16">
        <v>27.2</v>
      </c>
      <c r="C1769" s="16">
        <v>13.9</v>
      </c>
      <c r="D1769" s="16">
        <v>27.2</v>
      </c>
      <c r="E1769" s="16"/>
      <c r="F1769" s="16"/>
    </row>
    <row r="1770" spans="1:6" x14ac:dyDescent="0.35">
      <c r="A1770" s="153">
        <v>254</v>
      </c>
      <c r="B1770" s="16">
        <v>27.2</v>
      </c>
      <c r="C1770" s="16">
        <v>13.8</v>
      </c>
      <c r="D1770" s="16">
        <v>27.2</v>
      </c>
      <c r="E1770" s="16"/>
      <c r="F1770" s="16"/>
    </row>
    <row r="1771" spans="1:6" x14ac:dyDescent="0.35">
      <c r="A1771" s="153">
        <v>254</v>
      </c>
      <c r="B1771" s="16">
        <v>27.1</v>
      </c>
      <c r="C1771" s="16">
        <v>13.8</v>
      </c>
      <c r="D1771" s="16">
        <v>27.1</v>
      </c>
      <c r="E1771" s="16"/>
      <c r="F1771" s="16"/>
    </row>
    <row r="1772" spans="1:6" x14ac:dyDescent="0.35">
      <c r="A1772" s="153">
        <v>254</v>
      </c>
      <c r="B1772" s="16">
        <v>27.1</v>
      </c>
      <c r="C1772" s="16">
        <v>13.8</v>
      </c>
      <c r="D1772" s="16">
        <v>27.1</v>
      </c>
      <c r="E1772" s="16"/>
      <c r="F1772" s="16"/>
    </row>
    <row r="1773" spans="1:6" x14ac:dyDescent="0.35">
      <c r="A1773" s="153">
        <v>254</v>
      </c>
      <c r="B1773" s="16">
        <v>27.1</v>
      </c>
      <c r="C1773" s="16">
        <v>13.8</v>
      </c>
      <c r="D1773" s="16">
        <v>27.1</v>
      </c>
      <c r="E1773" s="16"/>
      <c r="F1773" s="16"/>
    </row>
    <row r="1774" spans="1:6" x14ac:dyDescent="0.35">
      <c r="A1774" s="153">
        <v>255</v>
      </c>
      <c r="B1774" s="16">
        <v>27.1</v>
      </c>
      <c r="C1774" s="16">
        <v>13.8</v>
      </c>
      <c r="D1774" s="16">
        <v>27.1</v>
      </c>
      <c r="E1774" s="16"/>
      <c r="F1774" s="16"/>
    </row>
    <row r="1775" spans="1:6" x14ac:dyDescent="0.35">
      <c r="A1775" s="153">
        <v>255</v>
      </c>
      <c r="B1775" s="16">
        <v>27.1</v>
      </c>
      <c r="C1775" s="16">
        <v>13.8</v>
      </c>
      <c r="D1775" s="16">
        <v>27.1</v>
      </c>
      <c r="E1775" s="16"/>
      <c r="F1775" s="16"/>
    </row>
    <row r="1776" spans="1:6" x14ac:dyDescent="0.35">
      <c r="A1776" s="153">
        <v>255</v>
      </c>
      <c r="B1776" s="16">
        <v>27.1</v>
      </c>
      <c r="C1776" s="16">
        <v>13.8</v>
      </c>
      <c r="D1776" s="16">
        <v>27.1</v>
      </c>
      <c r="E1776" s="16"/>
      <c r="F1776" s="16"/>
    </row>
    <row r="1777" spans="1:6" x14ac:dyDescent="0.35">
      <c r="A1777" s="153">
        <v>255</v>
      </c>
      <c r="B1777" s="16">
        <v>27</v>
      </c>
      <c r="C1777" s="16">
        <v>13.8</v>
      </c>
      <c r="D1777" s="16">
        <v>27</v>
      </c>
      <c r="E1777" s="16"/>
      <c r="F1777" s="16"/>
    </row>
    <row r="1778" spans="1:6" x14ac:dyDescent="0.35">
      <c r="A1778" s="153">
        <v>255</v>
      </c>
      <c r="B1778" s="16">
        <v>27</v>
      </c>
      <c r="C1778" s="16">
        <v>13.8</v>
      </c>
      <c r="D1778" s="16">
        <v>27</v>
      </c>
      <c r="E1778" s="16"/>
      <c r="F1778" s="16"/>
    </row>
    <row r="1779" spans="1:6" x14ac:dyDescent="0.35">
      <c r="A1779" s="153">
        <v>255</v>
      </c>
      <c r="B1779" s="16">
        <v>27</v>
      </c>
      <c r="C1779" s="16">
        <v>13.8</v>
      </c>
      <c r="D1779" s="16">
        <v>27</v>
      </c>
      <c r="E1779" s="16"/>
      <c r="F1779" s="16"/>
    </row>
    <row r="1780" spans="1:6" x14ac:dyDescent="0.35">
      <c r="A1780" s="153">
        <v>255</v>
      </c>
      <c r="B1780" s="16">
        <v>27</v>
      </c>
      <c r="C1780" s="16">
        <v>13.8</v>
      </c>
      <c r="D1780" s="16">
        <v>27</v>
      </c>
      <c r="E1780" s="16"/>
      <c r="F1780" s="16"/>
    </row>
    <row r="1781" spans="1:6" x14ac:dyDescent="0.35">
      <c r="A1781" s="153">
        <v>256</v>
      </c>
      <c r="B1781" s="16">
        <v>27</v>
      </c>
      <c r="C1781" s="16">
        <v>13.7</v>
      </c>
      <c r="D1781" s="16">
        <v>27</v>
      </c>
      <c r="E1781" s="16"/>
      <c r="F1781" s="16"/>
    </row>
    <row r="1782" spans="1:6" x14ac:dyDescent="0.35">
      <c r="A1782" s="153">
        <v>256</v>
      </c>
      <c r="B1782" s="16">
        <v>26.9</v>
      </c>
      <c r="C1782" s="16">
        <v>13.7</v>
      </c>
      <c r="D1782" s="16">
        <v>26.9</v>
      </c>
      <c r="E1782" s="16"/>
      <c r="F1782" s="16"/>
    </row>
    <row r="1783" spans="1:6" x14ac:dyDescent="0.35">
      <c r="A1783" s="153">
        <v>256</v>
      </c>
      <c r="B1783" s="16">
        <v>26.9</v>
      </c>
      <c r="C1783" s="16">
        <v>13.7</v>
      </c>
      <c r="D1783" s="16">
        <v>26.9</v>
      </c>
      <c r="E1783" s="16"/>
      <c r="F1783" s="16"/>
    </row>
    <row r="1784" spans="1:6" x14ac:dyDescent="0.35">
      <c r="A1784" s="153">
        <v>256</v>
      </c>
      <c r="B1784" s="16">
        <v>26.9</v>
      </c>
      <c r="C1784" s="16">
        <v>13.7</v>
      </c>
      <c r="D1784" s="16">
        <v>26.9</v>
      </c>
      <c r="E1784" s="16"/>
      <c r="F1784" s="16"/>
    </row>
    <row r="1785" spans="1:6" x14ac:dyDescent="0.35">
      <c r="A1785" s="153">
        <v>256</v>
      </c>
      <c r="B1785" s="16">
        <v>26.9</v>
      </c>
      <c r="C1785" s="16">
        <v>13.7</v>
      </c>
      <c r="D1785" s="16">
        <v>26.9</v>
      </c>
      <c r="E1785" s="16"/>
      <c r="F1785" s="16"/>
    </row>
    <row r="1786" spans="1:6" x14ac:dyDescent="0.35">
      <c r="A1786" s="153">
        <v>256</v>
      </c>
      <c r="B1786" s="16">
        <v>26.9</v>
      </c>
      <c r="C1786" s="16">
        <v>13.7</v>
      </c>
      <c r="D1786" s="16">
        <v>26.9</v>
      </c>
      <c r="E1786" s="16"/>
      <c r="F1786" s="16"/>
    </row>
    <row r="1787" spans="1:6" x14ac:dyDescent="0.35">
      <c r="A1787" s="153">
        <v>256</v>
      </c>
      <c r="B1787" s="16">
        <v>26.9</v>
      </c>
      <c r="C1787" s="16">
        <v>13.7</v>
      </c>
      <c r="D1787" s="16">
        <v>26.9</v>
      </c>
      <c r="E1787" s="16"/>
      <c r="F1787" s="16"/>
    </row>
    <row r="1788" spans="1:6" x14ac:dyDescent="0.35">
      <c r="A1788" s="153">
        <v>257</v>
      </c>
      <c r="B1788" s="16">
        <v>26.8</v>
      </c>
      <c r="C1788" s="16">
        <v>13.7</v>
      </c>
      <c r="D1788" s="16">
        <v>26.8</v>
      </c>
      <c r="E1788" s="16"/>
      <c r="F1788" s="16"/>
    </row>
    <row r="1789" spans="1:6" x14ac:dyDescent="0.35">
      <c r="A1789" s="153">
        <v>257</v>
      </c>
      <c r="B1789" s="16">
        <v>26.8</v>
      </c>
      <c r="C1789" s="16">
        <v>13.7</v>
      </c>
      <c r="D1789" s="16">
        <v>26.8</v>
      </c>
      <c r="E1789" s="16"/>
      <c r="F1789" s="16"/>
    </row>
    <row r="1790" spans="1:6" x14ac:dyDescent="0.35">
      <c r="A1790" s="153">
        <v>257</v>
      </c>
      <c r="B1790" s="16">
        <v>26.8</v>
      </c>
      <c r="C1790" s="16">
        <v>13.7</v>
      </c>
      <c r="D1790" s="16">
        <v>26.8</v>
      </c>
      <c r="E1790" s="16"/>
      <c r="F1790" s="16"/>
    </row>
    <row r="1791" spans="1:6" x14ac:dyDescent="0.35">
      <c r="A1791" s="153">
        <v>257</v>
      </c>
      <c r="B1791" s="16">
        <v>26.8</v>
      </c>
      <c r="C1791" s="16">
        <v>13.7</v>
      </c>
      <c r="D1791" s="16">
        <v>26.8</v>
      </c>
      <c r="E1791" s="16"/>
      <c r="F1791" s="16"/>
    </row>
    <row r="1792" spans="1:6" x14ac:dyDescent="0.35">
      <c r="A1792" s="153">
        <v>257</v>
      </c>
      <c r="B1792" s="16">
        <v>26.8</v>
      </c>
      <c r="C1792" s="16">
        <v>13.6</v>
      </c>
      <c r="D1792" s="16">
        <v>26.8</v>
      </c>
      <c r="E1792" s="16"/>
      <c r="F1792" s="16"/>
    </row>
    <row r="1793" spans="1:6" x14ac:dyDescent="0.35">
      <c r="A1793" s="153">
        <v>257</v>
      </c>
      <c r="B1793" s="16">
        <v>26.8</v>
      </c>
      <c r="C1793" s="16">
        <v>13.6</v>
      </c>
      <c r="D1793" s="16">
        <v>26.8</v>
      </c>
      <c r="E1793" s="16"/>
      <c r="F1793" s="16"/>
    </row>
    <row r="1794" spans="1:6" x14ac:dyDescent="0.35">
      <c r="A1794" s="153">
        <v>257</v>
      </c>
      <c r="B1794" s="16">
        <v>26.7</v>
      </c>
      <c r="C1794" s="16">
        <v>13.6</v>
      </c>
      <c r="D1794" s="16">
        <v>26.7</v>
      </c>
      <c r="E1794" s="16"/>
      <c r="F1794" s="16"/>
    </row>
    <row r="1795" spans="1:6" x14ac:dyDescent="0.35">
      <c r="A1795" s="153">
        <v>258</v>
      </c>
      <c r="B1795" s="16">
        <v>26.7</v>
      </c>
      <c r="C1795" s="16">
        <v>13.6</v>
      </c>
      <c r="D1795" s="16">
        <v>26.7</v>
      </c>
      <c r="E1795" s="16"/>
      <c r="F1795" s="16"/>
    </row>
    <row r="1796" spans="1:6" x14ac:dyDescent="0.35">
      <c r="A1796" s="153">
        <v>258</v>
      </c>
      <c r="B1796" s="16">
        <v>26.7</v>
      </c>
      <c r="C1796" s="16">
        <v>13.6</v>
      </c>
      <c r="D1796" s="16">
        <v>26.7</v>
      </c>
      <c r="E1796" s="16"/>
      <c r="F1796" s="16"/>
    </row>
    <row r="1797" spans="1:6" x14ac:dyDescent="0.35">
      <c r="A1797" s="153">
        <v>258</v>
      </c>
      <c r="B1797" s="16">
        <v>26.7</v>
      </c>
      <c r="C1797" s="16">
        <v>13.6</v>
      </c>
      <c r="D1797" s="16">
        <v>26.7</v>
      </c>
      <c r="E1797" s="16"/>
      <c r="F1797" s="16"/>
    </row>
    <row r="1798" spans="1:6" x14ac:dyDescent="0.35">
      <c r="A1798" s="153">
        <v>258</v>
      </c>
      <c r="B1798" s="16">
        <v>26.7</v>
      </c>
      <c r="C1798" s="16">
        <v>13.6</v>
      </c>
      <c r="D1798" s="16">
        <v>26.7</v>
      </c>
      <c r="E1798" s="16"/>
      <c r="F1798" s="16"/>
    </row>
    <row r="1799" spans="1:6" x14ac:dyDescent="0.35">
      <c r="A1799" s="153">
        <v>258</v>
      </c>
      <c r="B1799" s="16">
        <v>26.7</v>
      </c>
      <c r="C1799" s="16">
        <v>13.6</v>
      </c>
      <c r="D1799" s="16">
        <v>26.7</v>
      </c>
      <c r="E1799" s="16"/>
      <c r="F1799" s="16"/>
    </row>
    <row r="1800" spans="1:6" x14ac:dyDescent="0.35">
      <c r="A1800" s="153">
        <v>258</v>
      </c>
      <c r="B1800" s="16">
        <v>26.6</v>
      </c>
      <c r="C1800" s="16">
        <v>13.6</v>
      </c>
      <c r="D1800" s="16">
        <v>26.6</v>
      </c>
      <c r="E1800" s="16"/>
      <c r="F1800" s="16"/>
    </row>
    <row r="1801" spans="1:6" x14ac:dyDescent="0.35">
      <c r="A1801" s="153">
        <v>258</v>
      </c>
      <c r="B1801" s="16">
        <v>26.6</v>
      </c>
      <c r="C1801" s="16">
        <v>13.6</v>
      </c>
      <c r="D1801" s="16">
        <v>26.6</v>
      </c>
      <c r="E1801" s="16"/>
      <c r="F1801" s="16"/>
    </row>
    <row r="1802" spans="1:6" x14ac:dyDescent="0.35">
      <c r="A1802" s="153">
        <v>259</v>
      </c>
      <c r="B1802" s="16">
        <v>26.6</v>
      </c>
      <c r="C1802" s="16">
        <v>13.6</v>
      </c>
      <c r="D1802" s="16">
        <v>26.6</v>
      </c>
      <c r="E1802" s="16"/>
      <c r="F1802" s="16"/>
    </row>
    <row r="1803" spans="1:6" x14ac:dyDescent="0.35">
      <c r="A1803" s="153">
        <v>259</v>
      </c>
      <c r="B1803" s="16">
        <v>26.6</v>
      </c>
      <c r="C1803" s="16">
        <v>13.6</v>
      </c>
      <c r="D1803" s="16">
        <v>26.6</v>
      </c>
      <c r="E1803" s="16"/>
      <c r="F1803" s="16"/>
    </row>
    <row r="1804" spans="1:6" x14ac:dyDescent="0.35">
      <c r="A1804" s="153">
        <v>259</v>
      </c>
      <c r="B1804" s="16">
        <v>26.6</v>
      </c>
      <c r="C1804" s="16">
        <v>13.5</v>
      </c>
      <c r="D1804" s="16">
        <v>26.6</v>
      </c>
      <c r="E1804" s="16"/>
      <c r="F1804" s="16"/>
    </row>
    <row r="1805" spans="1:6" x14ac:dyDescent="0.35">
      <c r="A1805" s="153">
        <v>259</v>
      </c>
      <c r="B1805" s="16">
        <v>26.6</v>
      </c>
      <c r="C1805" s="16">
        <v>13.5</v>
      </c>
      <c r="D1805" s="16">
        <v>26.6</v>
      </c>
      <c r="E1805" s="16"/>
      <c r="F1805" s="16"/>
    </row>
    <row r="1806" spans="1:6" x14ac:dyDescent="0.35">
      <c r="A1806" s="153">
        <v>259</v>
      </c>
      <c r="B1806" s="16">
        <v>26.5</v>
      </c>
      <c r="C1806" s="16">
        <v>13.5</v>
      </c>
      <c r="D1806" s="16">
        <v>26.5</v>
      </c>
      <c r="E1806" s="16"/>
      <c r="F1806" s="16"/>
    </row>
    <row r="1807" spans="1:6" x14ac:dyDescent="0.35">
      <c r="A1807" s="153">
        <v>259</v>
      </c>
      <c r="B1807" s="16">
        <v>26.5</v>
      </c>
      <c r="C1807" s="16">
        <v>13.5</v>
      </c>
      <c r="D1807" s="16">
        <v>26.5</v>
      </c>
      <c r="E1807" s="16"/>
      <c r="F1807" s="16"/>
    </row>
    <row r="1808" spans="1:6" x14ac:dyDescent="0.35">
      <c r="A1808" s="153">
        <v>259</v>
      </c>
      <c r="B1808" s="16">
        <v>26.5</v>
      </c>
      <c r="C1808" s="16">
        <v>13.5</v>
      </c>
      <c r="D1808" s="16">
        <v>26.5</v>
      </c>
      <c r="E1808" s="16"/>
      <c r="F1808" s="16"/>
    </row>
    <row r="1809" spans="1:6" x14ac:dyDescent="0.35">
      <c r="A1809" s="153">
        <v>260</v>
      </c>
      <c r="B1809" s="16">
        <v>26.5</v>
      </c>
      <c r="C1809" s="16">
        <v>13.5</v>
      </c>
      <c r="D1809" s="16">
        <v>26.5</v>
      </c>
      <c r="E1809" s="16"/>
      <c r="F1809" s="16"/>
    </row>
    <row r="1810" spans="1:6" x14ac:dyDescent="0.35">
      <c r="A1810" s="153">
        <v>260</v>
      </c>
      <c r="B1810" s="16">
        <v>26.5</v>
      </c>
      <c r="C1810" s="16">
        <v>13.5</v>
      </c>
      <c r="D1810" s="16">
        <v>26.5</v>
      </c>
      <c r="E1810" s="16"/>
      <c r="F1810" s="16"/>
    </row>
    <row r="1811" spans="1:6" x14ac:dyDescent="0.35">
      <c r="A1811" s="153">
        <v>260</v>
      </c>
      <c r="B1811" s="16">
        <v>26.4</v>
      </c>
      <c r="C1811" s="16">
        <v>13.5</v>
      </c>
      <c r="D1811" s="16">
        <v>26.4</v>
      </c>
      <c r="E1811" s="16"/>
      <c r="F1811" s="16"/>
    </row>
    <row r="1812" spans="1:6" x14ac:dyDescent="0.35">
      <c r="A1812" s="153">
        <v>260</v>
      </c>
      <c r="B1812" s="16">
        <v>26.4</v>
      </c>
      <c r="C1812" s="16">
        <v>13.5</v>
      </c>
      <c r="D1812" s="16">
        <v>26.4</v>
      </c>
      <c r="E1812" s="16"/>
      <c r="F1812" s="16"/>
    </row>
    <row r="1813" spans="1:6" x14ac:dyDescent="0.35">
      <c r="A1813" s="153">
        <v>260</v>
      </c>
      <c r="B1813" s="16">
        <v>26.4</v>
      </c>
      <c r="C1813" s="16">
        <v>13.5</v>
      </c>
      <c r="D1813" s="16">
        <v>26.4</v>
      </c>
      <c r="E1813" s="16"/>
      <c r="F1813" s="16"/>
    </row>
    <row r="1814" spans="1:6" x14ac:dyDescent="0.35">
      <c r="A1814" s="153">
        <v>260</v>
      </c>
      <c r="B1814" s="16">
        <v>26.4</v>
      </c>
      <c r="C1814" s="16">
        <v>13.5</v>
      </c>
      <c r="D1814" s="16">
        <v>26.4</v>
      </c>
      <c r="E1814" s="16"/>
      <c r="F1814" s="16"/>
    </row>
    <row r="1815" spans="1:6" x14ac:dyDescent="0.35">
      <c r="A1815" s="153">
        <v>260</v>
      </c>
      <c r="B1815" s="16">
        <v>26.4</v>
      </c>
      <c r="C1815" s="16">
        <v>13.4</v>
      </c>
      <c r="D1815" s="16">
        <v>26.4</v>
      </c>
      <c r="E1815" s="16"/>
      <c r="F1815" s="16"/>
    </row>
    <row r="1816" spans="1:6" x14ac:dyDescent="0.35">
      <c r="A1816" s="153">
        <v>261</v>
      </c>
      <c r="B1816" s="16">
        <v>26.4</v>
      </c>
      <c r="C1816" s="16">
        <v>13.4</v>
      </c>
      <c r="D1816" s="16">
        <v>26.4</v>
      </c>
      <c r="E1816" s="16"/>
      <c r="F1816" s="16"/>
    </row>
    <row r="1817" spans="1:6" x14ac:dyDescent="0.35">
      <c r="A1817" s="153">
        <v>261</v>
      </c>
      <c r="B1817" s="16">
        <v>26.3</v>
      </c>
      <c r="C1817" s="16">
        <v>13.4</v>
      </c>
      <c r="D1817" s="16">
        <v>26.3</v>
      </c>
      <c r="E1817" s="16"/>
      <c r="F1817" s="16"/>
    </row>
    <row r="1818" spans="1:6" x14ac:dyDescent="0.35">
      <c r="A1818" s="153">
        <v>261</v>
      </c>
      <c r="B1818" s="16">
        <v>26.3</v>
      </c>
      <c r="C1818" s="16">
        <v>13.4</v>
      </c>
      <c r="D1818" s="16">
        <v>26.3</v>
      </c>
      <c r="E1818" s="16"/>
      <c r="F1818" s="16"/>
    </row>
    <row r="1819" spans="1:6" x14ac:dyDescent="0.35">
      <c r="A1819" s="153">
        <v>261</v>
      </c>
      <c r="B1819" s="16">
        <v>26.3</v>
      </c>
      <c r="C1819" s="16">
        <v>13.4</v>
      </c>
      <c r="D1819" s="16">
        <v>26.3</v>
      </c>
      <c r="E1819" s="16"/>
      <c r="F1819" s="16"/>
    </row>
    <row r="1820" spans="1:6" x14ac:dyDescent="0.35">
      <c r="A1820" s="153">
        <v>261</v>
      </c>
      <c r="B1820" s="16">
        <v>26.3</v>
      </c>
      <c r="C1820" s="16">
        <v>13.4</v>
      </c>
      <c r="D1820" s="16">
        <v>26.3</v>
      </c>
      <c r="E1820" s="16"/>
      <c r="F1820" s="16"/>
    </row>
    <row r="1821" spans="1:6" x14ac:dyDescent="0.35">
      <c r="A1821" s="153">
        <v>261</v>
      </c>
      <c r="B1821" s="16">
        <v>26.3</v>
      </c>
      <c r="C1821" s="16">
        <v>13.4</v>
      </c>
      <c r="D1821" s="16">
        <v>26.3</v>
      </c>
      <c r="E1821" s="16"/>
      <c r="F1821" s="16"/>
    </row>
    <row r="1822" spans="1:6" x14ac:dyDescent="0.35">
      <c r="A1822" s="153">
        <v>262</v>
      </c>
      <c r="B1822" s="16">
        <v>26.3</v>
      </c>
      <c r="C1822" s="16">
        <v>13.4</v>
      </c>
      <c r="D1822" s="16">
        <v>26.3</v>
      </c>
      <c r="E1822" s="16"/>
      <c r="F1822" s="16"/>
    </row>
    <row r="1823" spans="1:6" x14ac:dyDescent="0.35">
      <c r="A1823" s="153">
        <v>262</v>
      </c>
      <c r="B1823" s="16">
        <v>26.2</v>
      </c>
      <c r="C1823" s="16">
        <v>13.4</v>
      </c>
      <c r="D1823" s="16">
        <v>26.2</v>
      </c>
      <c r="E1823" s="16"/>
      <c r="F1823" s="16"/>
    </row>
    <row r="1824" spans="1:6" x14ac:dyDescent="0.35">
      <c r="A1824" s="153">
        <v>262</v>
      </c>
      <c r="B1824" s="16">
        <v>26.2</v>
      </c>
      <c r="C1824" s="16">
        <v>13.4</v>
      </c>
      <c r="D1824" s="16">
        <v>26.2</v>
      </c>
      <c r="E1824" s="16"/>
      <c r="F1824" s="16"/>
    </row>
    <row r="1825" spans="1:6" x14ac:dyDescent="0.35">
      <c r="A1825" s="153">
        <v>262</v>
      </c>
      <c r="B1825" s="16">
        <v>26.2</v>
      </c>
      <c r="C1825" s="16">
        <v>13.4</v>
      </c>
      <c r="D1825" s="16">
        <v>26.2</v>
      </c>
      <c r="E1825" s="16"/>
      <c r="F1825" s="16"/>
    </row>
    <row r="1826" spans="1:6" x14ac:dyDescent="0.35">
      <c r="A1826" s="153">
        <v>262</v>
      </c>
      <c r="B1826" s="16">
        <v>26.2</v>
      </c>
      <c r="C1826" s="16">
        <v>13.4</v>
      </c>
      <c r="D1826" s="16">
        <v>26.2</v>
      </c>
      <c r="E1826" s="16"/>
      <c r="F1826" s="16"/>
    </row>
    <row r="1827" spans="1:6" x14ac:dyDescent="0.35">
      <c r="A1827" s="153">
        <v>262</v>
      </c>
      <c r="B1827" s="16">
        <v>26.2</v>
      </c>
      <c r="C1827" s="16">
        <v>13.3</v>
      </c>
      <c r="D1827" s="16">
        <v>26.2</v>
      </c>
      <c r="E1827" s="16"/>
      <c r="F1827" s="16"/>
    </row>
    <row r="1828" spans="1:6" x14ac:dyDescent="0.35">
      <c r="A1828" s="153">
        <v>262</v>
      </c>
      <c r="B1828" s="16">
        <v>26.2</v>
      </c>
      <c r="C1828" s="16">
        <v>13.3</v>
      </c>
      <c r="D1828" s="16">
        <v>26.2</v>
      </c>
      <c r="E1828" s="16"/>
      <c r="F1828" s="16"/>
    </row>
    <row r="1829" spans="1:6" x14ac:dyDescent="0.35">
      <c r="A1829" s="153">
        <v>263</v>
      </c>
      <c r="B1829" s="16">
        <v>26.1</v>
      </c>
      <c r="C1829" s="16">
        <v>13.3</v>
      </c>
      <c r="D1829" s="16">
        <v>26.1</v>
      </c>
      <c r="E1829" s="16"/>
      <c r="F1829" s="16"/>
    </row>
    <row r="1830" spans="1:6" x14ac:dyDescent="0.35">
      <c r="A1830" s="153">
        <v>263</v>
      </c>
      <c r="B1830" s="16">
        <v>26.1</v>
      </c>
      <c r="C1830" s="16">
        <v>13.3</v>
      </c>
      <c r="D1830" s="16">
        <v>26.1</v>
      </c>
      <c r="E1830" s="16"/>
      <c r="F1830" s="16"/>
    </row>
    <row r="1831" spans="1:6" x14ac:dyDescent="0.35">
      <c r="A1831" s="153">
        <v>263</v>
      </c>
      <c r="B1831" s="16">
        <v>26.1</v>
      </c>
      <c r="C1831" s="16">
        <v>13.3</v>
      </c>
      <c r="D1831" s="16">
        <v>26.1</v>
      </c>
      <c r="E1831" s="16"/>
      <c r="F1831" s="16"/>
    </row>
    <row r="1832" spans="1:6" x14ac:dyDescent="0.35">
      <c r="A1832" s="153">
        <v>263</v>
      </c>
      <c r="B1832" s="16">
        <v>26.1</v>
      </c>
      <c r="C1832" s="16">
        <v>13.3</v>
      </c>
      <c r="D1832" s="16">
        <v>26.1</v>
      </c>
      <c r="E1832" s="16"/>
      <c r="F1832" s="16"/>
    </row>
    <row r="1833" spans="1:6" x14ac:dyDescent="0.35">
      <c r="A1833" s="153">
        <v>263</v>
      </c>
      <c r="B1833" s="16">
        <v>26.1</v>
      </c>
      <c r="C1833" s="16">
        <v>13.3</v>
      </c>
      <c r="D1833" s="16">
        <v>26.1</v>
      </c>
      <c r="E1833" s="16"/>
      <c r="F1833" s="16"/>
    </row>
    <row r="1834" spans="1:6" x14ac:dyDescent="0.35">
      <c r="A1834" s="153">
        <v>263</v>
      </c>
      <c r="B1834" s="16">
        <v>26.1</v>
      </c>
      <c r="C1834" s="16">
        <v>13.3</v>
      </c>
      <c r="D1834" s="16">
        <v>26.1</v>
      </c>
      <c r="E1834" s="16"/>
      <c r="F1834" s="16"/>
    </row>
    <row r="1835" spans="1:6" x14ac:dyDescent="0.35">
      <c r="A1835" s="153">
        <v>263</v>
      </c>
      <c r="B1835" s="16">
        <v>26</v>
      </c>
      <c r="C1835" s="16">
        <v>13.3</v>
      </c>
      <c r="D1835" s="16">
        <v>26</v>
      </c>
      <c r="E1835" s="16"/>
      <c r="F1835" s="16"/>
    </row>
    <row r="1836" spans="1:6" x14ac:dyDescent="0.35">
      <c r="A1836" s="153">
        <v>264</v>
      </c>
      <c r="B1836" s="16">
        <v>26</v>
      </c>
      <c r="C1836" s="16">
        <v>13.3</v>
      </c>
      <c r="D1836" s="16">
        <v>26</v>
      </c>
      <c r="E1836" s="16"/>
      <c r="F1836" s="16"/>
    </row>
    <row r="1837" spans="1:6" x14ac:dyDescent="0.35">
      <c r="A1837" s="153">
        <v>264</v>
      </c>
      <c r="B1837" s="16">
        <v>26</v>
      </c>
      <c r="C1837" s="16">
        <v>13.3</v>
      </c>
      <c r="D1837" s="16">
        <v>26</v>
      </c>
      <c r="E1837" s="16"/>
      <c r="F1837" s="16"/>
    </row>
    <row r="1838" spans="1:6" x14ac:dyDescent="0.35">
      <c r="A1838" s="153">
        <v>264</v>
      </c>
      <c r="B1838" s="16">
        <v>26</v>
      </c>
      <c r="C1838" s="16">
        <v>13.2</v>
      </c>
      <c r="D1838" s="16">
        <v>26</v>
      </c>
      <c r="E1838" s="16"/>
      <c r="F1838" s="16"/>
    </row>
    <row r="1839" spans="1:6" x14ac:dyDescent="0.35">
      <c r="A1839" s="153">
        <v>264</v>
      </c>
      <c r="B1839" s="16">
        <v>26</v>
      </c>
      <c r="C1839" s="16">
        <v>13.2</v>
      </c>
      <c r="D1839" s="16">
        <v>26</v>
      </c>
      <c r="E1839" s="16"/>
      <c r="F1839" s="16"/>
    </row>
    <row r="1840" spans="1:6" x14ac:dyDescent="0.35">
      <c r="A1840" s="153">
        <v>264</v>
      </c>
      <c r="B1840" s="16">
        <v>26</v>
      </c>
      <c r="C1840" s="16">
        <v>13.2</v>
      </c>
      <c r="D1840" s="16">
        <v>26</v>
      </c>
      <c r="E1840" s="16"/>
      <c r="F1840" s="16"/>
    </row>
    <row r="1841" spans="1:6" x14ac:dyDescent="0.35">
      <c r="A1841" s="153">
        <v>264</v>
      </c>
      <c r="B1841" s="16">
        <v>25.9</v>
      </c>
      <c r="C1841" s="16">
        <v>13.2</v>
      </c>
      <c r="D1841" s="16">
        <v>25.9</v>
      </c>
      <c r="E1841" s="16"/>
      <c r="F1841" s="16"/>
    </row>
    <row r="1842" spans="1:6" x14ac:dyDescent="0.35">
      <c r="A1842" s="153">
        <v>264</v>
      </c>
      <c r="B1842" s="16">
        <v>25.9</v>
      </c>
      <c r="C1842" s="16">
        <v>13.2</v>
      </c>
      <c r="D1842" s="16">
        <v>25.9</v>
      </c>
      <c r="E1842" s="16"/>
      <c r="F1842" s="16"/>
    </row>
    <row r="1843" spans="1:6" x14ac:dyDescent="0.35">
      <c r="A1843" s="153">
        <v>265</v>
      </c>
      <c r="B1843" s="16">
        <v>25.9</v>
      </c>
      <c r="C1843" s="16">
        <v>13.2</v>
      </c>
      <c r="D1843" s="16">
        <v>25.9</v>
      </c>
      <c r="E1843" s="16"/>
      <c r="F1843" s="16"/>
    </row>
    <row r="1844" spans="1:6" x14ac:dyDescent="0.35">
      <c r="A1844" s="153">
        <v>265</v>
      </c>
      <c r="B1844" s="16">
        <v>25.9</v>
      </c>
      <c r="C1844" s="16">
        <v>13.2</v>
      </c>
      <c r="D1844" s="16">
        <v>25.9</v>
      </c>
      <c r="E1844" s="16"/>
      <c r="F1844" s="16"/>
    </row>
    <row r="1845" spans="1:6" x14ac:dyDescent="0.35">
      <c r="A1845" s="153">
        <v>265</v>
      </c>
      <c r="B1845" s="16">
        <v>25.9</v>
      </c>
      <c r="C1845" s="16">
        <v>13.2</v>
      </c>
      <c r="D1845" s="16">
        <v>25.9</v>
      </c>
      <c r="E1845" s="16"/>
      <c r="F1845" s="16"/>
    </row>
    <row r="1846" spans="1:6" x14ac:dyDescent="0.35">
      <c r="A1846" s="153">
        <v>265</v>
      </c>
      <c r="B1846" s="16">
        <v>25.9</v>
      </c>
      <c r="C1846" s="16">
        <v>13.2</v>
      </c>
      <c r="D1846" s="16">
        <v>25.9</v>
      </c>
      <c r="E1846" s="16"/>
      <c r="F1846" s="16"/>
    </row>
    <row r="1847" spans="1:6" x14ac:dyDescent="0.35">
      <c r="A1847" s="153">
        <v>265</v>
      </c>
      <c r="B1847" s="16">
        <v>25.8</v>
      </c>
      <c r="C1847" s="16">
        <v>13.2</v>
      </c>
      <c r="D1847" s="16">
        <v>25.8</v>
      </c>
      <c r="E1847" s="16"/>
      <c r="F1847" s="16"/>
    </row>
    <row r="1848" spans="1:6" x14ac:dyDescent="0.35">
      <c r="A1848" s="153">
        <v>265</v>
      </c>
      <c r="B1848" s="16">
        <v>25.8</v>
      </c>
      <c r="C1848" s="16">
        <v>13.2</v>
      </c>
      <c r="D1848" s="16">
        <v>25.8</v>
      </c>
      <c r="E1848" s="16"/>
      <c r="F1848" s="16"/>
    </row>
    <row r="1849" spans="1:6" x14ac:dyDescent="0.35">
      <c r="A1849" s="153">
        <v>265</v>
      </c>
      <c r="B1849" s="16">
        <v>25.8</v>
      </c>
      <c r="C1849" s="16">
        <v>13.2</v>
      </c>
      <c r="D1849" s="16">
        <v>25.8</v>
      </c>
      <c r="E1849" s="16"/>
      <c r="F1849" s="16"/>
    </row>
    <row r="1850" spans="1:6" x14ac:dyDescent="0.35">
      <c r="A1850" s="153">
        <v>266</v>
      </c>
      <c r="B1850" s="16">
        <v>25.8</v>
      </c>
      <c r="C1850" s="16">
        <v>13.1</v>
      </c>
      <c r="D1850" s="16">
        <v>25.8</v>
      </c>
      <c r="E1850" s="16"/>
      <c r="F1850" s="16"/>
    </row>
    <row r="1851" spans="1:6" x14ac:dyDescent="0.35">
      <c r="A1851" s="153">
        <v>266</v>
      </c>
      <c r="B1851" s="16">
        <v>25.8</v>
      </c>
      <c r="C1851" s="16">
        <v>13.1</v>
      </c>
      <c r="D1851" s="16">
        <v>25.8</v>
      </c>
      <c r="E1851" s="16"/>
      <c r="F1851" s="16"/>
    </row>
    <row r="1852" spans="1:6" x14ac:dyDescent="0.35">
      <c r="A1852" s="153">
        <v>266</v>
      </c>
      <c r="B1852" s="16">
        <v>25.8</v>
      </c>
      <c r="C1852" s="16">
        <v>13.1</v>
      </c>
      <c r="D1852" s="16">
        <v>25.8</v>
      </c>
      <c r="E1852" s="16"/>
      <c r="F1852" s="16"/>
    </row>
    <row r="1853" spans="1:6" x14ac:dyDescent="0.35">
      <c r="A1853" s="153">
        <v>266</v>
      </c>
      <c r="B1853" s="16">
        <v>25.7</v>
      </c>
      <c r="C1853" s="16">
        <v>13.1</v>
      </c>
      <c r="D1853" s="16">
        <v>25.7</v>
      </c>
      <c r="E1853" s="16"/>
      <c r="F1853" s="16"/>
    </row>
    <row r="1854" spans="1:6" x14ac:dyDescent="0.35">
      <c r="A1854" s="153">
        <v>266</v>
      </c>
      <c r="B1854" s="16">
        <v>25.7</v>
      </c>
      <c r="C1854" s="16">
        <v>13.1</v>
      </c>
      <c r="D1854" s="16">
        <v>25.7</v>
      </c>
      <c r="E1854" s="16"/>
      <c r="F1854" s="16"/>
    </row>
    <row r="1855" spans="1:6" x14ac:dyDescent="0.35">
      <c r="A1855" s="153">
        <v>266</v>
      </c>
      <c r="B1855" s="16">
        <v>25.7</v>
      </c>
      <c r="C1855" s="16">
        <v>13.1</v>
      </c>
      <c r="D1855" s="16">
        <v>25.7</v>
      </c>
      <c r="E1855" s="16"/>
      <c r="F1855" s="16"/>
    </row>
    <row r="1856" spans="1:6" x14ac:dyDescent="0.35">
      <c r="A1856" s="153">
        <v>266</v>
      </c>
      <c r="B1856" s="16">
        <v>25.7</v>
      </c>
      <c r="C1856" s="16">
        <v>13.1</v>
      </c>
      <c r="D1856" s="16">
        <v>25.7</v>
      </c>
      <c r="E1856" s="16"/>
      <c r="F1856" s="16"/>
    </row>
    <row r="1857" spans="1:6" x14ac:dyDescent="0.35">
      <c r="A1857" s="153">
        <v>267</v>
      </c>
      <c r="B1857" s="16">
        <v>25.7</v>
      </c>
      <c r="C1857" s="16">
        <v>13.1</v>
      </c>
      <c r="D1857" s="16">
        <v>25.7</v>
      </c>
      <c r="E1857" s="16"/>
      <c r="F1857" s="16"/>
    </row>
    <row r="1858" spans="1:6" x14ac:dyDescent="0.35">
      <c r="A1858" s="153">
        <v>267</v>
      </c>
      <c r="B1858" s="16">
        <v>25.7</v>
      </c>
      <c r="C1858" s="16">
        <v>13.1</v>
      </c>
      <c r="D1858" s="16">
        <v>25.7</v>
      </c>
      <c r="E1858" s="16"/>
      <c r="F1858" s="16"/>
    </row>
    <row r="1859" spans="1:6" x14ac:dyDescent="0.35">
      <c r="A1859" s="153">
        <v>267</v>
      </c>
      <c r="B1859" s="16">
        <v>25.6</v>
      </c>
      <c r="C1859" s="16">
        <v>13.1</v>
      </c>
      <c r="D1859" s="16">
        <v>25.6</v>
      </c>
      <c r="E1859" s="16"/>
      <c r="F1859" s="16"/>
    </row>
    <row r="1860" spans="1:6" x14ac:dyDescent="0.35">
      <c r="A1860" s="153">
        <v>267</v>
      </c>
      <c r="B1860" s="16">
        <v>25.6</v>
      </c>
      <c r="C1860" s="16">
        <v>13.1</v>
      </c>
      <c r="D1860" s="16">
        <v>25.6</v>
      </c>
      <c r="E1860" s="16"/>
      <c r="F1860" s="16"/>
    </row>
    <row r="1861" spans="1:6" x14ac:dyDescent="0.35">
      <c r="A1861" s="153">
        <v>267</v>
      </c>
      <c r="B1861" s="16">
        <v>25.6</v>
      </c>
      <c r="C1861" s="16">
        <v>13.1</v>
      </c>
      <c r="D1861" s="16">
        <v>25.6</v>
      </c>
      <c r="E1861" s="16"/>
      <c r="F1861" s="16"/>
    </row>
    <row r="1862" spans="1:6" x14ac:dyDescent="0.35">
      <c r="A1862" s="153">
        <v>267</v>
      </c>
      <c r="B1862" s="16">
        <v>25.6</v>
      </c>
      <c r="C1862" s="16">
        <v>13</v>
      </c>
      <c r="D1862" s="16">
        <v>25.6</v>
      </c>
      <c r="E1862" s="16"/>
      <c r="F1862" s="16"/>
    </row>
    <row r="1863" spans="1:6" x14ac:dyDescent="0.35">
      <c r="A1863" s="153">
        <v>267</v>
      </c>
      <c r="B1863" s="16">
        <v>25.6</v>
      </c>
      <c r="C1863" s="16">
        <v>13</v>
      </c>
      <c r="D1863" s="16">
        <v>25.6</v>
      </c>
      <c r="E1863" s="16"/>
      <c r="F1863" s="16"/>
    </row>
    <row r="1864" spans="1:6" x14ac:dyDescent="0.35">
      <c r="A1864" s="153">
        <v>268</v>
      </c>
      <c r="B1864" s="16">
        <v>25.6</v>
      </c>
      <c r="C1864" s="16">
        <v>13</v>
      </c>
      <c r="D1864" s="16">
        <v>25.6</v>
      </c>
      <c r="E1864" s="16"/>
      <c r="F1864" s="16"/>
    </row>
    <row r="1865" spans="1:6" x14ac:dyDescent="0.35">
      <c r="A1865" s="153">
        <v>268</v>
      </c>
      <c r="B1865" s="16">
        <v>25.5</v>
      </c>
      <c r="C1865" s="16">
        <v>13</v>
      </c>
      <c r="D1865" s="16">
        <v>25.5</v>
      </c>
      <c r="E1865" s="16"/>
      <c r="F1865" s="16"/>
    </row>
    <row r="1866" spans="1:6" x14ac:dyDescent="0.35">
      <c r="A1866" s="153">
        <v>268</v>
      </c>
      <c r="B1866" s="16">
        <v>25.5</v>
      </c>
      <c r="C1866" s="16">
        <v>13</v>
      </c>
      <c r="D1866" s="16">
        <v>25.5</v>
      </c>
      <c r="E1866" s="16"/>
      <c r="F1866" s="16"/>
    </row>
    <row r="1867" spans="1:6" x14ac:dyDescent="0.35">
      <c r="A1867" s="153">
        <v>268</v>
      </c>
      <c r="B1867" s="16">
        <v>25.5</v>
      </c>
      <c r="C1867" s="16">
        <v>13</v>
      </c>
      <c r="D1867" s="16">
        <v>25.5</v>
      </c>
      <c r="E1867" s="16"/>
      <c r="F1867" s="16"/>
    </row>
    <row r="1868" spans="1:6" x14ac:dyDescent="0.35">
      <c r="A1868" s="153">
        <v>268</v>
      </c>
      <c r="B1868" s="16">
        <v>25.5</v>
      </c>
      <c r="C1868" s="16">
        <v>13</v>
      </c>
      <c r="D1868" s="16">
        <v>25.5</v>
      </c>
      <c r="E1868" s="16"/>
      <c r="F1868" s="16"/>
    </row>
    <row r="1869" spans="1:6" x14ac:dyDescent="0.35">
      <c r="A1869" s="153">
        <v>268</v>
      </c>
      <c r="B1869" s="16">
        <v>25.5</v>
      </c>
      <c r="C1869" s="16">
        <v>13</v>
      </c>
      <c r="D1869" s="16">
        <v>25.5</v>
      </c>
      <c r="E1869" s="16"/>
      <c r="F1869" s="16"/>
    </row>
    <row r="1870" spans="1:6" x14ac:dyDescent="0.35">
      <c r="A1870" s="153">
        <v>268</v>
      </c>
      <c r="B1870" s="16">
        <v>25.5</v>
      </c>
      <c r="C1870" s="16">
        <v>13</v>
      </c>
      <c r="D1870" s="16">
        <v>25.5</v>
      </c>
      <c r="E1870" s="16"/>
      <c r="F1870" s="16"/>
    </row>
    <row r="1871" spans="1:6" x14ac:dyDescent="0.35">
      <c r="A1871" s="153">
        <v>269</v>
      </c>
      <c r="B1871" s="16">
        <v>25.4</v>
      </c>
      <c r="C1871" s="16">
        <v>13</v>
      </c>
      <c r="D1871" s="16">
        <v>25.4</v>
      </c>
      <c r="E1871" s="16"/>
      <c r="F1871" s="16"/>
    </row>
    <row r="1872" spans="1:6" x14ac:dyDescent="0.35">
      <c r="A1872" s="153">
        <v>269</v>
      </c>
      <c r="B1872" s="16">
        <v>25.4</v>
      </c>
      <c r="C1872" s="16">
        <v>13</v>
      </c>
      <c r="D1872" s="16">
        <v>25.4</v>
      </c>
      <c r="E1872" s="16"/>
      <c r="F1872" s="16"/>
    </row>
    <row r="1873" spans="1:6" x14ac:dyDescent="0.35">
      <c r="A1873" s="153">
        <v>269</v>
      </c>
      <c r="B1873" s="16">
        <v>25.4</v>
      </c>
      <c r="C1873" s="16">
        <v>13</v>
      </c>
      <c r="D1873" s="16">
        <v>25.4</v>
      </c>
      <c r="E1873" s="16"/>
      <c r="F1873" s="16"/>
    </row>
    <row r="1874" spans="1:6" x14ac:dyDescent="0.35">
      <c r="A1874" s="153">
        <v>269</v>
      </c>
      <c r="B1874" s="16">
        <v>25.4</v>
      </c>
      <c r="C1874" s="16">
        <v>12.9</v>
      </c>
      <c r="D1874" s="16">
        <v>25.4</v>
      </c>
      <c r="E1874" s="16"/>
      <c r="F1874" s="16"/>
    </row>
    <row r="1875" spans="1:6" x14ac:dyDescent="0.35">
      <c r="A1875" s="153">
        <v>269</v>
      </c>
      <c r="B1875" s="16">
        <v>25.4</v>
      </c>
      <c r="C1875" s="16">
        <v>12.9</v>
      </c>
      <c r="D1875" s="16">
        <v>25.4</v>
      </c>
      <c r="E1875" s="16"/>
      <c r="F1875" s="16"/>
    </row>
    <row r="1876" spans="1:6" x14ac:dyDescent="0.35">
      <c r="A1876" s="153">
        <v>269</v>
      </c>
      <c r="B1876" s="16">
        <v>25.4</v>
      </c>
      <c r="C1876" s="16">
        <v>12.9</v>
      </c>
      <c r="D1876" s="16">
        <v>25.4</v>
      </c>
      <c r="E1876" s="16"/>
      <c r="F1876" s="16"/>
    </row>
    <row r="1877" spans="1:6" x14ac:dyDescent="0.35">
      <c r="A1877" s="153">
        <v>269</v>
      </c>
      <c r="B1877" s="16">
        <v>25.3</v>
      </c>
      <c r="C1877" s="16">
        <v>12.9</v>
      </c>
      <c r="D1877" s="16">
        <v>25.3</v>
      </c>
      <c r="E1877" s="16"/>
      <c r="F1877" s="16"/>
    </row>
    <row r="1878" spans="1:6" x14ac:dyDescent="0.35">
      <c r="A1878" s="153">
        <v>270</v>
      </c>
      <c r="B1878" s="16">
        <v>25.3</v>
      </c>
      <c r="C1878" s="16">
        <v>12.9</v>
      </c>
      <c r="D1878" s="16">
        <v>25.3</v>
      </c>
      <c r="E1878" s="16"/>
      <c r="F1878" s="16"/>
    </row>
    <row r="1879" spans="1:6" x14ac:dyDescent="0.35">
      <c r="A1879" s="153">
        <v>270</v>
      </c>
      <c r="B1879" s="16">
        <v>25.3</v>
      </c>
      <c r="C1879" s="16">
        <v>12.9</v>
      </c>
      <c r="D1879" s="16">
        <v>25.3</v>
      </c>
      <c r="E1879" s="16"/>
      <c r="F1879" s="16"/>
    </row>
    <row r="1880" spans="1:6" x14ac:dyDescent="0.35">
      <c r="A1880" s="153">
        <v>270</v>
      </c>
      <c r="B1880" s="16">
        <v>25.3</v>
      </c>
      <c r="C1880" s="16">
        <v>12.9</v>
      </c>
      <c r="D1880" s="16">
        <v>25.3</v>
      </c>
      <c r="E1880" s="16"/>
      <c r="F1880" s="16"/>
    </row>
    <row r="1881" spans="1:6" x14ac:dyDescent="0.35">
      <c r="A1881" s="153">
        <v>270</v>
      </c>
      <c r="B1881" s="16">
        <v>25.3</v>
      </c>
      <c r="C1881" s="16">
        <v>12.9</v>
      </c>
      <c r="D1881" s="16">
        <v>25.3</v>
      </c>
      <c r="E1881" s="16"/>
      <c r="F1881" s="16"/>
    </row>
    <row r="1882" spans="1:6" x14ac:dyDescent="0.35">
      <c r="A1882" s="153">
        <v>270</v>
      </c>
      <c r="B1882" s="16">
        <v>25.3</v>
      </c>
      <c r="C1882" s="16">
        <v>12.9</v>
      </c>
      <c r="D1882" s="16">
        <v>25.3</v>
      </c>
      <c r="E1882" s="16"/>
      <c r="F1882" s="16"/>
    </row>
    <row r="1883" spans="1:6" x14ac:dyDescent="0.35">
      <c r="A1883" s="153">
        <v>270</v>
      </c>
      <c r="B1883" s="16">
        <v>25.3</v>
      </c>
      <c r="C1883" s="16">
        <v>12.9</v>
      </c>
      <c r="D1883" s="16">
        <v>25.3</v>
      </c>
      <c r="E1883" s="16"/>
      <c r="F1883" s="16"/>
    </row>
    <row r="1884" spans="1:6" x14ac:dyDescent="0.35">
      <c r="A1884" s="153">
        <v>270</v>
      </c>
      <c r="B1884" s="16">
        <v>25.2</v>
      </c>
      <c r="C1884" s="16">
        <v>12.9</v>
      </c>
      <c r="D1884" s="16">
        <v>25.2</v>
      </c>
      <c r="E1884" s="16"/>
      <c r="F1884" s="16"/>
    </row>
    <row r="1885" spans="1:6" x14ac:dyDescent="0.35">
      <c r="A1885" s="153">
        <v>271</v>
      </c>
      <c r="B1885" s="16">
        <v>25.2</v>
      </c>
      <c r="C1885" s="16">
        <v>12.9</v>
      </c>
      <c r="D1885" s="16">
        <v>25.2</v>
      </c>
      <c r="E1885" s="16"/>
      <c r="F1885" s="16"/>
    </row>
    <row r="1886" spans="1:6" x14ac:dyDescent="0.35">
      <c r="A1886" s="153">
        <v>271</v>
      </c>
      <c r="B1886" s="16">
        <v>25.2</v>
      </c>
      <c r="C1886" s="16">
        <v>12.8</v>
      </c>
      <c r="D1886" s="16">
        <v>25.2</v>
      </c>
      <c r="E1886" s="16"/>
      <c r="F1886" s="16"/>
    </row>
    <row r="1887" spans="1:6" x14ac:dyDescent="0.35">
      <c r="A1887" s="153">
        <v>271</v>
      </c>
      <c r="B1887" s="16">
        <v>25.2</v>
      </c>
      <c r="C1887" s="16">
        <v>12.8</v>
      </c>
      <c r="D1887" s="16">
        <v>25.2</v>
      </c>
      <c r="E1887" s="16"/>
      <c r="F1887" s="16"/>
    </row>
    <row r="1888" spans="1:6" x14ac:dyDescent="0.35">
      <c r="A1888" s="153">
        <v>271</v>
      </c>
      <c r="B1888" s="16">
        <v>25.2</v>
      </c>
      <c r="C1888" s="16">
        <v>12.8</v>
      </c>
      <c r="D1888" s="16">
        <v>25.2</v>
      </c>
      <c r="E1888" s="16"/>
      <c r="F1888" s="16"/>
    </row>
    <row r="1889" spans="1:6" x14ac:dyDescent="0.35">
      <c r="A1889" s="153">
        <v>271</v>
      </c>
      <c r="B1889" s="16">
        <v>25.2</v>
      </c>
      <c r="C1889" s="16">
        <v>12.8</v>
      </c>
      <c r="D1889" s="16">
        <v>25.2</v>
      </c>
      <c r="E1889" s="16"/>
      <c r="F1889" s="16"/>
    </row>
    <row r="1890" spans="1:6" x14ac:dyDescent="0.35">
      <c r="A1890" s="153">
        <v>271</v>
      </c>
      <c r="B1890" s="16">
        <v>25.1</v>
      </c>
      <c r="C1890" s="16">
        <v>12.8</v>
      </c>
      <c r="D1890" s="16">
        <v>25.1</v>
      </c>
      <c r="E1890" s="16"/>
      <c r="F1890" s="16"/>
    </row>
    <row r="1891" spans="1:6" x14ac:dyDescent="0.35">
      <c r="A1891" s="153">
        <v>271</v>
      </c>
      <c r="B1891" s="16">
        <v>25.1</v>
      </c>
      <c r="C1891" s="16">
        <v>12.8</v>
      </c>
      <c r="D1891" s="16">
        <v>25.1</v>
      </c>
      <c r="E1891" s="16"/>
      <c r="F1891" s="16"/>
    </row>
    <row r="1892" spans="1:6" x14ac:dyDescent="0.35">
      <c r="A1892" s="153">
        <v>272</v>
      </c>
      <c r="B1892" s="16">
        <v>25.1</v>
      </c>
      <c r="C1892" s="16">
        <v>12.8</v>
      </c>
      <c r="D1892" s="16">
        <v>25.1</v>
      </c>
      <c r="E1892" s="16"/>
      <c r="F1892" s="16"/>
    </row>
    <row r="1893" spans="1:6" x14ac:dyDescent="0.35">
      <c r="A1893" s="153">
        <v>272</v>
      </c>
      <c r="B1893" s="16">
        <v>25.1</v>
      </c>
      <c r="C1893" s="16">
        <v>12.8</v>
      </c>
      <c r="D1893" s="16">
        <v>25.1</v>
      </c>
      <c r="E1893" s="16"/>
      <c r="F1893" s="16"/>
    </row>
    <row r="1894" spans="1:6" x14ac:dyDescent="0.35">
      <c r="A1894" s="153">
        <v>272</v>
      </c>
      <c r="B1894" s="16">
        <v>25.1</v>
      </c>
      <c r="C1894" s="16">
        <v>12.8</v>
      </c>
      <c r="D1894" s="16">
        <v>25.1</v>
      </c>
      <c r="E1894" s="16"/>
      <c r="F1894" s="16"/>
    </row>
    <row r="1895" spans="1:6" x14ac:dyDescent="0.35">
      <c r="A1895" s="153">
        <v>272</v>
      </c>
      <c r="B1895" s="16">
        <v>25.1</v>
      </c>
      <c r="C1895" s="16">
        <v>12.8</v>
      </c>
      <c r="D1895" s="16">
        <v>25.1</v>
      </c>
      <c r="E1895" s="16"/>
      <c r="F1895" s="16"/>
    </row>
    <row r="1896" spans="1:6" x14ac:dyDescent="0.35">
      <c r="A1896" s="153">
        <v>272</v>
      </c>
      <c r="B1896" s="16">
        <v>25</v>
      </c>
      <c r="C1896" s="16">
        <v>12.8</v>
      </c>
      <c r="D1896" s="16">
        <v>25</v>
      </c>
      <c r="E1896" s="16"/>
      <c r="F1896" s="16"/>
    </row>
    <row r="1897" spans="1:6" x14ac:dyDescent="0.35">
      <c r="A1897" s="153">
        <v>272</v>
      </c>
      <c r="B1897" s="16">
        <v>25</v>
      </c>
      <c r="C1897" s="16">
        <v>12.8</v>
      </c>
      <c r="D1897" s="16">
        <v>25</v>
      </c>
      <c r="E1897" s="16"/>
      <c r="F1897" s="16"/>
    </row>
    <row r="1898" spans="1:6" x14ac:dyDescent="0.35">
      <c r="A1898" s="153">
        <v>272</v>
      </c>
      <c r="B1898" s="16">
        <v>25</v>
      </c>
      <c r="C1898" s="16">
        <v>12.7</v>
      </c>
      <c r="D1898" s="16">
        <v>25</v>
      </c>
      <c r="E1898" s="16"/>
      <c r="F1898" s="16"/>
    </row>
    <row r="1899" spans="1:6" x14ac:dyDescent="0.35">
      <c r="A1899" s="153">
        <v>273</v>
      </c>
      <c r="B1899" s="16">
        <v>25</v>
      </c>
      <c r="C1899" s="16">
        <v>12.7</v>
      </c>
      <c r="D1899" s="16">
        <v>25</v>
      </c>
      <c r="E1899" s="16"/>
      <c r="F1899" s="16"/>
    </row>
    <row r="1900" spans="1:6" x14ac:dyDescent="0.35">
      <c r="A1900" s="153">
        <v>273</v>
      </c>
      <c r="B1900" s="16">
        <v>25</v>
      </c>
      <c r="C1900" s="16">
        <v>12.7</v>
      </c>
      <c r="D1900" s="16">
        <v>25</v>
      </c>
      <c r="E1900" s="16"/>
      <c r="F1900" s="16"/>
    </row>
    <row r="1901" spans="1:6" x14ac:dyDescent="0.35">
      <c r="A1901" s="153">
        <v>273</v>
      </c>
      <c r="B1901" s="16">
        <v>25</v>
      </c>
      <c r="C1901" s="16">
        <v>12.7</v>
      </c>
      <c r="D1901" s="16">
        <v>25</v>
      </c>
      <c r="E1901" s="16"/>
      <c r="F1901" s="16"/>
    </row>
    <row r="1902" spans="1:6" x14ac:dyDescent="0.35">
      <c r="A1902" s="153">
        <v>273</v>
      </c>
      <c r="B1902" s="16">
        <v>24.9</v>
      </c>
      <c r="C1902" s="16">
        <v>12.7</v>
      </c>
      <c r="D1902" s="16">
        <v>24.9</v>
      </c>
      <c r="E1902" s="16"/>
      <c r="F1902" s="16"/>
    </row>
    <row r="1903" spans="1:6" x14ac:dyDescent="0.35">
      <c r="A1903" s="153">
        <v>273</v>
      </c>
      <c r="B1903" s="16">
        <v>24.9</v>
      </c>
      <c r="C1903" s="16">
        <v>12.7</v>
      </c>
      <c r="D1903" s="16">
        <v>24.9</v>
      </c>
      <c r="E1903" s="16"/>
      <c r="F1903" s="16"/>
    </row>
    <row r="1904" spans="1:6" x14ac:dyDescent="0.35">
      <c r="A1904" s="153">
        <v>273</v>
      </c>
      <c r="B1904" s="16">
        <v>24.9</v>
      </c>
      <c r="C1904" s="16">
        <v>12.7</v>
      </c>
      <c r="D1904" s="16">
        <v>24.9</v>
      </c>
      <c r="E1904" s="16"/>
      <c r="F1904" s="16"/>
    </row>
    <row r="1905" spans="1:6" x14ac:dyDescent="0.35">
      <c r="A1905" s="153">
        <v>273</v>
      </c>
      <c r="B1905" s="16">
        <v>24.9</v>
      </c>
      <c r="C1905" s="16">
        <v>12.7</v>
      </c>
      <c r="D1905" s="16">
        <v>24.9</v>
      </c>
      <c r="E1905" s="16"/>
      <c r="F1905" s="16"/>
    </row>
    <row r="1906" spans="1:6" x14ac:dyDescent="0.35">
      <c r="A1906" s="153">
        <v>274</v>
      </c>
      <c r="B1906" s="16">
        <v>24.9</v>
      </c>
      <c r="C1906" s="16">
        <v>12.7</v>
      </c>
      <c r="D1906" s="16">
        <v>24.9</v>
      </c>
      <c r="E1906" s="16"/>
      <c r="F1906" s="16"/>
    </row>
    <row r="1907" spans="1:6" x14ac:dyDescent="0.35">
      <c r="A1907" s="153">
        <v>274</v>
      </c>
      <c r="B1907" s="16">
        <v>24.9</v>
      </c>
      <c r="C1907" s="16">
        <v>12.7</v>
      </c>
      <c r="D1907" s="16">
        <v>24.9</v>
      </c>
      <c r="E1907" s="16"/>
      <c r="F1907" s="16"/>
    </row>
    <row r="1908" spans="1:6" x14ac:dyDescent="0.35">
      <c r="A1908" s="153">
        <v>274</v>
      </c>
      <c r="B1908" s="16">
        <v>24.8</v>
      </c>
      <c r="C1908" s="16">
        <v>12.7</v>
      </c>
      <c r="D1908" s="16">
        <v>24.8</v>
      </c>
      <c r="E1908" s="16"/>
      <c r="F1908" s="16"/>
    </row>
    <row r="1909" spans="1:6" x14ac:dyDescent="0.35">
      <c r="A1909" s="153">
        <v>274</v>
      </c>
      <c r="B1909" s="16">
        <v>24.8</v>
      </c>
      <c r="C1909" s="16">
        <v>12.7</v>
      </c>
      <c r="D1909" s="16">
        <v>24.8</v>
      </c>
      <c r="E1909" s="16"/>
      <c r="F1909" s="16"/>
    </row>
    <row r="1910" spans="1:6" x14ac:dyDescent="0.35">
      <c r="A1910" s="153">
        <v>274</v>
      </c>
      <c r="B1910" s="16">
        <v>24.8</v>
      </c>
      <c r="C1910" s="16">
        <v>12.6</v>
      </c>
      <c r="D1910" s="16">
        <v>24.8</v>
      </c>
      <c r="E1910" s="16"/>
      <c r="F1910" s="16"/>
    </row>
    <row r="1911" spans="1:6" x14ac:dyDescent="0.35">
      <c r="A1911" s="153">
        <v>274</v>
      </c>
      <c r="B1911" s="16">
        <v>24.8</v>
      </c>
      <c r="C1911" s="16">
        <v>12.6</v>
      </c>
      <c r="D1911" s="16">
        <v>24.8</v>
      </c>
      <c r="E1911" s="16"/>
      <c r="F1911" s="16"/>
    </row>
    <row r="1912" spans="1:6" x14ac:dyDescent="0.35">
      <c r="A1912" s="153">
        <v>274</v>
      </c>
      <c r="B1912" s="16">
        <v>24.8</v>
      </c>
      <c r="C1912" s="16">
        <v>12.6</v>
      </c>
      <c r="D1912" s="16">
        <v>24.8</v>
      </c>
      <c r="E1912" s="16"/>
      <c r="F1912" s="16"/>
    </row>
    <row r="1913" spans="1:6" x14ac:dyDescent="0.35">
      <c r="A1913" s="153">
        <v>275</v>
      </c>
      <c r="B1913" s="16">
        <v>24.8</v>
      </c>
      <c r="C1913" s="16">
        <v>12.6</v>
      </c>
      <c r="D1913" s="16">
        <v>24.8</v>
      </c>
      <c r="E1913" s="16"/>
      <c r="F1913" s="16"/>
    </row>
    <row r="1914" spans="1:6" x14ac:dyDescent="0.35">
      <c r="A1914" s="153">
        <v>275</v>
      </c>
      <c r="B1914" s="16">
        <v>24.8</v>
      </c>
      <c r="C1914" s="16">
        <v>12.6</v>
      </c>
      <c r="D1914" s="16">
        <v>24.8</v>
      </c>
      <c r="E1914" s="16"/>
      <c r="F1914" s="16"/>
    </row>
    <row r="1915" spans="1:6" x14ac:dyDescent="0.35">
      <c r="A1915" s="153">
        <v>275</v>
      </c>
      <c r="B1915" s="16">
        <v>24.7</v>
      </c>
      <c r="C1915" s="16">
        <v>12.6</v>
      </c>
      <c r="D1915" s="16">
        <v>24.7</v>
      </c>
      <c r="E1915" s="16"/>
      <c r="F1915" s="16"/>
    </row>
    <row r="1916" spans="1:6" x14ac:dyDescent="0.35">
      <c r="A1916" s="153">
        <v>275</v>
      </c>
      <c r="B1916" s="16">
        <v>24.7</v>
      </c>
      <c r="C1916" s="16">
        <v>12.6</v>
      </c>
      <c r="D1916" s="16">
        <v>24.7</v>
      </c>
      <c r="E1916" s="16"/>
      <c r="F1916" s="16"/>
    </row>
    <row r="1917" spans="1:6" x14ac:dyDescent="0.35">
      <c r="A1917" s="153">
        <v>275</v>
      </c>
      <c r="B1917" s="16">
        <v>24.7</v>
      </c>
      <c r="C1917" s="16">
        <v>12.6</v>
      </c>
      <c r="D1917" s="16">
        <v>24.7</v>
      </c>
      <c r="E1917" s="16"/>
      <c r="F1917" s="16"/>
    </row>
    <row r="1918" spans="1:6" x14ac:dyDescent="0.35">
      <c r="A1918" s="153">
        <v>275</v>
      </c>
      <c r="B1918" s="16">
        <v>24.7</v>
      </c>
      <c r="C1918" s="16">
        <v>12.6</v>
      </c>
      <c r="D1918" s="16">
        <v>24.7</v>
      </c>
      <c r="E1918" s="16"/>
      <c r="F1918" s="16"/>
    </row>
    <row r="1919" spans="1:6" x14ac:dyDescent="0.35">
      <c r="A1919" s="153">
        <v>275</v>
      </c>
      <c r="B1919" s="16">
        <v>24.7</v>
      </c>
      <c r="C1919" s="16">
        <v>12.6</v>
      </c>
      <c r="D1919" s="16">
        <v>24.7</v>
      </c>
      <c r="E1919" s="16"/>
      <c r="F1919" s="16"/>
    </row>
    <row r="1920" spans="1:6" x14ac:dyDescent="0.35">
      <c r="A1920" s="153">
        <v>276</v>
      </c>
      <c r="B1920" s="16">
        <v>24.7</v>
      </c>
      <c r="C1920" s="16">
        <v>12.6</v>
      </c>
      <c r="D1920" s="16">
        <v>24.7</v>
      </c>
      <c r="E1920" s="16"/>
      <c r="F1920" s="16"/>
    </row>
    <row r="1921" spans="1:6" x14ac:dyDescent="0.35">
      <c r="A1921" s="153">
        <v>276</v>
      </c>
      <c r="B1921" s="16">
        <v>24.6</v>
      </c>
      <c r="C1921" s="16">
        <v>12.6</v>
      </c>
      <c r="D1921" s="16">
        <v>24.6</v>
      </c>
      <c r="E1921" s="16"/>
      <c r="F1921" s="16"/>
    </row>
    <row r="1922" spans="1:6" x14ac:dyDescent="0.35">
      <c r="A1922" s="153">
        <v>276</v>
      </c>
      <c r="B1922" s="16">
        <v>24.6</v>
      </c>
      <c r="C1922" s="16">
        <v>12.6</v>
      </c>
      <c r="D1922" s="16">
        <v>24.6</v>
      </c>
      <c r="E1922" s="16"/>
      <c r="F1922" s="16"/>
    </row>
    <row r="1923" spans="1:6" x14ac:dyDescent="0.35">
      <c r="A1923" s="153">
        <v>276</v>
      </c>
      <c r="B1923" s="16">
        <v>24.6</v>
      </c>
      <c r="C1923" s="16">
        <v>12.5</v>
      </c>
      <c r="D1923" s="16">
        <v>24.6</v>
      </c>
      <c r="E1923" s="16"/>
      <c r="F1923" s="16"/>
    </row>
    <row r="1924" spans="1:6" x14ac:dyDescent="0.35">
      <c r="A1924" s="153">
        <v>276</v>
      </c>
      <c r="B1924" s="16">
        <v>24.6</v>
      </c>
      <c r="C1924" s="16">
        <v>12.5</v>
      </c>
      <c r="D1924" s="16">
        <v>24.6</v>
      </c>
      <c r="E1924" s="16"/>
      <c r="F1924" s="16"/>
    </row>
    <row r="1925" spans="1:6" x14ac:dyDescent="0.35">
      <c r="A1925" s="153">
        <v>276</v>
      </c>
      <c r="B1925" s="16">
        <v>24.6</v>
      </c>
      <c r="C1925" s="16">
        <v>12.5</v>
      </c>
      <c r="D1925" s="16">
        <v>24.6</v>
      </c>
      <c r="E1925" s="16"/>
      <c r="F1925" s="16"/>
    </row>
    <row r="1926" spans="1:6" x14ac:dyDescent="0.35">
      <c r="A1926" s="153">
        <v>276</v>
      </c>
      <c r="B1926" s="16">
        <v>24.6</v>
      </c>
      <c r="C1926" s="16">
        <v>12.5</v>
      </c>
      <c r="D1926" s="16">
        <v>24.6</v>
      </c>
      <c r="E1926" s="16"/>
      <c r="F1926" s="16"/>
    </row>
    <row r="1927" spans="1:6" x14ac:dyDescent="0.35">
      <c r="A1927" s="153">
        <v>277</v>
      </c>
      <c r="B1927" s="16">
        <v>24.5</v>
      </c>
      <c r="C1927" s="16">
        <v>12.5</v>
      </c>
      <c r="D1927" s="16">
        <v>24.5</v>
      </c>
      <c r="E1927" s="16"/>
      <c r="F1927" s="16"/>
    </row>
    <row r="1928" spans="1:6" x14ac:dyDescent="0.35">
      <c r="A1928" s="153">
        <v>277</v>
      </c>
      <c r="B1928" s="16">
        <v>24.5</v>
      </c>
      <c r="C1928" s="16">
        <v>12.5</v>
      </c>
      <c r="D1928" s="16">
        <v>24.5</v>
      </c>
      <c r="E1928" s="16"/>
      <c r="F1928" s="16"/>
    </row>
    <row r="1929" spans="1:6" x14ac:dyDescent="0.35">
      <c r="A1929" s="153">
        <v>277</v>
      </c>
      <c r="B1929" s="16">
        <v>24.5</v>
      </c>
      <c r="C1929" s="16">
        <v>12.5</v>
      </c>
      <c r="D1929" s="16">
        <v>24.5</v>
      </c>
      <c r="E1929" s="16"/>
      <c r="F1929" s="16"/>
    </row>
    <row r="1930" spans="1:6" x14ac:dyDescent="0.35">
      <c r="A1930" s="153">
        <v>277</v>
      </c>
      <c r="B1930" s="16">
        <v>24.5</v>
      </c>
      <c r="C1930" s="16">
        <v>12.5</v>
      </c>
      <c r="D1930" s="16">
        <v>24.5</v>
      </c>
      <c r="E1930" s="16"/>
      <c r="F1930" s="16"/>
    </row>
    <row r="1931" spans="1:6" x14ac:dyDescent="0.35">
      <c r="A1931" s="153">
        <v>277</v>
      </c>
      <c r="B1931" s="16">
        <v>24.5</v>
      </c>
      <c r="C1931" s="16">
        <v>12.5</v>
      </c>
      <c r="D1931" s="16">
        <v>24.5</v>
      </c>
      <c r="E1931" s="16"/>
      <c r="F1931" s="16"/>
    </row>
    <row r="1932" spans="1:6" x14ac:dyDescent="0.35">
      <c r="A1932" s="153">
        <v>277</v>
      </c>
      <c r="B1932" s="16">
        <v>24.5</v>
      </c>
      <c r="C1932" s="16">
        <v>12.5</v>
      </c>
      <c r="D1932" s="16">
        <v>24.5</v>
      </c>
      <c r="E1932" s="16"/>
      <c r="F1932" s="16"/>
    </row>
    <row r="1933" spans="1:6" x14ac:dyDescent="0.35">
      <c r="A1933" s="153">
        <v>277</v>
      </c>
      <c r="B1933" s="16">
        <v>24.5</v>
      </c>
      <c r="C1933" s="16">
        <v>12.5</v>
      </c>
      <c r="D1933" s="16">
        <v>24.5</v>
      </c>
      <c r="E1933" s="16"/>
      <c r="F1933" s="16"/>
    </row>
    <row r="1934" spans="1:6" x14ac:dyDescent="0.35">
      <c r="A1934" s="153">
        <v>278</v>
      </c>
      <c r="B1934" s="16">
        <v>24.4</v>
      </c>
      <c r="C1934" s="16">
        <v>12.5</v>
      </c>
      <c r="D1934" s="16">
        <v>24.4</v>
      </c>
      <c r="E1934" s="16"/>
      <c r="F1934" s="16"/>
    </row>
    <row r="1935" spans="1:6" x14ac:dyDescent="0.35">
      <c r="A1935" s="153">
        <v>278</v>
      </c>
      <c r="B1935" s="16">
        <v>24.4</v>
      </c>
      <c r="C1935" s="16">
        <v>12.4</v>
      </c>
      <c r="D1935" s="16">
        <v>24.4</v>
      </c>
      <c r="E1935" s="16"/>
      <c r="F1935" s="16"/>
    </row>
    <row r="1936" spans="1:6" x14ac:dyDescent="0.35">
      <c r="A1936" s="153">
        <v>278</v>
      </c>
      <c r="B1936" s="16">
        <v>24.4</v>
      </c>
      <c r="C1936" s="16">
        <v>12.4</v>
      </c>
      <c r="D1936" s="16">
        <v>24.4</v>
      </c>
      <c r="E1936" s="16"/>
      <c r="F1936" s="16"/>
    </row>
    <row r="1937" spans="1:6" x14ac:dyDescent="0.35">
      <c r="A1937" s="153">
        <v>278</v>
      </c>
      <c r="B1937" s="16">
        <v>24.4</v>
      </c>
      <c r="C1937" s="16">
        <v>12.4</v>
      </c>
      <c r="D1937" s="16">
        <v>24.4</v>
      </c>
      <c r="E1937" s="16"/>
      <c r="F1937" s="16"/>
    </row>
    <row r="1938" spans="1:6" x14ac:dyDescent="0.35">
      <c r="A1938" s="153">
        <v>278</v>
      </c>
      <c r="B1938" s="16">
        <v>24.4</v>
      </c>
      <c r="C1938" s="16">
        <v>12.4</v>
      </c>
      <c r="D1938" s="16">
        <v>24.4</v>
      </c>
      <c r="E1938" s="16"/>
      <c r="F1938" s="16"/>
    </row>
    <row r="1939" spans="1:6" x14ac:dyDescent="0.35">
      <c r="A1939" s="153">
        <v>278</v>
      </c>
      <c r="B1939" s="16">
        <v>24.4</v>
      </c>
      <c r="C1939" s="16">
        <v>12.4</v>
      </c>
      <c r="D1939" s="16">
        <v>24.4</v>
      </c>
      <c r="E1939" s="16"/>
      <c r="F1939" s="16"/>
    </row>
    <row r="1940" spans="1:6" x14ac:dyDescent="0.35">
      <c r="A1940" s="153">
        <v>278</v>
      </c>
      <c r="B1940" s="16">
        <v>24.3</v>
      </c>
      <c r="C1940" s="16">
        <v>12.4</v>
      </c>
      <c r="D1940" s="16">
        <v>24.3</v>
      </c>
      <c r="E1940" s="16"/>
      <c r="F1940" s="16"/>
    </row>
    <row r="1941" spans="1:6" x14ac:dyDescent="0.35">
      <c r="A1941" s="153">
        <v>279</v>
      </c>
      <c r="B1941" s="16">
        <v>24.3</v>
      </c>
      <c r="C1941" s="16">
        <v>12.4</v>
      </c>
      <c r="D1941" s="16">
        <v>24.3</v>
      </c>
      <c r="E1941" s="16"/>
      <c r="F1941" s="16"/>
    </row>
    <row r="1942" spans="1:6" x14ac:dyDescent="0.35">
      <c r="A1942" s="153">
        <v>279</v>
      </c>
      <c r="B1942" s="16">
        <v>24.3</v>
      </c>
      <c r="C1942" s="16">
        <v>12.4</v>
      </c>
      <c r="D1942" s="16">
        <v>24.3</v>
      </c>
      <c r="E1942" s="16"/>
      <c r="F1942" s="16"/>
    </row>
    <row r="1943" spans="1:6" x14ac:dyDescent="0.35">
      <c r="A1943" s="153">
        <v>279</v>
      </c>
      <c r="B1943" s="16">
        <v>24.3</v>
      </c>
      <c r="C1943" s="16">
        <v>12.4</v>
      </c>
      <c r="D1943" s="16">
        <v>24.3</v>
      </c>
      <c r="E1943" s="16"/>
      <c r="F1943" s="16"/>
    </row>
    <row r="1944" spans="1:6" x14ac:dyDescent="0.35">
      <c r="A1944" s="153">
        <v>279</v>
      </c>
      <c r="B1944" s="16">
        <v>24.3</v>
      </c>
      <c r="C1944" s="16">
        <v>12.4</v>
      </c>
      <c r="D1944" s="16">
        <v>24.3</v>
      </c>
      <c r="E1944" s="16"/>
      <c r="F1944" s="16"/>
    </row>
    <row r="1945" spans="1:6" x14ac:dyDescent="0.35">
      <c r="A1945" s="153">
        <v>279</v>
      </c>
      <c r="B1945" s="16">
        <v>24.3</v>
      </c>
      <c r="C1945" s="16">
        <v>12.4</v>
      </c>
      <c r="D1945" s="16">
        <v>24.3</v>
      </c>
      <c r="E1945" s="16"/>
      <c r="F1945" s="16"/>
    </row>
    <row r="1946" spans="1:6" x14ac:dyDescent="0.35">
      <c r="A1946" s="153">
        <v>279</v>
      </c>
      <c r="B1946" s="16">
        <v>24.2</v>
      </c>
      <c r="C1946" s="16">
        <v>12.4</v>
      </c>
      <c r="D1946" s="16">
        <v>24.2</v>
      </c>
      <c r="E1946" s="16"/>
      <c r="F1946" s="16"/>
    </row>
    <row r="1947" spans="1:6" x14ac:dyDescent="0.35">
      <c r="A1947" s="153">
        <v>280</v>
      </c>
      <c r="B1947" s="16">
        <v>24.2</v>
      </c>
      <c r="C1947" s="16">
        <v>12.4</v>
      </c>
      <c r="D1947" s="16">
        <v>24.2</v>
      </c>
      <c r="E1947" s="16"/>
      <c r="F1947" s="16"/>
    </row>
    <row r="1948" spans="1:6" x14ac:dyDescent="0.35">
      <c r="A1948" s="153">
        <v>280</v>
      </c>
      <c r="B1948" s="16">
        <v>24.2</v>
      </c>
      <c r="C1948" s="16">
        <v>12.3</v>
      </c>
      <c r="D1948" s="16">
        <v>24.2</v>
      </c>
      <c r="E1948" s="16"/>
      <c r="F1948" s="16"/>
    </row>
    <row r="1949" spans="1:6" x14ac:dyDescent="0.35">
      <c r="A1949" s="153">
        <v>280</v>
      </c>
      <c r="B1949" s="16">
        <v>24.2</v>
      </c>
      <c r="C1949" s="16">
        <v>12.3</v>
      </c>
      <c r="D1949" s="16">
        <v>24.2</v>
      </c>
      <c r="E1949" s="16"/>
      <c r="F1949" s="16"/>
    </row>
    <row r="1950" spans="1:6" x14ac:dyDescent="0.35">
      <c r="A1950" s="153">
        <v>280</v>
      </c>
      <c r="B1950" s="16">
        <v>24.2</v>
      </c>
      <c r="C1950" s="16">
        <v>12.3</v>
      </c>
      <c r="D1950" s="16">
        <v>24.2</v>
      </c>
      <c r="E1950" s="16"/>
      <c r="F1950" s="16"/>
    </row>
    <row r="1951" spans="1:6" x14ac:dyDescent="0.35">
      <c r="A1951" s="153">
        <v>280</v>
      </c>
      <c r="B1951" s="16">
        <v>24.2</v>
      </c>
      <c r="C1951" s="16">
        <v>12.3</v>
      </c>
      <c r="D1951" s="16">
        <v>24.2</v>
      </c>
      <c r="E1951" s="16"/>
      <c r="F1951" s="16"/>
    </row>
    <row r="1952" spans="1:6" x14ac:dyDescent="0.35">
      <c r="A1952" s="153">
        <v>280</v>
      </c>
      <c r="B1952" s="16">
        <v>24.2</v>
      </c>
      <c r="C1952" s="16">
        <v>12.3</v>
      </c>
      <c r="D1952" s="16">
        <v>24.2</v>
      </c>
      <c r="E1952" s="16"/>
      <c r="F1952" s="16"/>
    </row>
    <row r="1953" spans="1:6" x14ac:dyDescent="0.35">
      <c r="A1953" s="153">
        <v>280</v>
      </c>
      <c r="B1953" s="16">
        <v>24.1</v>
      </c>
      <c r="C1953" s="16">
        <v>12.3</v>
      </c>
      <c r="D1953" s="16">
        <v>24.1</v>
      </c>
      <c r="E1953" s="16"/>
      <c r="F1953" s="16"/>
    </row>
    <row r="1954" spans="1:6" x14ac:dyDescent="0.35">
      <c r="A1954" s="153">
        <v>281</v>
      </c>
      <c r="B1954" s="16">
        <v>24.1</v>
      </c>
      <c r="C1954" s="16">
        <v>12.3</v>
      </c>
      <c r="D1954" s="16">
        <v>24.1</v>
      </c>
      <c r="E1954" s="16"/>
      <c r="F1954" s="16"/>
    </row>
    <row r="1955" spans="1:6" x14ac:dyDescent="0.35">
      <c r="A1955" s="153">
        <v>281</v>
      </c>
      <c r="B1955" s="16">
        <v>24.1</v>
      </c>
      <c r="C1955" s="16">
        <v>12.3</v>
      </c>
      <c r="D1955" s="16">
        <v>24.1</v>
      </c>
      <c r="E1955" s="16"/>
      <c r="F1955" s="16"/>
    </row>
    <row r="1956" spans="1:6" x14ac:dyDescent="0.35">
      <c r="A1956" s="153">
        <v>281</v>
      </c>
      <c r="B1956" s="16">
        <v>24.1</v>
      </c>
      <c r="C1956" s="16">
        <v>12.3</v>
      </c>
      <c r="D1956" s="16">
        <v>24.1</v>
      </c>
      <c r="E1956" s="16"/>
      <c r="F1956" s="16"/>
    </row>
    <row r="1957" spans="1:6" x14ac:dyDescent="0.35">
      <c r="A1957" s="153">
        <v>281</v>
      </c>
      <c r="B1957" s="16">
        <v>24.1</v>
      </c>
      <c r="C1957" s="16">
        <v>12.3</v>
      </c>
      <c r="D1957" s="16">
        <v>24.1</v>
      </c>
      <c r="E1957" s="16"/>
      <c r="F1957" s="16"/>
    </row>
    <row r="1958" spans="1:6" x14ac:dyDescent="0.35">
      <c r="A1958" s="153">
        <v>281</v>
      </c>
      <c r="B1958" s="16">
        <v>24.1</v>
      </c>
      <c r="C1958" s="16">
        <v>12.3</v>
      </c>
      <c r="D1958" s="16">
        <v>24.1</v>
      </c>
      <c r="E1958" s="16"/>
      <c r="F1958" s="16"/>
    </row>
    <row r="1959" spans="1:6" x14ac:dyDescent="0.35">
      <c r="A1959" s="153">
        <v>281</v>
      </c>
      <c r="B1959" s="16">
        <v>24</v>
      </c>
      <c r="C1959" s="16">
        <v>12.3</v>
      </c>
      <c r="D1959" s="16">
        <v>24</v>
      </c>
      <c r="E1959" s="16"/>
      <c r="F1959" s="16"/>
    </row>
    <row r="1960" spans="1:6" x14ac:dyDescent="0.35">
      <c r="A1960" s="153">
        <v>281</v>
      </c>
      <c r="B1960" s="16">
        <v>24</v>
      </c>
      <c r="C1960" s="16">
        <v>12.2</v>
      </c>
      <c r="D1960" s="16">
        <v>24</v>
      </c>
      <c r="E1960" s="16"/>
      <c r="F1960" s="16"/>
    </row>
    <row r="1961" spans="1:6" x14ac:dyDescent="0.35">
      <c r="A1961" s="153">
        <v>282</v>
      </c>
      <c r="B1961" s="16">
        <v>24</v>
      </c>
      <c r="C1961" s="16">
        <v>12.2</v>
      </c>
      <c r="D1961" s="16">
        <v>24</v>
      </c>
      <c r="E1961" s="16"/>
      <c r="F1961" s="16"/>
    </row>
    <row r="1962" spans="1:6" x14ac:dyDescent="0.35">
      <c r="A1962" s="153">
        <v>282</v>
      </c>
      <c r="B1962" s="16">
        <v>24</v>
      </c>
      <c r="C1962" s="16">
        <v>12.2</v>
      </c>
      <c r="D1962" s="16">
        <v>24</v>
      </c>
      <c r="E1962" s="16"/>
      <c r="F1962" s="16"/>
    </row>
    <row r="1963" spans="1:6" x14ac:dyDescent="0.35">
      <c r="A1963" s="153">
        <v>282</v>
      </c>
      <c r="B1963" s="16">
        <v>24</v>
      </c>
      <c r="C1963" s="16">
        <v>12.2</v>
      </c>
      <c r="D1963" s="16">
        <v>24</v>
      </c>
      <c r="E1963" s="16"/>
      <c r="F1963" s="16"/>
    </row>
    <row r="1964" spans="1:6" x14ac:dyDescent="0.35">
      <c r="A1964" s="153">
        <v>282</v>
      </c>
      <c r="B1964" s="16">
        <v>24</v>
      </c>
      <c r="C1964" s="16">
        <v>12.2</v>
      </c>
      <c r="D1964" s="16">
        <v>24</v>
      </c>
      <c r="E1964" s="16"/>
      <c r="F1964" s="16"/>
    </row>
    <row r="1965" spans="1:6" x14ac:dyDescent="0.35">
      <c r="A1965" s="153">
        <v>282</v>
      </c>
      <c r="B1965" s="16">
        <v>24</v>
      </c>
      <c r="C1965" s="16">
        <v>12.2</v>
      </c>
      <c r="D1965" s="16">
        <v>24</v>
      </c>
      <c r="E1965" s="16"/>
      <c r="F1965" s="16"/>
    </row>
    <row r="1966" spans="1:6" x14ac:dyDescent="0.35">
      <c r="A1966" s="153">
        <v>282</v>
      </c>
      <c r="B1966" s="16">
        <v>23.9</v>
      </c>
      <c r="C1966" s="16">
        <v>12.2</v>
      </c>
      <c r="D1966" s="16">
        <v>23.9</v>
      </c>
      <c r="E1966" s="16"/>
      <c r="F1966" s="16"/>
    </row>
    <row r="1967" spans="1:6" x14ac:dyDescent="0.35">
      <c r="A1967" s="153">
        <v>282</v>
      </c>
      <c r="B1967" s="16">
        <v>23.9</v>
      </c>
      <c r="C1967" s="16">
        <v>12.2</v>
      </c>
      <c r="D1967" s="16">
        <v>23.9</v>
      </c>
      <c r="E1967" s="16"/>
      <c r="F1967" s="16"/>
    </row>
    <row r="1968" spans="1:6" x14ac:dyDescent="0.35">
      <c r="A1968" s="153">
        <v>283</v>
      </c>
      <c r="B1968" s="16">
        <v>23.9</v>
      </c>
      <c r="C1968" s="16">
        <v>12.2</v>
      </c>
      <c r="D1968" s="16">
        <v>23.9</v>
      </c>
      <c r="E1968" s="16"/>
      <c r="F1968" s="16"/>
    </row>
    <row r="1969" spans="1:6" x14ac:dyDescent="0.35">
      <c r="A1969" s="153">
        <v>283</v>
      </c>
      <c r="B1969" s="16">
        <v>23.9</v>
      </c>
      <c r="C1969" s="16">
        <v>12.2</v>
      </c>
      <c r="D1969" s="16">
        <v>23.9</v>
      </c>
      <c r="E1969" s="16"/>
      <c r="F1969" s="16"/>
    </row>
    <row r="1970" spans="1:6" x14ac:dyDescent="0.35">
      <c r="A1970" s="153">
        <v>283</v>
      </c>
      <c r="B1970" s="16">
        <v>23.9</v>
      </c>
      <c r="C1970" s="16">
        <v>12.2</v>
      </c>
      <c r="D1970" s="16">
        <v>23.9</v>
      </c>
      <c r="E1970" s="16"/>
      <c r="F1970" s="16"/>
    </row>
    <row r="1971" spans="1:6" x14ac:dyDescent="0.35">
      <c r="A1971" s="153">
        <v>283</v>
      </c>
      <c r="B1971" s="16">
        <v>23.9</v>
      </c>
      <c r="C1971" s="16">
        <v>12.2</v>
      </c>
      <c r="D1971" s="16">
        <v>23.9</v>
      </c>
      <c r="E1971" s="16"/>
      <c r="F1971" s="16"/>
    </row>
    <row r="1972" spans="1:6" x14ac:dyDescent="0.35">
      <c r="A1972" s="153">
        <v>283</v>
      </c>
      <c r="B1972" s="16">
        <v>23.8</v>
      </c>
      <c r="C1972" s="16">
        <v>12.2</v>
      </c>
      <c r="D1972" s="16">
        <v>23.8</v>
      </c>
      <c r="E1972" s="16"/>
      <c r="F1972" s="16"/>
    </row>
    <row r="1973" spans="1:6" x14ac:dyDescent="0.35">
      <c r="A1973" s="153">
        <v>283</v>
      </c>
      <c r="B1973" s="16">
        <v>23.8</v>
      </c>
      <c r="C1973" s="16">
        <v>12.1</v>
      </c>
      <c r="D1973" s="16">
        <v>23.8</v>
      </c>
      <c r="E1973" s="16"/>
      <c r="F1973" s="16"/>
    </row>
    <row r="1974" spans="1:6" x14ac:dyDescent="0.35">
      <c r="A1974" s="153">
        <v>283</v>
      </c>
      <c r="B1974" s="16">
        <v>23.8</v>
      </c>
      <c r="C1974" s="16">
        <v>12.1</v>
      </c>
      <c r="D1974" s="16">
        <v>23.8</v>
      </c>
      <c r="E1974" s="16"/>
      <c r="F1974" s="16"/>
    </row>
    <row r="1975" spans="1:6" x14ac:dyDescent="0.35">
      <c r="A1975" s="153">
        <v>284</v>
      </c>
      <c r="B1975" s="16">
        <v>23.8</v>
      </c>
      <c r="C1975" s="16">
        <v>12.1</v>
      </c>
      <c r="D1975" s="16">
        <v>23.8</v>
      </c>
      <c r="E1975" s="16"/>
      <c r="F1975" s="16"/>
    </row>
    <row r="1976" spans="1:6" x14ac:dyDescent="0.35">
      <c r="A1976" s="153">
        <v>284</v>
      </c>
      <c r="B1976" s="16">
        <v>23.8</v>
      </c>
      <c r="C1976" s="16">
        <v>12.1</v>
      </c>
      <c r="D1976" s="16">
        <v>23.8</v>
      </c>
      <c r="E1976" s="16"/>
      <c r="F1976" s="16"/>
    </row>
    <row r="1977" spans="1:6" x14ac:dyDescent="0.35">
      <c r="A1977" s="153">
        <v>284</v>
      </c>
      <c r="B1977" s="16">
        <v>23.8</v>
      </c>
      <c r="C1977" s="16">
        <v>12.1</v>
      </c>
      <c r="D1977" s="16">
        <v>23.8</v>
      </c>
      <c r="E1977" s="16"/>
      <c r="F1977" s="16"/>
    </row>
    <row r="1978" spans="1:6" x14ac:dyDescent="0.35">
      <c r="A1978" s="153">
        <v>284</v>
      </c>
      <c r="B1978" s="16">
        <v>23.8</v>
      </c>
      <c r="C1978" s="16">
        <v>12.1</v>
      </c>
      <c r="D1978" s="16">
        <v>23.8</v>
      </c>
      <c r="E1978" s="16"/>
      <c r="F1978" s="16"/>
    </row>
    <row r="1979" spans="1:6" x14ac:dyDescent="0.35">
      <c r="A1979" s="153">
        <v>284</v>
      </c>
      <c r="B1979" s="16">
        <v>23.7</v>
      </c>
      <c r="C1979" s="16">
        <v>12.1</v>
      </c>
      <c r="D1979" s="16">
        <v>23.7</v>
      </c>
      <c r="E1979" s="16"/>
      <c r="F1979" s="16"/>
    </row>
    <row r="1980" spans="1:6" x14ac:dyDescent="0.35">
      <c r="A1980" s="153">
        <v>284</v>
      </c>
      <c r="B1980" s="16">
        <v>23.7</v>
      </c>
      <c r="C1980" s="16">
        <v>12.1</v>
      </c>
      <c r="D1980" s="16">
        <v>23.7</v>
      </c>
      <c r="E1980" s="16"/>
      <c r="F1980" s="16"/>
    </row>
    <row r="1981" spans="1:6" x14ac:dyDescent="0.35">
      <c r="A1981" s="153">
        <v>284</v>
      </c>
      <c r="B1981" s="16">
        <v>23.7</v>
      </c>
      <c r="C1981" s="16">
        <v>12.1</v>
      </c>
      <c r="D1981" s="16">
        <v>23.7</v>
      </c>
      <c r="E1981" s="16"/>
      <c r="F1981" s="16"/>
    </row>
    <row r="1982" spans="1:6" x14ac:dyDescent="0.35">
      <c r="A1982" s="153">
        <v>285</v>
      </c>
      <c r="B1982" s="16">
        <v>23.7</v>
      </c>
      <c r="C1982" s="16">
        <v>12.1</v>
      </c>
      <c r="D1982" s="16">
        <v>23.7</v>
      </c>
      <c r="E1982" s="16"/>
      <c r="F1982" s="16"/>
    </row>
    <row r="1983" spans="1:6" x14ac:dyDescent="0.35">
      <c r="A1983" s="153">
        <v>285</v>
      </c>
      <c r="B1983" s="16">
        <v>23.7</v>
      </c>
      <c r="C1983" s="16">
        <v>12.1</v>
      </c>
      <c r="D1983" s="16">
        <v>23.7</v>
      </c>
      <c r="E1983" s="16"/>
      <c r="F1983" s="16"/>
    </row>
    <row r="1984" spans="1:6" x14ac:dyDescent="0.35">
      <c r="A1984" s="153">
        <v>285</v>
      </c>
      <c r="B1984" s="16">
        <v>23.7</v>
      </c>
      <c r="C1984" s="16">
        <v>12.1</v>
      </c>
      <c r="D1984" s="16">
        <v>23.7</v>
      </c>
      <c r="E1984" s="16"/>
      <c r="F1984" s="16"/>
    </row>
    <row r="1985" spans="1:6" x14ac:dyDescent="0.35">
      <c r="A1985" s="153">
        <v>285</v>
      </c>
      <c r="B1985" s="16">
        <v>23.6</v>
      </c>
      <c r="C1985" s="16">
        <v>12.1</v>
      </c>
      <c r="D1985" s="16">
        <v>23.6</v>
      </c>
      <c r="E1985" s="16"/>
      <c r="F1985" s="16"/>
    </row>
    <row r="1986" spans="1:6" x14ac:dyDescent="0.35">
      <c r="A1986" s="153">
        <v>285</v>
      </c>
      <c r="B1986" s="16">
        <v>23.6</v>
      </c>
      <c r="C1986" s="16">
        <v>12</v>
      </c>
      <c r="D1986" s="16">
        <v>23.6</v>
      </c>
      <c r="E1986" s="16"/>
      <c r="F1986" s="16"/>
    </row>
    <row r="1987" spans="1:6" x14ac:dyDescent="0.35">
      <c r="A1987" s="153">
        <v>285</v>
      </c>
      <c r="B1987" s="16">
        <v>23.6</v>
      </c>
      <c r="C1987" s="16">
        <v>12</v>
      </c>
      <c r="D1987" s="16">
        <v>23.6</v>
      </c>
      <c r="E1987" s="16"/>
      <c r="F1987" s="16"/>
    </row>
    <row r="1988" spans="1:6" x14ac:dyDescent="0.35">
      <c r="A1988" s="153">
        <v>285</v>
      </c>
      <c r="B1988" s="16">
        <v>23.6</v>
      </c>
      <c r="C1988" s="16">
        <v>12</v>
      </c>
      <c r="D1988" s="16">
        <v>23.6</v>
      </c>
      <c r="E1988" s="16"/>
      <c r="F1988" s="16"/>
    </row>
    <row r="1989" spans="1:6" x14ac:dyDescent="0.35">
      <c r="A1989" s="153">
        <v>286</v>
      </c>
      <c r="B1989" s="16">
        <v>23.6</v>
      </c>
      <c r="C1989" s="16">
        <v>12</v>
      </c>
      <c r="D1989" s="16">
        <v>23.6</v>
      </c>
      <c r="E1989" s="16"/>
      <c r="F1989" s="16"/>
    </row>
    <row r="1990" spans="1:6" x14ac:dyDescent="0.35">
      <c r="A1990" s="153">
        <v>286</v>
      </c>
      <c r="B1990" s="16">
        <v>23.6</v>
      </c>
      <c r="C1990" s="16">
        <v>12</v>
      </c>
      <c r="D1990" s="16">
        <v>23.6</v>
      </c>
      <c r="E1990" s="16"/>
      <c r="F1990" s="16"/>
    </row>
    <row r="1991" spans="1:6" x14ac:dyDescent="0.35">
      <c r="A1991" s="153">
        <v>286</v>
      </c>
      <c r="B1991" s="16">
        <v>23.6</v>
      </c>
      <c r="C1991" s="16">
        <v>12</v>
      </c>
      <c r="D1991" s="16">
        <v>23.6</v>
      </c>
      <c r="E1991" s="16"/>
      <c r="F1991" s="16"/>
    </row>
    <row r="1992" spans="1:6" x14ac:dyDescent="0.35">
      <c r="A1992" s="153">
        <v>286</v>
      </c>
      <c r="B1992" s="16">
        <v>23.5</v>
      </c>
      <c r="C1992" s="16">
        <v>12</v>
      </c>
      <c r="D1992" s="16">
        <v>23.5</v>
      </c>
      <c r="E1992" s="16"/>
      <c r="F1992" s="16"/>
    </row>
    <row r="1993" spans="1:6" x14ac:dyDescent="0.35">
      <c r="A1993" s="153">
        <v>286</v>
      </c>
      <c r="B1993" s="16">
        <v>23.5</v>
      </c>
      <c r="C1993" s="16">
        <v>12</v>
      </c>
      <c r="D1993" s="16">
        <v>23.5</v>
      </c>
      <c r="E1993" s="16"/>
      <c r="F1993" s="16"/>
    </row>
    <row r="1994" spans="1:6" x14ac:dyDescent="0.35">
      <c r="A1994" s="153">
        <v>286</v>
      </c>
      <c r="B1994" s="16">
        <v>23.5</v>
      </c>
      <c r="C1994" s="16">
        <v>12</v>
      </c>
      <c r="D1994" s="16">
        <v>23.5</v>
      </c>
      <c r="E1994" s="16"/>
      <c r="F1994" s="16"/>
    </row>
    <row r="1995" spans="1:6" x14ac:dyDescent="0.35">
      <c r="A1995" s="153">
        <v>286</v>
      </c>
      <c r="B1995" s="16">
        <v>23.5</v>
      </c>
      <c r="C1995" s="16">
        <v>12</v>
      </c>
      <c r="D1995" s="16">
        <v>23.5</v>
      </c>
      <c r="E1995" s="16"/>
      <c r="F1995" s="16"/>
    </row>
    <row r="1996" spans="1:6" x14ac:dyDescent="0.35">
      <c r="A1996" s="153">
        <v>287</v>
      </c>
      <c r="B1996" s="16">
        <v>23.5</v>
      </c>
      <c r="C1996" s="16">
        <v>12</v>
      </c>
      <c r="D1996" s="16">
        <v>23.5</v>
      </c>
      <c r="E1996" s="16"/>
      <c r="F1996" s="16"/>
    </row>
    <row r="1997" spans="1:6" x14ac:dyDescent="0.35">
      <c r="A1997" s="153">
        <v>287</v>
      </c>
      <c r="B1997" s="16">
        <v>23.5</v>
      </c>
      <c r="C1997" s="16">
        <v>12</v>
      </c>
      <c r="D1997" s="16">
        <v>23.5</v>
      </c>
      <c r="E1997" s="16"/>
      <c r="F1997" s="16"/>
    </row>
    <row r="1998" spans="1:6" x14ac:dyDescent="0.35">
      <c r="A1998" s="153">
        <v>287</v>
      </c>
      <c r="B1998" s="16">
        <v>23.4</v>
      </c>
      <c r="C1998" s="16">
        <v>12</v>
      </c>
      <c r="D1998" s="16">
        <v>23.4</v>
      </c>
      <c r="E1998" s="16"/>
      <c r="F1998" s="16"/>
    </row>
    <row r="1999" spans="1:6" x14ac:dyDescent="0.35">
      <c r="A1999" s="153">
        <v>287</v>
      </c>
      <c r="B1999" s="16">
        <v>23.4</v>
      </c>
      <c r="C1999" s="16">
        <v>11.9</v>
      </c>
      <c r="D1999" s="16">
        <v>23.4</v>
      </c>
      <c r="E1999" s="16"/>
      <c r="F1999" s="16"/>
    </row>
    <row r="2000" spans="1:6" x14ac:dyDescent="0.35">
      <c r="A2000" s="153">
        <v>287</v>
      </c>
      <c r="B2000" s="16">
        <v>23.4</v>
      </c>
      <c r="C2000" s="16">
        <v>11.9</v>
      </c>
      <c r="D2000" s="16">
        <v>23.4</v>
      </c>
      <c r="E2000" s="16"/>
      <c r="F2000" s="16"/>
    </row>
    <row r="2001" spans="1:6" x14ac:dyDescent="0.35">
      <c r="A2001" s="153">
        <v>287</v>
      </c>
      <c r="B2001" s="16">
        <v>23.4</v>
      </c>
      <c r="C2001" s="16">
        <v>11.9</v>
      </c>
      <c r="D2001" s="16">
        <v>23.4</v>
      </c>
      <c r="E2001" s="16"/>
      <c r="F2001" s="16"/>
    </row>
    <row r="2002" spans="1:6" x14ac:dyDescent="0.35">
      <c r="A2002" s="153">
        <v>287</v>
      </c>
      <c r="B2002" s="16">
        <v>23.4</v>
      </c>
      <c r="C2002" s="16">
        <v>11.9</v>
      </c>
      <c r="D2002" s="16">
        <v>23.4</v>
      </c>
      <c r="E2002" s="16"/>
      <c r="F2002" s="16"/>
    </row>
    <row r="2003" spans="1:6" x14ac:dyDescent="0.35">
      <c r="A2003" s="153">
        <v>288</v>
      </c>
      <c r="B2003" s="16">
        <v>23.4</v>
      </c>
      <c r="C2003" s="16">
        <v>11.9</v>
      </c>
      <c r="D2003" s="16">
        <v>23.4</v>
      </c>
      <c r="E2003" s="16"/>
      <c r="F2003" s="16"/>
    </row>
    <row r="2004" spans="1:6" x14ac:dyDescent="0.35">
      <c r="A2004" s="153">
        <v>288</v>
      </c>
      <c r="B2004" s="16">
        <v>23.4</v>
      </c>
      <c r="C2004" s="16">
        <v>11.9</v>
      </c>
      <c r="D2004" s="16">
        <v>23.4</v>
      </c>
      <c r="E2004" s="16"/>
      <c r="F2004" s="16"/>
    </row>
    <row r="2005" spans="1:6" x14ac:dyDescent="0.35">
      <c r="A2005" s="153">
        <v>288</v>
      </c>
      <c r="B2005" s="16">
        <v>23.3</v>
      </c>
      <c r="C2005" s="16">
        <v>11.9</v>
      </c>
      <c r="D2005" s="16">
        <v>23.3</v>
      </c>
      <c r="E2005" s="16"/>
      <c r="F2005" s="16"/>
    </row>
    <row r="2006" spans="1:6" x14ac:dyDescent="0.35">
      <c r="A2006" s="153">
        <v>288</v>
      </c>
      <c r="B2006" s="16">
        <v>23.3</v>
      </c>
      <c r="C2006" s="16">
        <v>11.9</v>
      </c>
      <c r="D2006" s="16">
        <v>23.3</v>
      </c>
      <c r="E2006" s="16"/>
      <c r="F2006" s="16"/>
    </row>
    <row r="2007" spans="1:6" x14ac:dyDescent="0.35">
      <c r="A2007" s="153">
        <v>288</v>
      </c>
      <c r="B2007" s="16">
        <v>23.3</v>
      </c>
      <c r="C2007" s="16">
        <v>11.9</v>
      </c>
      <c r="D2007" s="16">
        <v>23.3</v>
      </c>
      <c r="E2007" s="16"/>
      <c r="F2007" s="16"/>
    </row>
    <row r="2008" spans="1:6" x14ac:dyDescent="0.35">
      <c r="A2008" s="153">
        <v>288</v>
      </c>
      <c r="B2008" s="16">
        <v>23.3</v>
      </c>
      <c r="C2008" s="16">
        <v>11.9</v>
      </c>
      <c r="D2008" s="16">
        <v>23.3</v>
      </c>
      <c r="E2008" s="16"/>
      <c r="F2008" s="16"/>
    </row>
    <row r="2009" spans="1:6" x14ac:dyDescent="0.35">
      <c r="A2009" s="153">
        <v>288</v>
      </c>
      <c r="B2009" s="16">
        <v>23.3</v>
      </c>
      <c r="C2009" s="16">
        <v>11.9</v>
      </c>
      <c r="D2009" s="16">
        <v>23.3</v>
      </c>
      <c r="E2009" s="16"/>
      <c r="F2009" s="16"/>
    </row>
    <row r="2010" spans="1:6" x14ac:dyDescent="0.35">
      <c r="A2010" s="153">
        <v>289</v>
      </c>
      <c r="B2010" s="16">
        <v>23.3</v>
      </c>
      <c r="C2010" s="16">
        <v>11.9</v>
      </c>
      <c r="D2010" s="16">
        <v>23.3</v>
      </c>
      <c r="E2010" s="16"/>
      <c r="F2010" s="16"/>
    </row>
    <row r="2011" spans="1:6" x14ac:dyDescent="0.35">
      <c r="A2011" s="153">
        <v>289</v>
      </c>
      <c r="B2011" s="16">
        <v>23.3</v>
      </c>
      <c r="C2011" s="16">
        <v>11.9</v>
      </c>
      <c r="D2011" s="16">
        <v>23.3</v>
      </c>
      <c r="E2011" s="16"/>
      <c r="F2011" s="16"/>
    </row>
    <row r="2012" spans="1:6" x14ac:dyDescent="0.35">
      <c r="A2012" s="153">
        <v>289</v>
      </c>
      <c r="B2012" s="16">
        <v>23.2</v>
      </c>
      <c r="C2012" s="16">
        <v>11.8</v>
      </c>
      <c r="D2012" s="16">
        <v>23.2</v>
      </c>
      <c r="E2012" s="16"/>
      <c r="F2012" s="16"/>
    </row>
    <row r="2013" spans="1:6" x14ac:dyDescent="0.35">
      <c r="A2013" s="153">
        <v>289</v>
      </c>
      <c r="B2013" s="16">
        <v>23.2</v>
      </c>
      <c r="C2013" s="16">
        <v>11.8</v>
      </c>
      <c r="D2013" s="16">
        <v>23.2</v>
      </c>
      <c r="E2013" s="16"/>
      <c r="F2013" s="16"/>
    </row>
    <row r="2014" spans="1:6" x14ac:dyDescent="0.35">
      <c r="A2014" s="153">
        <v>289</v>
      </c>
      <c r="B2014" s="16">
        <v>23.2</v>
      </c>
      <c r="C2014" s="16">
        <v>11.8</v>
      </c>
      <c r="D2014" s="16">
        <v>23.2</v>
      </c>
      <c r="E2014" s="16"/>
      <c r="F2014" s="16"/>
    </row>
    <row r="2015" spans="1:6" x14ac:dyDescent="0.35">
      <c r="A2015" s="153">
        <v>289</v>
      </c>
      <c r="B2015" s="16">
        <v>23.2</v>
      </c>
      <c r="C2015" s="16">
        <v>11.8</v>
      </c>
      <c r="D2015" s="16">
        <v>23.2</v>
      </c>
      <c r="E2015" s="16"/>
      <c r="F2015" s="16"/>
    </row>
    <row r="2016" spans="1:6" x14ac:dyDescent="0.35">
      <c r="A2016" s="153">
        <v>289</v>
      </c>
      <c r="B2016" s="16">
        <v>23.2</v>
      </c>
      <c r="C2016" s="16">
        <v>11.8</v>
      </c>
      <c r="D2016" s="16">
        <v>23.2</v>
      </c>
      <c r="E2016" s="16"/>
      <c r="F2016" s="16"/>
    </row>
    <row r="2017" spans="1:6" x14ac:dyDescent="0.35">
      <c r="A2017" s="153">
        <v>290</v>
      </c>
      <c r="B2017" s="16">
        <v>23.2</v>
      </c>
      <c r="C2017" s="16">
        <v>11.8</v>
      </c>
      <c r="D2017" s="16">
        <v>23.2</v>
      </c>
      <c r="E2017" s="16"/>
      <c r="F2017" s="16"/>
    </row>
    <row r="2018" spans="1:6" x14ac:dyDescent="0.35">
      <c r="A2018" s="153">
        <v>290</v>
      </c>
      <c r="B2018" s="16">
        <v>23.1</v>
      </c>
      <c r="C2018" s="16">
        <v>11.8</v>
      </c>
      <c r="D2018" s="16">
        <v>23.1</v>
      </c>
      <c r="E2018" s="16"/>
      <c r="F2018" s="16"/>
    </row>
    <row r="2019" spans="1:6" x14ac:dyDescent="0.35">
      <c r="A2019" s="153">
        <v>290</v>
      </c>
      <c r="B2019" s="16">
        <v>23.1</v>
      </c>
      <c r="C2019" s="16">
        <v>11.8</v>
      </c>
      <c r="D2019" s="16">
        <v>23.1</v>
      </c>
      <c r="E2019" s="16"/>
      <c r="F2019" s="16"/>
    </row>
    <row r="2020" spans="1:6" x14ac:dyDescent="0.35">
      <c r="A2020" s="153">
        <v>290</v>
      </c>
      <c r="B2020" s="16">
        <v>23.1</v>
      </c>
      <c r="C2020" s="16">
        <v>11.8</v>
      </c>
      <c r="D2020" s="16">
        <v>23.1</v>
      </c>
      <c r="E2020" s="16"/>
      <c r="F2020" s="16"/>
    </row>
    <row r="2021" spans="1:6" x14ac:dyDescent="0.35">
      <c r="A2021" s="153">
        <v>290</v>
      </c>
      <c r="B2021" s="16">
        <v>23.1</v>
      </c>
      <c r="C2021" s="16">
        <v>11.8</v>
      </c>
      <c r="D2021" s="16">
        <v>23.1</v>
      </c>
      <c r="E2021" s="16"/>
      <c r="F2021" s="16"/>
    </row>
    <row r="2022" spans="1:6" x14ac:dyDescent="0.35">
      <c r="A2022" s="153">
        <v>290</v>
      </c>
      <c r="B2022" s="16">
        <v>23.1</v>
      </c>
      <c r="C2022" s="16">
        <v>11.8</v>
      </c>
      <c r="D2022" s="16">
        <v>23.1</v>
      </c>
      <c r="E2022" s="16"/>
      <c r="F2022" s="16"/>
    </row>
    <row r="2023" spans="1:6" x14ac:dyDescent="0.35">
      <c r="A2023" s="153">
        <v>290</v>
      </c>
      <c r="B2023" s="16">
        <v>23.1</v>
      </c>
      <c r="C2023" s="16">
        <v>11.8</v>
      </c>
      <c r="D2023" s="16">
        <v>23.1</v>
      </c>
      <c r="E2023" s="16"/>
      <c r="F2023" s="16"/>
    </row>
    <row r="2024" spans="1:6" x14ac:dyDescent="0.35">
      <c r="A2024" s="153">
        <v>291</v>
      </c>
      <c r="B2024" s="16">
        <v>23.1</v>
      </c>
      <c r="C2024" s="16">
        <v>11.8</v>
      </c>
      <c r="D2024" s="16">
        <v>23.1</v>
      </c>
      <c r="E2024" s="16"/>
      <c r="F2024" s="16"/>
    </row>
    <row r="2025" spans="1:6" x14ac:dyDescent="0.35">
      <c r="A2025" s="153">
        <v>291</v>
      </c>
      <c r="B2025" s="16">
        <v>23</v>
      </c>
      <c r="C2025" s="16">
        <v>11.7</v>
      </c>
      <c r="D2025" s="16">
        <v>23</v>
      </c>
      <c r="E2025" s="16"/>
      <c r="F2025" s="16"/>
    </row>
    <row r="2026" spans="1:6" x14ac:dyDescent="0.35">
      <c r="A2026" s="153">
        <v>291</v>
      </c>
      <c r="B2026" s="16">
        <v>23</v>
      </c>
      <c r="C2026" s="16">
        <v>11.7</v>
      </c>
      <c r="D2026" s="16">
        <v>23</v>
      </c>
      <c r="E2026" s="16"/>
      <c r="F2026" s="16"/>
    </row>
    <row r="2027" spans="1:6" x14ac:dyDescent="0.35">
      <c r="A2027" s="153">
        <v>291</v>
      </c>
      <c r="B2027" s="16">
        <v>23</v>
      </c>
      <c r="C2027" s="16">
        <v>11.7</v>
      </c>
      <c r="D2027" s="16">
        <v>23</v>
      </c>
      <c r="E2027" s="16"/>
      <c r="F2027" s="16"/>
    </row>
    <row r="2028" spans="1:6" x14ac:dyDescent="0.35">
      <c r="A2028" s="153">
        <v>291</v>
      </c>
      <c r="B2028" s="16">
        <v>23</v>
      </c>
      <c r="C2028" s="16">
        <v>11.7</v>
      </c>
      <c r="D2028" s="16">
        <v>23</v>
      </c>
      <c r="E2028" s="16"/>
      <c r="F2028" s="16"/>
    </row>
    <row r="2029" spans="1:6" x14ac:dyDescent="0.35">
      <c r="A2029" s="153">
        <v>291</v>
      </c>
      <c r="B2029" s="16">
        <v>23</v>
      </c>
      <c r="C2029" s="16">
        <v>11.7</v>
      </c>
      <c r="D2029" s="16">
        <v>23</v>
      </c>
      <c r="E2029" s="16"/>
      <c r="F2029" s="16"/>
    </row>
    <row r="2030" spans="1:6" x14ac:dyDescent="0.35">
      <c r="A2030" s="153">
        <v>291</v>
      </c>
      <c r="B2030" s="16">
        <v>23</v>
      </c>
      <c r="C2030" s="16">
        <v>11.7</v>
      </c>
      <c r="D2030" s="16">
        <v>23</v>
      </c>
      <c r="E2030" s="16"/>
      <c r="F2030" s="16"/>
    </row>
    <row r="2031" spans="1:6" x14ac:dyDescent="0.35">
      <c r="A2031" s="153">
        <v>292</v>
      </c>
      <c r="B2031" s="16">
        <v>23</v>
      </c>
      <c r="C2031" s="16">
        <v>11.7</v>
      </c>
      <c r="D2031" s="16">
        <v>23</v>
      </c>
      <c r="E2031" s="16"/>
      <c r="F2031" s="16"/>
    </row>
    <row r="2032" spans="1:6" x14ac:dyDescent="0.35">
      <c r="A2032" s="153">
        <v>292</v>
      </c>
      <c r="B2032" s="16">
        <v>22.9</v>
      </c>
      <c r="C2032" s="16">
        <v>11.7</v>
      </c>
      <c r="D2032" s="16">
        <v>22.9</v>
      </c>
      <c r="E2032" s="16"/>
      <c r="F2032" s="16"/>
    </row>
    <row r="2033" spans="1:6" x14ac:dyDescent="0.35">
      <c r="A2033" s="153">
        <v>292</v>
      </c>
      <c r="B2033" s="16">
        <v>22.9</v>
      </c>
      <c r="C2033" s="16">
        <v>11.7</v>
      </c>
      <c r="D2033" s="16">
        <v>22.9</v>
      </c>
      <c r="E2033" s="16"/>
      <c r="F2033" s="16"/>
    </row>
    <row r="2034" spans="1:6" x14ac:dyDescent="0.35">
      <c r="A2034" s="153">
        <v>292</v>
      </c>
      <c r="B2034" s="16">
        <v>22.9</v>
      </c>
      <c r="C2034" s="16">
        <v>11.7</v>
      </c>
      <c r="D2034" s="16">
        <v>22.9</v>
      </c>
      <c r="E2034" s="16"/>
      <c r="F2034" s="16"/>
    </row>
    <row r="2035" spans="1:6" x14ac:dyDescent="0.35">
      <c r="A2035" s="153">
        <v>292</v>
      </c>
      <c r="B2035" s="16">
        <v>22.9</v>
      </c>
      <c r="C2035" s="16">
        <v>11.7</v>
      </c>
      <c r="D2035" s="16">
        <v>22.9</v>
      </c>
      <c r="E2035" s="16"/>
      <c r="F2035" s="16"/>
    </row>
    <row r="2036" spans="1:6" x14ac:dyDescent="0.35">
      <c r="A2036" s="153">
        <v>292</v>
      </c>
      <c r="B2036" s="16">
        <v>22.9</v>
      </c>
      <c r="C2036" s="16">
        <v>11.7</v>
      </c>
      <c r="D2036" s="16">
        <v>22.9</v>
      </c>
      <c r="E2036" s="16"/>
      <c r="F2036" s="16"/>
    </row>
    <row r="2037" spans="1:6" x14ac:dyDescent="0.35">
      <c r="A2037" s="153">
        <v>292</v>
      </c>
      <c r="B2037" s="16">
        <v>22.9</v>
      </c>
      <c r="C2037" s="16">
        <v>11.7</v>
      </c>
      <c r="D2037" s="16">
        <v>22.9</v>
      </c>
      <c r="E2037" s="16"/>
      <c r="F2037" s="16"/>
    </row>
    <row r="2038" spans="1:6" x14ac:dyDescent="0.35">
      <c r="A2038" s="153">
        <v>293</v>
      </c>
      <c r="B2038" s="16">
        <v>22.9</v>
      </c>
      <c r="C2038" s="16">
        <v>11.6</v>
      </c>
      <c r="D2038" s="16">
        <v>22.9</v>
      </c>
      <c r="E2038" s="16"/>
      <c r="F2038" s="16"/>
    </row>
    <row r="2039" spans="1:6" x14ac:dyDescent="0.35">
      <c r="A2039" s="153">
        <v>293</v>
      </c>
      <c r="B2039" s="16">
        <v>22.8</v>
      </c>
      <c r="C2039" s="16">
        <v>11.6</v>
      </c>
      <c r="D2039" s="16">
        <v>22.8</v>
      </c>
      <c r="E2039" s="16"/>
      <c r="F2039" s="16"/>
    </row>
    <row r="2040" spans="1:6" x14ac:dyDescent="0.35">
      <c r="A2040" s="153">
        <v>293</v>
      </c>
      <c r="B2040" s="16">
        <v>22.8</v>
      </c>
      <c r="C2040" s="16">
        <v>11.6</v>
      </c>
      <c r="D2040" s="16">
        <v>22.8</v>
      </c>
      <c r="E2040" s="16"/>
      <c r="F2040" s="16"/>
    </row>
    <row r="2041" spans="1:6" x14ac:dyDescent="0.35">
      <c r="A2041" s="153">
        <v>293</v>
      </c>
      <c r="B2041" s="16">
        <v>22.8</v>
      </c>
      <c r="C2041" s="16">
        <v>11.6</v>
      </c>
      <c r="D2041" s="16">
        <v>22.8</v>
      </c>
      <c r="E2041" s="16"/>
      <c r="F2041" s="16"/>
    </row>
    <row r="2042" spans="1:6" x14ac:dyDescent="0.35">
      <c r="A2042" s="153">
        <v>293</v>
      </c>
      <c r="B2042" s="16">
        <v>22.8</v>
      </c>
      <c r="C2042" s="16">
        <v>11.6</v>
      </c>
      <c r="D2042" s="16">
        <v>22.8</v>
      </c>
      <c r="E2042" s="16"/>
      <c r="F2042" s="16"/>
    </row>
    <row r="2043" spans="1:6" x14ac:dyDescent="0.35">
      <c r="A2043" s="153">
        <v>293</v>
      </c>
      <c r="B2043" s="16">
        <v>22.8</v>
      </c>
      <c r="C2043" s="16">
        <v>11.6</v>
      </c>
      <c r="D2043" s="16">
        <v>22.8</v>
      </c>
      <c r="E2043" s="16"/>
      <c r="F2043" s="16"/>
    </row>
    <row r="2044" spans="1:6" x14ac:dyDescent="0.35">
      <c r="A2044" s="153">
        <v>293</v>
      </c>
      <c r="B2044" s="16">
        <v>22.8</v>
      </c>
      <c r="C2044" s="16">
        <v>11.6</v>
      </c>
      <c r="D2044" s="16">
        <v>22.8</v>
      </c>
      <c r="E2044" s="16"/>
      <c r="F2044" s="16"/>
    </row>
    <row r="2045" spans="1:6" x14ac:dyDescent="0.35">
      <c r="A2045" s="153">
        <v>294</v>
      </c>
      <c r="B2045" s="16">
        <v>22.7</v>
      </c>
      <c r="C2045" s="16">
        <v>11.6</v>
      </c>
      <c r="D2045" s="16">
        <v>22.7</v>
      </c>
      <c r="E2045" s="16"/>
      <c r="F2045" s="16"/>
    </row>
    <row r="2046" spans="1:6" x14ac:dyDescent="0.35">
      <c r="A2046" s="153">
        <v>294</v>
      </c>
      <c r="B2046" s="16">
        <v>22.7</v>
      </c>
      <c r="C2046" s="16">
        <v>11.6</v>
      </c>
      <c r="D2046" s="16">
        <v>22.7</v>
      </c>
      <c r="E2046" s="16"/>
      <c r="F2046" s="16"/>
    </row>
    <row r="2047" spans="1:6" x14ac:dyDescent="0.35">
      <c r="A2047" s="153">
        <v>294</v>
      </c>
      <c r="B2047" s="16">
        <v>22.7</v>
      </c>
      <c r="C2047" s="16">
        <v>11.6</v>
      </c>
      <c r="D2047" s="16">
        <v>22.7</v>
      </c>
      <c r="E2047" s="16"/>
      <c r="F2047" s="16"/>
    </row>
    <row r="2048" spans="1:6" x14ac:dyDescent="0.35">
      <c r="A2048" s="153">
        <v>294</v>
      </c>
      <c r="B2048" s="16">
        <v>22.7</v>
      </c>
      <c r="C2048" s="16">
        <v>11.6</v>
      </c>
      <c r="D2048" s="16">
        <v>22.7</v>
      </c>
      <c r="E2048" s="16"/>
      <c r="F2048" s="16"/>
    </row>
    <row r="2049" spans="1:6" x14ac:dyDescent="0.35">
      <c r="A2049" s="153">
        <v>294</v>
      </c>
      <c r="B2049" s="16">
        <v>22.7</v>
      </c>
      <c r="C2049" s="16">
        <v>11.6</v>
      </c>
      <c r="D2049" s="16">
        <v>22.7</v>
      </c>
      <c r="E2049" s="16"/>
      <c r="F2049" s="16"/>
    </row>
    <row r="2050" spans="1:6" x14ac:dyDescent="0.35">
      <c r="A2050" s="153">
        <v>294</v>
      </c>
      <c r="B2050" s="16">
        <v>22.7</v>
      </c>
      <c r="C2050" s="16">
        <v>11.6</v>
      </c>
      <c r="D2050" s="16">
        <v>22.7</v>
      </c>
      <c r="E2050" s="16"/>
      <c r="F2050" s="16"/>
    </row>
    <row r="2051" spans="1:6" x14ac:dyDescent="0.35">
      <c r="A2051" s="153">
        <v>294</v>
      </c>
      <c r="B2051" s="16">
        <v>22.7</v>
      </c>
      <c r="C2051" s="16">
        <v>11.6</v>
      </c>
      <c r="D2051" s="16">
        <v>22.7</v>
      </c>
      <c r="E2051" s="16"/>
      <c r="F2051" s="16"/>
    </row>
    <row r="2052" spans="1:6" x14ac:dyDescent="0.35">
      <c r="A2052" s="153">
        <v>295</v>
      </c>
      <c r="B2052" s="16">
        <v>22.6</v>
      </c>
      <c r="C2052" s="16">
        <v>11.5</v>
      </c>
      <c r="D2052" s="16">
        <v>22.6</v>
      </c>
      <c r="E2052" s="16"/>
      <c r="F2052" s="16"/>
    </row>
    <row r="2053" spans="1:6" x14ac:dyDescent="0.35">
      <c r="A2053" s="153">
        <v>295</v>
      </c>
      <c r="B2053" s="16">
        <v>22.6</v>
      </c>
      <c r="C2053" s="16">
        <v>11.5</v>
      </c>
      <c r="D2053" s="16">
        <v>22.6</v>
      </c>
      <c r="E2053" s="16"/>
      <c r="F2053" s="16"/>
    </row>
    <row r="2054" spans="1:6" x14ac:dyDescent="0.35">
      <c r="A2054" s="153">
        <v>295</v>
      </c>
      <c r="B2054" s="16">
        <v>22.6</v>
      </c>
      <c r="C2054" s="16">
        <v>11.5</v>
      </c>
      <c r="D2054" s="16">
        <v>22.6</v>
      </c>
      <c r="E2054" s="16"/>
      <c r="F2054" s="16"/>
    </row>
    <row r="2055" spans="1:6" x14ac:dyDescent="0.35">
      <c r="A2055" s="153">
        <v>295</v>
      </c>
      <c r="B2055" s="16">
        <v>22.6</v>
      </c>
      <c r="C2055" s="16">
        <v>11.5</v>
      </c>
      <c r="D2055" s="16">
        <v>22.6</v>
      </c>
      <c r="E2055" s="16"/>
      <c r="F2055" s="16"/>
    </row>
    <row r="2056" spans="1:6" x14ac:dyDescent="0.35">
      <c r="A2056" s="153">
        <v>295</v>
      </c>
      <c r="B2056" s="16">
        <v>22.6</v>
      </c>
      <c r="C2056" s="16">
        <v>11.5</v>
      </c>
      <c r="D2056" s="16">
        <v>22.6</v>
      </c>
      <c r="E2056" s="16"/>
      <c r="F2056" s="16"/>
    </row>
    <row r="2057" spans="1:6" x14ac:dyDescent="0.35">
      <c r="A2057" s="153">
        <v>295</v>
      </c>
      <c r="B2057" s="16">
        <v>22.6</v>
      </c>
      <c r="C2057" s="16">
        <v>11.5</v>
      </c>
      <c r="D2057" s="16">
        <v>22.6</v>
      </c>
      <c r="E2057" s="16"/>
      <c r="F2057" s="16"/>
    </row>
    <row r="2058" spans="1:6" x14ac:dyDescent="0.35">
      <c r="A2058" s="153">
        <v>295</v>
      </c>
      <c r="B2058" s="16">
        <v>22.6</v>
      </c>
      <c r="C2058" s="16">
        <v>11.5</v>
      </c>
      <c r="D2058" s="16">
        <v>22.6</v>
      </c>
      <c r="E2058" s="16"/>
      <c r="F2058" s="16"/>
    </row>
    <row r="2059" spans="1:6" x14ac:dyDescent="0.35">
      <c r="A2059" s="153">
        <v>296</v>
      </c>
      <c r="B2059" s="16">
        <v>22.5</v>
      </c>
      <c r="C2059" s="16">
        <v>11.5</v>
      </c>
      <c r="D2059" s="16">
        <v>22.5</v>
      </c>
      <c r="E2059" s="16"/>
      <c r="F2059" s="16"/>
    </row>
    <row r="2060" spans="1:6" x14ac:dyDescent="0.35">
      <c r="A2060" s="153">
        <v>296</v>
      </c>
      <c r="B2060" s="16">
        <v>22.5</v>
      </c>
      <c r="C2060" s="16">
        <v>11.5</v>
      </c>
      <c r="D2060" s="16">
        <v>22.5</v>
      </c>
      <c r="E2060" s="16"/>
      <c r="F2060" s="16"/>
    </row>
    <row r="2061" spans="1:6" x14ac:dyDescent="0.35">
      <c r="A2061" s="153">
        <v>296</v>
      </c>
      <c r="B2061" s="16">
        <v>22.5</v>
      </c>
      <c r="C2061" s="16">
        <v>11.5</v>
      </c>
      <c r="D2061" s="16">
        <v>22.5</v>
      </c>
      <c r="E2061" s="16"/>
      <c r="F2061" s="16"/>
    </row>
    <row r="2062" spans="1:6" x14ac:dyDescent="0.35">
      <c r="A2062" s="153">
        <v>296</v>
      </c>
      <c r="B2062" s="16">
        <v>22.5</v>
      </c>
      <c r="C2062" s="16">
        <v>11.5</v>
      </c>
      <c r="D2062" s="16">
        <v>22.5</v>
      </c>
      <c r="E2062" s="16"/>
      <c r="F2062" s="16"/>
    </row>
    <row r="2063" spans="1:6" x14ac:dyDescent="0.35">
      <c r="A2063" s="153">
        <v>296</v>
      </c>
      <c r="B2063" s="16">
        <v>22.5</v>
      </c>
      <c r="C2063" s="16">
        <v>11.5</v>
      </c>
      <c r="D2063" s="16">
        <v>22.5</v>
      </c>
      <c r="E2063" s="16"/>
      <c r="F2063" s="16"/>
    </row>
    <row r="2064" spans="1:6" x14ac:dyDescent="0.35">
      <c r="A2064" s="153">
        <v>296</v>
      </c>
      <c r="B2064" s="16">
        <v>22.5</v>
      </c>
      <c r="C2064" s="16">
        <v>11.5</v>
      </c>
      <c r="D2064" s="16">
        <v>22.5</v>
      </c>
      <c r="E2064" s="16"/>
      <c r="F2064" s="16"/>
    </row>
    <row r="2065" spans="1:6" x14ac:dyDescent="0.35">
      <c r="A2065" s="153">
        <v>296</v>
      </c>
      <c r="B2065" s="16">
        <v>22.5</v>
      </c>
      <c r="C2065" s="16">
        <v>11.4</v>
      </c>
      <c r="D2065" s="16">
        <v>22.5</v>
      </c>
      <c r="E2065" s="16"/>
      <c r="F2065" s="16"/>
    </row>
    <row r="2066" spans="1:6" x14ac:dyDescent="0.35">
      <c r="A2066" s="153">
        <v>297</v>
      </c>
      <c r="B2066" s="16">
        <v>22.4</v>
      </c>
      <c r="C2066" s="16">
        <v>11.4</v>
      </c>
      <c r="D2066" s="16">
        <v>22.4</v>
      </c>
      <c r="E2066" s="16"/>
      <c r="F2066" s="16"/>
    </row>
    <row r="2067" spans="1:6" x14ac:dyDescent="0.35">
      <c r="A2067" s="153">
        <v>297</v>
      </c>
      <c r="B2067" s="16">
        <v>22.4</v>
      </c>
      <c r="C2067" s="16">
        <v>11.4</v>
      </c>
      <c r="D2067" s="16">
        <v>22.4</v>
      </c>
      <c r="E2067" s="16"/>
      <c r="F2067" s="16"/>
    </row>
    <row r="2068" spans="1:6" x14ac:dyDescent="0.35">
      <c r="A2068" s="153">
        <v>297</v>
      </c>
      <c r="B2068" s="16">
        <v>22.4</v>
      </c>
      <c r="C2068" s="16">
        <v>11.4</v>
      </c>
      <c r="D2068" s="16">
        <v>22.4</v>
      </c>
      <c r="E2068" s="16"/>
      <c r="F2068" s="16"/>
    </row>
    <row r="2069" spans="1:6" x14ac:dyDescent="0.35">
      <c r="A2069" s="153">
        <v>297</v>
      </c>
      <c r="B2069" s="16">
        <v>22.4</v>
      </c>
      <c r="C2069" s="16">
        <v>11.4</v>
      </c>
      <c r="D2069" s="16">
        <v>22.4</v>
      </c>
      <c r="E2069" s="16"/>
      <c r="F2069" s="16"/>
    </row>
    <row r="2070" spans="1:6" x14ac:dyDescent="0.35">
      <c r="A2070" s="153">
        <v>297</v>
      </c>
      <c r="B2070" s="16">
        <v>22.4</v>
      </c>
      <c r="C2070" s="16">
        <v>11.4</v>
      </c>
      <c r="D2070" s="16">
        <v>22.4</v>
      </c>
      <c r="E2070" s="16"/>
      <c r="F2070" s="16"/>
    </row>
    <row r="2071" spans="1:6" x14ac:dyDescent="0.35">
      <c r="A2071" s="153">
        <v>297</v>
      </c>
      <c r="B2071" s="16">
        <v>22.4</v>
      </c>
      <c r="C2071" s="16">
        <v>11.4</v>
      </c>
      <c r="D2071" s="16">
        <v>22.4</v>
      </c>
      <c r="E2071" s="16"/>
      <c r="F2071" s="16"/>
    </row>
    <row r="2072" spans="1:6" x14ac:dyDescent="0.35">
      <c r="A2072" s="153">
        <v>298</v>
      </c>
      <c r="B2072" s="16">
        <v>22.4</v>
      </c>
      <c r="C2072" s="16">
        <v>11.4</v>
      </c>
      <c r="D2072" s="16">
        <v>22.4</v>
      </c>
      <c r="E2072" s="16"/>
      <c r="F2072" s="16"/>
    </row>
    <row r="2073" spans="1:6" x14ac:dyDescent="0.35">
      <c r="A2073" s="153">
        <v>298</v>
      </c>
      <c r="B2073" s="16">
        <v>22.3</v>
      </c>
      <c r="C2073" s="16">
        <v>11.4</v>
      </c>
      <c r="D2073" s="16">
        <v>22.3</v>
      </c>
      <c r="E2073" s="16"/>
      <c r="F2073" s="16"/>
    </row>
    <row r="2074" spans="1:6" x14ac:dyDescent="0.35">
      <c r="A2074" s="153">
        <v>298</v>
      </c>
      <c r="B2074" s="16">
        <v>22.3</v>
      </c>
      <c r="C2074" s="16">
        <v>11.4</v>
      </c>
      <c r="D2074" s="16">
        <v>22.3</v>
      </c>
      <c r="E2074" s="16"/>
      <c r="F2074" s="16"/>
    </row>
    <row r="2075" spans="1:6" x14ac:dyDescent="0.35">
      <c r="A2075" s="153">
        <v>298</v>
      </c>
      <c r="B2075" s="16">
        <v>22.3</v>
      </c>
      <c r="C2075" s="16">
        <v>11.4</v>
      </c>
      <c r="D2075" s="16">
        <v>22.3</v>
      </c>
      <c r="E2075" s="16"/>
      <c r="F2075" s="16"/>
    </row>
    <row r="2076" spans="1:6" x14ac:dyDescent="0.35">
      <c r="A2076" s="153">
        <v>298</v>
      </c>
      <c r="B2076" s="16">
        <v>22.3</v>
      </c>
      <c r="C2076" s="16">
        <v>11.4</v>
      </c>
      <c r="D2076" s="16">
        <v>22.3</v>
      </c>
      <c r="E2076" s="16"/>
      <c r="F2076" s="16"/>
    </row>
    <row r="2077" spans="1:6" x14ac:dyDescent="0.35">
      <c r="A2077" s="153">
        <v>298</v>
      </c>
      <c r="B2077" s="16">
        <v>22.3</v>
      </c>
      <c r="C2077" s="16">
        <v>11.4</v>
      </c>
      <c r="D2077" s="16">
        <v>22.3</v>
      </c>
      <c r="E2077" s="16"/>
      <c r="F2077" s="16"/>
    </row>
    <row r="2078" spans="1:6" x14ac:dyDescent="0.35">
      <c r="A2078" s="153">
        <v>298</v>
      </c>
      <c r="B2078" s="16">
        <v>22.3</v>
      </c>
      <c r="C2078" s="16">
        <v>11.4</v>
      </c>
      <c r="D2078" s="16">
        <v>22.3</v>
      </c>
      <c r="E2078" s="16"/>
      <c r="F2078" s="16"/>
    </row>
    <row r="2079" spans="1:6" x14ac:dyDescent="0.35">
      <c r="A2079" s="153">
        <v>299</v>
      </c>
      <c r="B2079" s="16">
        <v>22.3</v>
      </c>
      <c r="C2079" s="16">
        <v>11.3</v>
      </c>
      <c r="D2079" s="16">
        <v>22.3</v>
      </c>
      <c r="E2079" s="16"/>
      <c r="F2079" s="16"/>
    </row>
    <row r="2080" spans="1:6" x14ac:dyDescent="0.35">
      <c r="A2080" s="153">
        <v>299</v>
      </c>
      <c r="B2080" s="16">
        <v>22.2</v>
      </c>
      <c r="C2080" s="16">
        <v>11.3</v>
      </c>
      <c r="D2080" s="16">
        <v>22.2</v>
      </c>
      <c r="E2080" s="16"/>
      <c r="F2080" s="16"/>
    </row>
    <row r="2081" spans="1:6" x14ac:dyDescent="0.35">
      <c r="A2081" s="153">
        <v>299</v>
      </c>
      <c r="B2081" s="16">
        <v>22.2</v>
      </c>
      <c r="C2081" s="16">
        <v>11.3</v>
      </c>
      <c r="D2081" s="16">
        <v>22.2</v>
      </c>
      <c r="E2081" s="16"/>
      <c r="F2081" s="16"/>
    </row>
    <row r="2082" spans="1:6" x14ac:dyDescent="0.35">
      <c r="A2082" s="153">
        <v>299</v>
      </c>
      <c r="B2082" s="16">
        <v>22.2</v>
      </c>
      <c r="C2082" s="16">
        <v>11.3</v>
      </c>
      <c r="D2082" s="16">
        <v>22.2</v>
      </c>
      <c r="E2082" s="16"/>
      <c r="F2082" s="16"/>
    </row>
    <row r="2083" spans="1:6" x14ac:dyDescent="0.35">
      <c r="A2083" s="153">
        <v>299</v>
      </c>
      <c r="B2083" s="16">
        <v>22.2</v>
      </c>
      <c r="C2083" s="16">
        <v>11.3</v>
      </c>
      <c r="D2083" s="16">
        <v>22.2</v>
      </c>
      <c r="E2083" s="16"/>
      <c r="F2083" s="16"/>
    </row>
    <row r="2084" spans="1:6" x14ac:dyDescent="0.35">
      <c r="A2084" s="153">
        <v>299</v>
      </c>
      <c r="B2084" s="16">
        <v>22.2</v>
      </c>
      <c r="C2084" s="16">
        <v>11.3</v>
      </c>
      <c r="D2084" s="16">
        <v>22.2</v>
      </c>
      <c r="E2084" s="16"/>
      <c r="F2084" s="16"/>
    </row>
    <row r="2085" spans="1:6" x14ac:dyDescent="0.35">
      <c r="A2085" s="153">
        <v>299</v>
      </c>
      <c r="B2085" s="16">
        <v>22.2</v>
      </c>
      <c r="C2085" s="16">
        <v>11.3</v>
      </c>
      <c r="D2085" s="16">
        <v>22.2</v>
      </c>
      <c r="E2085" s="16"/>
      <c r="F2085" s="16"/>
    </row>
    <row r="2086" spans="1:6" x14ac:dyDescent="0.35">
      <c r="A2086" s="153">
        <v>300</v>
      </c>
      <c r="B2086" s="16">
        <v>22.2</v>
      </c>
      <c r="C2086" s="16">
        <v>11.3</v>
      </c>
      <c r="D2086" s="16">
        <v>22.2</v>
      </c>
      <c r="E2086" s="16"/>
      <c r="F2086" s="16"/>
    </row>
    <row r="2087" spans="1:6" x14ac:dyDescent="0.35">
      <c r="A2087" s="153">
        <v>300</v>
      </c>
      <c r="B2087" s="16">
        <v>22.1</v>
      </c>
      <c r="C2087" s="16">
        <v>11.3</v>
      </c>
      <c r="D2087" s="16">
        <v>22.1</v>
      </c>
      <c r="E2087" s="16"/>
      <c r="F2087" s="16"/>
    </row>
    <row r="2088" spans="1:6" x14ac:dyDescent="0.35">
      <c r="A2088" s="153">
        <v>300</v>
      </c>
      <c r="B2088" s="16">
        <v>22.1</v>
      </c>
      <c r="C2088" s="16">
        <v>11.3</v>
      </c>
      <c r="D2088" s="16">
        <v>22.1</v>
      </c>
      <c r="E2088" s="16"/>
      <c r="F2088" s="16"/>
    </row>
    <row r="2089" spans="1:6" x14ac:dyDescent="0.35">
      <c r="A2089" s="153">
        <v>300</v>
      </c>
      <c r="B2089" s="16">
        <v>22.1</v>
      </c>
      <c r="C2089" s="16">
        <v>11.3</v>
      </c>
      <c r="D2089" s="16">
        <v>22.1</v>
      </c>
      <c r="E2089" s="16"/>
      <c r="F2089" s="16"/>
    </row>
    <row r="2090" spans="1:6" x14ac:dyDescent="0.35">
      <c r="A2090" s="153">
        <v>300</v>
      </c>
      <c r="B2090" s="16">
        <v>22.1</v>
      </c>
      <c r="C2090" s="16">
        <v>11.3</v>
      </c>
      <c r="D2090" s="16">
        <v>22.1</v>
      </c>
      <c r="E2090" s="16"/>
      <c r="F2090" s="16"/>
    </row>
    <row r="2091" spans="1:6" x14ac:dyDescent="0.35">
      <c r="A2091" s="153">
        <v>300</v>
      </c>
      <c r="B2091" s="16">
        <v>22.1</v>
      </c>
      <c r="C2091" s="16">
        <v>11.3</v>
      </c>
      <c r="D2091" s="16">
        <v>22.1</v>
      </c>
      <c r="E2091" s="16"/>
      <c r="F2091" s="16"/>
    </row>
    <row r="2092" spans="1:6" x14ac:dyDescent="0.35">
      <c r="A2092" s="153">
        <v>300</v>
      </c>
      <c r="B2092" s="16">
        <v>22.1</v>
      </c>
      <c r="C2092" s="16">
        <v>11.3</v>
      </c>
      <c r="D2092" s="16">
        <v>22.1</v>
      </c>
      <c r="E2092" s="16"/>
      <c r="F2092" s="16"/>
    </row>
    <row r="2093" spans="1:6" x14ac:dyDescent="0.35">
      <c r="A2093" s="153">
        <v>301</v>
      </c>
      <c r="B2093" s="16">
        <v>22.1</v>
      </c>
      <c r="C2093" s="16">
        <v>11.2</v>
      </c>
      <c r="D2093" s="16">
        <v>22.1</v>
      </c>
      <c r="E2093" s="16"/>
      <c r="F2093" s="16"/>
    </row>
    <row r="2094" spans="1:6" x14ac:dyDescent="0.35">
      <c r="A2094" s="153">
        <v>301</v>
      </c>
      <c r="B2094" s="16">
        <v>22</v>
      </c>
      <c r="C2094" s="16">
        <v>11.2</v>
      </c>
      <c r="D2094" s="16">
        <v>22</v>
      </c>
      <c r="E2094" s="16"/>
      <c r="F2094" s="16"/>
    </row>
    <row r="2095" spans="1:6" x14ac:dyDescent="0.35">
      <c r="A2095" s="153">
        <v>301</v>
      </c>
      <c r="B2095" s="16">
        <v>22</v>
      </c>
      <c r="C2095" s="16">
        <v>11.2</v>
      </c>
      <c r="D2095" s="16">
        <v>22</v>
      </c>
      <c r="E2095" s="16"/>
      <c r="F2095" s="16"/>
    </row>
    <row r="2096" spans="1:6" x14ac:dyDescent="0.35">
      <c r="A2096" s="153">
        <v>301</v>
      </c>
      <c r="B2096" s="16">
        <v>22</v>
      </c>
      <c r="C2096" s="16">
        <v>11.2</v>
      </c>
      <c r="D2096" s="16">
        <v>22</v>
      </c>
      <c r="E2096" s="16"/>
      <c r="F2096" s="16"/>
    </row>
    <row r="2097" spans="1:6" x14ac:dyDescent="0.35">
      <c r="A2097" s="153">
        <v>301</v>
      </c>
      <c r="B2097" s="16">
        <v>22</v>
      </c>
      <c r="C2097" s="16">
        <v>11.2</v>
      </c>
      <c r="D2097" s="16">
        <v>22</v>
      </c>
      <c r="E2097" s="16"/>
      <c r="F2097" s="16"/>
    </row>
    <row r="2098" spans="1:6" x14ac:dyDescent="0.35">
      <c r="A2098" s="153">
        <v>301</v>
      </c>
      <c r="B2098" s="16">
        <v>22</v>
      </c>
      <c r="C2098" s="16">
        <v>11.2</v>
      </c>
      <c r="D2098" s="16">
        <v>22</v>
      </c>
      <c r="E2098" s="16"/>
      <c r="F2098" s="16"/>
    </row>
    <row r="2099" spans="1:6" x14ac:dyDescent="0.35">
      <c r="A2099" s="153">
        <v>301</v>
      </c>
      <c r="B2099" s="16">
        <v>22</v>
      </c>
      <c r="C2099" s="16">
        <v>11.2</v>
      </c>
      <c r="D2099" s="16">
        <v>22</v>
      </c>
      <c r="E2099" s="16"/>
      <c r="F2099" s="16"/>
    </row>
    <row r="2100" spans="1:6" x14ac:dyDescent="0.35">
      <c r="A2100" s="153">
        <v>302</v>
      </c>
      <c r="B2100" s="16">
        <v>22</v>
      </c>
      <c r="C2100" s="16">
        <v>11.2</v>
      </c>
      <c r="D2100" s="16">
        <v>22</v>
      </c>
      <c r="E2100" s="16"/>
      <c r="F2100" s="16"/>
    </row>
    <row r="2101" spans="1:6" x14ac:dyDescent="0.35">
      <c r="A2101" s="153">
        <v>302</v>
      </c>
      <c r="B2101" s="16">
        <v>21.9</v>
      </c>
      <c r="C2101" s="16">
        <v>11.2</v>
      </c>
      <c r="D2101" s="16">
        <v>21.9</v>
      </c>
      <c r="E2101" s="16"/>
      <c r="F2101" s="16"/>
    </row>
    <row r="2102" spans="1:6" x14ac:dyDescent="0.35">
      <c r="A2102" s="153">
        <v>302</v>
      </c>
      <c r="B2102" s="16">
        <v>21.9</v>
      </c>
      <c r="C2102" s="16">
        <v>11.2</v>
      </c>
      <c r="D2102" s="16">
        <v>21.9</v>
      </c>
      <c r="E2102" s="16"/>
      <c r="F2102" s="16"/>
    </row>
    <row r="2103" spans="1:6" x14ac:dyDescent="0.35">
      <c r="A2103" s="153">
        <v>302</v>
      </c>
      <c r="B2103" s="16">
        <v>21.9</v>
      </c>
      <c r="C2103" s="16">
        <v>11.2</v>
      </c>
      <c r="D2103" s="16">
        <v>21.9</v>
      </c>
      <c r="E2103" s="16"/>
      <c r="F2103" s="16"/>
    </row>
    <row r="2104" spans="1:6" x14ac:dyDescent="0.35">
      <c r="A2104" s="153">
        <v>302</v>
      </c>
      <c r="B2104" s="16">
        <v>21.9</v>
      </c>
      <c r="C2104" s="16">
        <v>11.2</v>
      </c>
      <c r="D2104" s="16">
        <v>21.9</v>
      </c>
      <c r="E2104" s="16"/>
      <c r="F2104" s="16"/>
    </row>
    <row r="2105" spans="1:6" x14ac:dyDescent="0.35">
      <c r="A2105" s="153">
        <v>302</v>
      </c>
      <c r="B2105" s="16">
        <v>21.9</v>
      </c>
      <c r="C2105" s="16">
        <v>11.2</v>
      </c>
      <c r="D2105" s="16">
        <v>21.9</v>
      </c>
      <c r="E2105" s="16"/>
      <c r="F2105" s="16"/>
    </row>
    <row r="2106" spans="1:6" x14ac:dyDescent="0.35">
      <c r="A2106" s="153">
        <v>302</v>
      </c>
      <c r="B2106" s="16">
        <v>21.9</v>
      </c>
      <c r="C2106" s="16">
        <v>11.2</v>
      </c>
      <c r="D2106" s="16">
        <v>21.9</v>
      </c>
      <c r="E2106" s="16"/>
      <c r="F2106" s="16"/>
    </row>
    <row r="2107" spans="1:6" x14ac:dyDescent="0.35">
      <c r="A2107" s="153">
        <v>303</v>
      </c>
      <c r="B2107" s="16">
        <v>21.9</v>
      </c>
      <c r="C2107" s="16">
        <v>11.1</v>
      </c>
      <c r="D2107" s="16">
        <v>21.9</v>
      </c>
      <c r="E2107" s="16"/>
      <c r="F2107" s="16"/>
    </row>
    <row r="2108" spans="1:6" x14ac:dyDescent="0.35">
      <c r="A2108" s="153">
        <v>303</v>
      </c>
      <c r="B2108" s="16">
        <v>21.8</v>
      </c>
      <c r="C2108" s="16">
        <v>11.1</v>
      </c>
      <c r="D2108" s="16">
        <v>21.8</v>
      </c>
      <c r="E2108" s="16"/>
      <c r="F2108" s="16"/>
    </row>
    <row r="2109" spans="1:6" x14ac:dyDescent="0.35">
      <c r="A2109" s="153">
        <v>303</v>
      </c>
      <c r="B2109" s="16">
        <v>21.8</v>
      </c>
      <c r="C2109" s="16">
        <v>11.1</v>
      </c>
      <c r="D2109" s="16">
        <v>21.8</v>
      </c>
      <c r="E2109" s="16"/>
      <c r="F2109" s="16"/>
    </row>
    <row r="2110" spans="1:6" x14ac:dyDescent="0.35">
      <c r="A2110" s="153">
        <v>303</v>
      </c>
      <c r="B2110" s="16">
        <v>21.8</v>
      </c>
      <c r="C2110" s="16">
        <v>11.1</v>
      </c>
      <c r="D2110" s="16">
        <v>21.8</v>
      </c>
      <c r="E2110" s="16"/>
      <c r="F2110" s="16"/>
    </row>
    <row r="2111" spans="1:6" x14ac:dyDescent="0.35">
      <c r="A2111" s="153">
        <v>303</v>
      </c>
      <c r="B2111" s="16">
        <v>21.8</v>
      </c>
      <c r="C2111" s="16">
        <v>11.1</v>
      </c>
      <c r="D2111" s="16">
        <v>21.8</v>
      </c>
      <c r="E2111" s="16"/>
      <c r="F2111" s="16"/>
    </row>
    <row r="2112" spans="1:6" x14ac:dyDescent="0.35">
      <c r="A2112" s="153">
        <v>303</v>
      </c>
      <c r="B2112" s="16">
        <v>21.8</v>
      </c>
      <c r="C2112" s="16">
        <v>11.1</v>
      </c>
      <c r="D2112" s="16">
        <v>21.8</v>
      </c>
      <c r="E2112" s="16"/>
      <c r="F2112" s="16"/>
    </row>
    <row r="2113" spans="1:6" x14ac:dyDescent="0.35">
      <c r="A2113" s="153">
        <v>303</v>
      </c>
      <c r="B2113" s="16">
        <v>21.8</v>
      </c>
      <c r="C2113" s="16">
        <v>11.1</v>
      </c>
      <c r="D2113" s="16">
        <v>21.8</v>
      </c>
      <c r="E2113" s="16"/>
      <c r="F2113" s="16"/>
    </row>
    <row r="2114" spans="1:6" x14ac:dyDescent="0.35">
      <c r="A2114" s="153">
        <v>304</v>
      </c>
      <c r="B2114" s="16">
        <v>21.8</v>
      </c>
      <c r="C2114" s="16">
        <v>11.1</v>
      </c>
      <c r="D2114" s="16">
        <v>21.8</v>
      </c>
      <c r="E2114" s="16"/>
      <c r="F2114" s="16"/>
    </row>
    <row r="2115" spans="1:6" x14ac:dyDescent="0.35">
      <c r="A2115" s="153">
        <v>304</v>
      </c>
      <c r="B2115" s="16">
        <v>21.7</v>
      </c>
      <c r="C2115" s="16">
        <v>11.1</v>
      </c>
      <c r="D2115" s="16">
        <v>21.7</v>
      </c>
      <c r="E2115" s="16"/>
      <c r="F2115" s="16"/>
    </row>
    <row r="2116" spans="1:6" x14ac:dyDescent="0.35">
      <c r="A2116" s="153">
        <v>304</v>
      </c>
      <c r="B2116" s="16">
        <v>21.7</v>
      </c>
      <c r="C2116" s="16">
        <v>11.1</v>
      </c>
      <c r="D2116" s="16">
        <v>21.7</v>
      </c>
      <c r="E2116" s="16"/>
      <c r="F2116" s="16"/>
    </row>
    <row r="2117" spans="1:6" x14ac:dyDescent="0.35">
      <c r="A2117" s="153">
        <v>304</v>
      </c>
      <c r="B2117" s="16">
        <v>21.7</v>
      </c>
      <c r="C2117" s="16">
        <v>11.1</v>
      </c>
      <c r="D2117" s="16">
        <v>21.7</v>
      </c>
      <c r="E2117" s="16"/>
      <c r="F2117" s="16"/>
    </row>
    <row r="2118" spans="1:6" x14ac:dyDescent="0.35">
      <c r="A2118" s="153">
        <v>304</v>
      </c>
      <c r="B2118" s="16">
        <v>21.7</v>
      </c>
      <c r="C2118" s="16">
        <v>11.1</v>
      </c>
      <c r="D2118" s="16">
        <v>21.7</v>
      </c>
      <c r="E2118" s="16"/>
      <c r="F2118" s="16"/>
    </row>
    <row r="2119" spans="1:6" x14ac:dyDescent="0.35">
      <c r="A2119" s="153">
        <v>304</v>
      </c>
      <c r="B2119" s="16">
        <v>21.7</v>
      </c>
      <c r="C2119" s="16">
        <v>11.1</v>
      </c>
      <c r="D2119" s="16">
        <v>21.7</v>
      </c>
      <c r="E2119" s="16"/>
      <c r="F2119" s="16"/>
    </row>
    <row r="2120" spans="1:6" x14ac:dyDescent="0.35">
      <c r="A2120" s="153">
        <v>304</v>
      </c>
      <c r="B2120" s="16">
        <v>21.7</v>
      </c>
      <c r="C2120" s="16">
        <v>11</v>
      </c>
      <c r="D2120" s="16">
        <v>21.7</v>
      </c>
      <c r="E2120" s="16"/>
      <c r="F2120" s="16"/>
    </row>
    <row r="2121" spans="1:6" x14ac:dyDescent="0.35">
      <c r="A2121" s="153">
        <v>305</v>
      </c>
      <c r="B2121" s="16">
        <v>21.7</v>
      </c>
      <c r="C2121" s="16">
        <v>11</v>
      </c>
      <c r="D2121" s="16">
        <v>21.7</v>
      </c>
      <c r="E2121" s="16"/>
      <c r="F2121" s="16"/>
    </row>
    <row r="2122" spans="1:6" x14ac:dyDescent="0.35">
      <c r="A2122" s="153">
        <v>305</v>
      </c>
      <c r="B2122" s="16">
        <v>21.6</v>
      </c>
      <c r="C2122" s="16">
        <v>11</v>
      </c>
      <c r="D2122" s="16">
        <v>21.6</v>
      </c>
      <c r="E2122" s="16"/>
      <c r="F2122" s="16"/>
    </row>
    <row r="2123" spans="1:6" x14ac:dyDescent="0.35">
      <c r="A2123" s="153">
        <v>305</v>
      </c>
      <c r="B2123" s="16">
        <v>21.6</v>
      </c>
      <c r="C2123" s="16">
        <v>11</v>
      </c>
      <c r="D2123" s="16">
        <v>21.6</v>
      </c>
      <c r="E2123" s="16"/>
      <c r="F2123" s="16"/>
    </row>
    <row r="2124" spans="1:6" x14ac:dyDescent="0.35">
      <c r="A2124" s="153">
        <v>305</v>
      </c>
      <c r="B2124" s="16">
        <v>21.6</v>
      </c>
      <c r="C2124" s="16">
        <v>11</v>
      </c>
      <c r="D2124" s="16">
        <v>21.6</v>
      </c>
      <c r="E2124" s="16"/>
      <c r="F2124" s="16"/>
    </row>
    <row r="2125" spans="1:6" x14ac:dyDescent="0.35">
      <c r="A2125" s="153">
        <v>305</v>
      </c>
      <c r="B2125" s="16">
        <v>21.6</v>
      </c>
      <c r="C2125" s="16">
        <v>11</v>
      </c>
      <c r="D2125" s="16">
        <v>21.6</v>
      </c>
      <c r="E2125" s="16"/>
      <c r="F2125" s="16"/>
    </row>
    <row r="2126" spans="1:6" x14ac:dyDescent="0.35">
      <c r="A2126" s="153">
        <v>305</v>
      </c>
      <c r="B2126" s="16">
        <v>21.6</v>
      </c>
      <c r="C2126" s="16">
        <v>11</v>
      </c>
      <c r="D2126" s="16">
        <v>21.6</v>
      </c>
      <c r="E2126" s="16"/>
      <c r="F2126" s="16"/>
    </row>
    <row r="2127" spans="1:6" x14ac:dyDescent="0.35">
      <c r="A2127" s="153">
        <v>305</v>
      </c>
      <c r="B2127" s="16">
        <v>21.6</v>
      </c>
      <c r="C2127" s="16">
        <v>11</v>
      </c>
      <c r="D2127" s="16">
        <v>21.6</v>
      </c>
      <c r="E2127" s="16"/>
      <c r="F2127" s="16"/>
    </row>
    <row r="2128" spans="1:6" x14ac:dyDescent="0.35">
      <c r="A2128" s="153">
        <v>306</v>
      </c>
      <c r="B2128" s="16">
        <v>21.6</v>
      </c>
      <c r="C2128" s="16">
        <v>11</v>
      </c>
      <c r="D2128" s="16">
        <v>21.6</v>
      </c>
      <c r="E2128" s="16"/>
      <c r="F2128" s="16"/>
    </row>
    <row r="2129" spans="1:6" x14ac:dyDescent="0.35">
      <c r="A2129" s="153">
        <v>306</v>
      </c>
      <c r="B2129" s="16">
        <v>21.6</v>
      </c>
      <c r="C2129" s="16">
        <v>11</v>
      </c>
      <c r="D2129" s="16">
        <v>21.6</v>
      </c>
      <c r="E2129" s="16"/>
      <c r="F2129" s="16"/>
    </row>
    <row r="2130" spans="1:6" x14ac:dyDescent="0.35">
      <c r="A2130" s="153">
        <v>306</v>
      </c>
      <c r="B2130" s="16">
        <v>21.5</v>
      </c>
      <c r="C2130" s="16">
        <v>11</v>
      </c>
      <c r="D2130" s="16">
        <v>21.5</v>
      </c>
      <c r="E2130" s="16"/>
      <c r="F2130" s="16"/>
    </row>
    <row r="2131" spans="1:6" x14ac:dyDescent="0.35">
      <c r="A2131" s="153">
        <v>306</v>
      </c>
      <c r="B2131" s="16">
        <v>21.5</v>
      </c>
      <c r="C2131" s="16">
        <v>11</v>
      </c>
      <c r="D2131" s="16">
        <v>21.5</v>
      </c>
      <c r="E2131" s="16"/>
      <c r="F2131" s="16"/>
    </row>
    <row r="2132" spans="1:6" x14ac:dyDescent="0.35">
      <c r="A2132" s="153">
        <v>306</v>
      </c>
      <c r="B2132" s="16">
        <v>21.5</v>
      </c>
      <c r="C2132" s="16">
        <v>11</v>
      </c>
      <c r="D2132" s="16">
        <v>21.5</v>
      </c>
      <c r="E2132" s="16"/>
      <c r="F2132" s="16"/>
    </row>
    <row r="2133" spans="1:6" x14ac:dyDescent="0.35">
      <c r="A2133" s="153">
        <v>306</v>
      </c>
      <c r="B2133" s="16">
        <v>21.5</v>
      </c>
      <c r="C2133" s="16">
        <v>11</v>
      </c>
      <c r="D2133" s="16">
        <v>21.5</v>
      </c>
      <c r="E2133" s="16"/>
      <c r="F2133" s="16"/>
    </row>
    <row r="2134" spans="1:6" x14ac:dyDescent="0.35">
      <c r="A2134" s="153">
        <v>306</v>
      </c>
      <c r="B2134" s="16">
        <v>21.5</v>
      </c>
      <c r="C2134" s="16">
        <v>11</v>
      </c>
      <c r="D2134" s="16">
        <v>21.5</v>
      </c>
      <c r="E2134" s="16"/>
      <c r="F2134" s="16"/>
    </row>
    <row r="2135" spans="1:6" x14ac:dyDescent="0.35">
      <c r="A2135" s="153">
        <v>307</v>
      </c>
      <c r="B2135" s="16">
        <v>21.5</v>
      </c>
      <c r="C2135" s="16">
        <v>10.9</v>
      </c>
      <c r="D2135" s="16">
        <v>21.5</v>
      </c>
      <c r="E2135" s="16"/>
      <c r="F2135" s="16"/>
    </row>
    <row r="2136" spans="1:6" x14ac:dyDescent="0.35">
      <c r="A2136" s="153">
        <v>307</v>
      </c>
      <c r="B2136" s="16">
        <v>21.5</v>
      </c>
      <c r="C2136" s="16">
        <v>10.9</v>
      </c>
      <c r="D2136" s="16">
        <v>21.5</v>
      </c>
      <c r="E2136" s="16"/>
      <c r="F2136" s="16"/>
    </row>
    <row r="2137" spans="1:6" x14ac:dyDescent="0.35">
      <c r="A2137" s="153">
        <v>307</v>
      </c>
      <c r="B2137" s="16">
        <v>21.4</v>
      </c>
      <c r="C2137" s="16">
        <v>10.9</v>
      </c>
      <c r="D2137" s="16">
        <v>21.4</v>
      </c>
      <c r="E2137" s="16"/>
      <c r="F2137" s="16"/>
    </row>
    <row r="2138" spans="1:6" x14ac:dyDescent="0.35">
      <c r="A2138" s="153">
        <v>307</v>
      </c>
      <c r="B2138" s="16">
        <v>21.4</v>
      </c>
      <c r="C2138" s="16">
        <v>10.9</v>
      </c>
      <c r="D2138" s="16">
        <v>21.4</v>
      </c>
      <c r="E2138" s="16"/>
      <c r="F2138" s="16"/>
    </row>
    <row r="2139" spans="1:6" x14ac:dyDescent="0.35">
      <c r="A2139" s="153">
        <v>307</v>
      </c>
      <c r="B2139" s="16">
        <v>21.4</v>
      </c>
      <c r="C2139" s="16">
        <v>10.9</v>
      </c>
      <c r="D2139" s="16">
        <v>21.4</v>
      </c>
      <c r="E2139" s="16"/>
      <c r="F2139" s="16"/>
    </row>
    <row r="2140" spans="1:6" x14ac:dyDescent="0.35">
      <c r="A2140" s="153">
        <v>307</v>
      </c>
      <c r="B2140" s="16">
        <v>21.4</v>
      </c>
      <c r="C2140" s="16">
        <v>10.9</v>
      </c>
      <c r="D2140" s="16">
        <v>21.4</v>
      </c>
      <c r="E2140" s="16"/>
      <c r="F2140" s="16"/>
    </row>
    <row r="2141" spans="1:6" x14ac:dyDescent="0.35">
      <c r="A2141" s="153">
        <v>307</v>
      </c>
      <c r="B2141" s="16">
        <v>21.4</v>
      </c>
      <c r="C2141" s="16">
        <v>10.9</v>
      </c>
      <c r="D2141" s="16">
        <v>21.4</v>
      </c>
      <c r="E2141" s="16"/>
      <c r="F2141" s="16"/>
    </row>
    <row r="2142" spans="1:6" x14ac:dyDescent="0.35">
      <c r="A2142" s="153">
        <v>308</v>
      </c>
      <c r="B2142" s="16">
        <v>21.4</v>
      </c>
      <c r="C2142" s="16">
        <v>10.9</v>
      </c>
      <c r="D2142" s="16">
        <v>21.4</v>
      </c>
      <c r="E2142" s="16"/>
      <c r="F2142" s="16"/>
    </row>
    <row r="2143" spans="1:6" x14ac:dyDescent="0.35">
      <c r="A2143" s="153">
        <v>308</v>
      </c>
      <c r="B2143" s="16">
        <v>21.4</v>
      </c>
      <c r="C2143" s="16">
        <v>10.9</v>
      </c>
      <c r="D2143" s="16">
        <v>21.4</v>
      </c>
      <c r="E2143" s="16"/>
      <c r="F2143" s="16"/>
    </row>
    <row r="2144" spans="1:6" x14ac:dyDescent="0.35">
      <c r="A2144" s="153">
        <v>308</v>
      </c>
      <c r="B2144" s="16">
        <v>21.3</v>
      </c>
      <c r="C2144" s="16">
        <v>10.9</v>
      </c>
      <c r="D2144" s="16">
        <v>21.3</v>
      </c>
      <c r="E2144" s="16"/>
      <c r="F2144" s="16"/>
    </row>
    <row r="2145" spans="1:6" x14ac:dyDescent="0.35">
      <c r="A2145" s="153">
        <v>308</v>
      </c>
      <c r="B2145" s="16">
        <v>21.3</v>
      </c>
      <c r="C2145" s="16">
        <v>10.9</v>
      </c>
      <c r="D2145" s="16">
        <v>21.3</v>
      </c>
      <c r="E2145" s="16"/>
      <c r="F2145" s="16"/>
    </row>
    <row r="2146" spans="1:6" x14ac:dyDescent="0.35">
      <c r="A2146" s="153">
        <v>308</v>
      </c>
      <c r="B2146" s="16">
        <v>21.3</v>
      </c>
      <c r="C2146" s="16">
        <v>10.9</v>
      </c>
      <c r="D2146" s="16">
        <v>21.3</v>
      </c>
      <c r="E2146" s="16"/>
      <c r="F2146" s="16"/>
    </row>
    <row r="2147" spans="1:6" x14ac:dyDescent="0.35">
      <c r="A2147" s="153">
        <v>308</v>
      </c>
      <c r="B2147" s="16">
        <v>21.3</v>
      </c>
      <c r="C2147" s="16">
        <v>10.9</v>
      </c>
      <c r="D2147" s="16">
        <v>21.3</v>
      </c>
      <c r="E2147" s="16"/>
      <c r="F2147" s="16"/>
    </row>
    <row r="2148" spans="1:6" x14ac:dyDescent="0.35">
      <c r="A2148" s="153">
        <v>308</v>
      </c>
      <c r="B2148" s="16">
        <v>21.3</v>
      </c>
      <c r="C2148" s="16">
        <v>10.9</v>
      </c>
      <c r="D2148" s="16">
        <v>21.3</v>
      </c>
      <c r="E2148" s="16"/>
      <c r="F2148" s="16"/>
    </row>
    <row r="2149" spans="1:6" x14ac:dyDescent="0.35">
      <c r="A2149" s="153">
        <v>309</v>
      </c>
      <c r="B2149" s="16">
        <v>21.3</v>
      </c>
      <c r="C2149" s="16">
        <v>10.8</v>
      </c>
      <c r="D2149" s="16">
        <v>21.3</v>
      </c>
      <c r="E2149" s="16"/>
      <c r="F2149" s="16"/>
    </row>
    <row r="2150" spans="1:6" x14ac:dyDescent="0.35">
      <c r="A2150" s="153">
        <v>309</v>
      </c>
      <c r="B2150" s="16">
        <v>21.3</v>
      </c>
      <c r="C2150" s="16">
        <v>10.8</v>
      </c>
      <c r="D2150" s="16">
        <v>21.3</v>
      </c>
      <c r="E2150" s="16"/>
      <c r="F2150" s="16"/>
    </row>
    <row r="2151" spans="1:6" x14ac:dyDescent="0.35">
      <c r="A2151" s="153">
        <v>309</v>
      </c>
      <c r="B2151" s="16">
        <v>21.2</v>
      </c>
      <c r="C2151" s="16">
        <v>10.8</v>
      </c>
      <c r="D2151" s="16">
        <v>21.2</v>
      </c>
      <c r="E2151" s="16"/>
      <c r="F2151" s="16"/>
    </row>
    <row r="2152" spans="1:6" x14ac:dyDescent="0.35">
      <c r="A2152" s="153">
        <v>309</v>
      </c>
      <c r="B2152" s="16">
        <v>21.2</v>
      </c>
      <c r="C2152" s="16">
        <v>10.8</v>
      </c>
      <c r="D2152" s="16">
        <v>21.2</v>
      </c>
      <c r="E2152" s="16"/>
      <c r="F2152" s="16"/>
    </row>
    <row r="2153" spans="1:6" x14ac:dyDescent="0.35">
      <c r="A2153" s="153">
        <v>309</v>
      </c>
      <c r="B2153" s="16">
        <v>21.2</v>
      </c>
      <c r="C2153" s="16">
        <v>10.8</v>
      </c>
      <c r="D2153" s="16">
        <v>21.2</v>
      </c>
      <c r="E2153" s="16"/>
      <c r="F2153" s="16"/>
    </row>
    <row r="2154" spans="1:6" x14ac:dyDescent="0.35">
      <c r="A2154" s="153">
        <v>309</v>
      </c>
      <c r="B2154" s="16">
        <v>21.2</v>
      </c>
      <c r="C2154" s="16">
        <v>10.8</v>
      </c>
      <c r="D2154" s="16">
        <v>21.2</v>
      </c>
      <c r="E2154" s="16"/>
      <c r="F2154" s="16"/>
    </row>
    <row r="2155" spans="1:6" x14ac:dyDescent="0.35">
      <c r="A2155" s="153">
        <v>309</v>
      </c>
      <c r="B2155" s="16">
        <v>21.2</v>
      </c>
      <c r="C2155" s="16">
        <v>10.8</v>
      </c>
      <c r="D2155" s="16">
        <v>21.2</v>
      </c>
      <c r="E2155" s="16"/>
      <c r="F2155" s="16"/>
    </row>
    <row r="2156" spans="1:6" x14ac:dyDescent="0.35">
      <c r="A2156" s="153">
        <v>310</v>
      </c>
      <c r="B2156" s="16">
        <v>21.2</v>
      </c>
      <c r="C2156" s="16">
        <v>10.8</v>
      </c>
      <c r="D2156" s="16">
        <v>21.2</v>
      </c>
      <c r="E2156" s="16"/>
      <c r="F2156" s="16"/>
    </row>
    <row r="2157" spans="1:6" x14ac:dyDescent="0.35">
      <c r="A2157" s="153">
        <v>310</v>
      </c>
      <c r="B2157" s="16">
        <v>21.2</v>
      </c>
      <c r="C2157" s="16">
        <v>10.8</v>
      </c>
      <c r="D2157" s="16">
        <v>21.2</v>
      </c>
      <c r="E2157" s="16"/>
      <c r="F2157" s="16"/>
    </row>
    <row r="2158" spans="1:6" x14ac:dyDescent="0.35">
      <c r="A2158" s="153">
        <v>310</v>
      </c>
      <c r="B2158" s="16">
        <v>21.2</v>
      </c>
      <c r="C2158" s="16">
        <v>10.8</v>
      </c>
      <c r="D2158" s="16">
        <v>21.2</v>
      </c>
      <c r="E2158" s="16"/>
      <c r="F2158" s="16"/>
    </row>
    <row r="2159" spans="1:6" x14ac:dyDescent="0.35">
      <c r="A2159" s="153">
        <v>310</v>
      </c>
      <c r="B2159" s="16">
        <v>21.1</v>
      </c>
      <c r="C2159" s="16">
        <v>10.8</v>
      </c>
      <c r="D2159" s="16">
        <v>21.1</v>
      </c>
      <c r="E2159" s="16"/>
      <c r="F2159" s="16"/>
    </row>
    <row r="2160" spans="1:6" x14ac:dyDescent="0.35">
      <c r="A2160" s="153">
        <v>310</v>
      </c>
      <c r="B2160" s="16">
        <v>21.1</v>
      </c>
      <c r="C2160" s="16">
        <v>10.8</v>
      </c>
      <c r="D2160" s="16">
        <v>21.1</v>
      </c>
      <c r="E2160" s="16"/>
      <c r="F2160" s="16"/>
    </row>
    <row r="2161" spans="1:6" x14ac:dyDescent="0.35">
      <c r="A2161" s="153">
        <v>310</v>
      </c>
      <c r="B2161" s="16">
        <v>21.1</v>
      </c>
      <c r="C2161" s="16">
        <v>10.8</v>
      </c>
      <c r="D2161" s="16">
        <v>21.1</v>
      </c>
      <c r="E2161" s="16"/>
      <c r="F2161" s="16"/>
    </row>
    <row r="2162" spans="1:6" x14ac:dyDescent="0.35">
      <c r="A2162" s="153">
        <v>310</v>
      </c>
      <c r="B2162" s="16">
        <v>21.1</v>
      </c>
      <c r="C2162" s="16">
        <v>10.8</v>
      </c>
      <c r="D2162" s="16">
        <v>21.1</v>
      </c>
      <c r="E2162" s="16"/>
      <c r="F2162" s="16"/>
    </row>
    <row r="2163" spans="1:6" x14ac:dyDescent="0.35">
      <c r="A2163" s="153">
        <v>311</v>
      </c>
      <c r="B2163" s="16">
        <v>21.1</v>
      </c>
      <c r="C2163" s="16">
        <v>10.7</v>
      </c>
      <c r="D2163" s="16">
        <v>21.1</v>
      </c>
      <c r="E2163" s="16"/>
      <c r="F2163" s="16"/>
    </row>
    <row r="2164" spans="1:6" x14ac:dyDescent="0.35">
      <c r="A2164" s="153">
        <v>311</v>
      </c>
      <c r="B2164" s="16">
        <v>21.1</v>
      </c>
      <c r="C2164" s="16">
        <v>10.7</v>
      </c>
      <c r="D2164" s="16">
        <v>21.1</v>
      </c>
      <c r="E2164" s="16"/>
      <c r="F2164" s="16"/>
    </row>
    <row r="2165" spans="1:6" x14ac:dyDescent="0.35">
      <c r="A2165" s="153">
        <v>311</v>
      </c>
      <c r="B2165" s="16">
        <v>21.1</v>
      </c>
      <c r="C2165" s="16">
        <v>10.7</v>
      </c>
      <c r="D2165" s="16">
        <v>21.1</v>
      </c>
      <c r="E2165" s="16"/>
      <c r="F2165" s="16"/>
    </row>
    <row r="2166" spans="1:6" x14ac:dyDescent="0.35">
      <c r="A2166" s="153">
        <v>311</v>
      </c>
      <c r="B2166" s="16">
        <v>21</v>
      </c>
      <c r="C2166" s="16">
        <v>10.7</v>
      </c>
      <c r="D2166" s="16">
        <v>21</v>
      </c>
      <c r="E2166" s="16"/>
      <c r="F2166" s="16"/>
    </row>
    <row r="2167" spans="1:6" x14ac:dyDescent="0.35">
      <c r="A2167" s="153">
        <v>311</v>
      </c>
      <c r="B2167" s="16">
        <v>21</v>
      </c>
      <c r="C2167" s="16">
        <v>10.7</v>
      </c>
      <c r="D2167" s="16">
        <v>21</v>
      </c>
      <c r="E2167" s="16"/>
      <c r="F2167" s="16"/>
    </row>
    <row r="2168" spans="1:6" x14ac:dyDescent="0.35">
      <c r="A2168" s="153">
        <v>311</v>
      </c>
      <c r="B2168" s="16">
        <v>21</v>
      </c>
      <c r="C2168" s="16">
        <v>10.7</v>
      </c>
      <c r="D2168" s="16">
        <v>21</v>
      </c>
      <c r="E2168" s="16"/>
      <c r="F2168" s="16"/>
    </row>
    <row r="2169" spans="1:6" x14ac:dyDescent="0.35">
      <c r="A2169" s="153">
        <v>311</v>
      </c>
      <c r="B2169" s="16">
        <v>21</v>
      </c>
      <c r="C2169" s="16">
        <v>10.7</v>
      </c>
      <c r="D2169" s="16">
        <v>21</v>
      </c>
      <c r="E2169" s="16"/>
      <c r="F2169" s="16"/>
    </row>
    <row r="2170" spans="1:6" x14ac:dyDescent="0.35">
      <c r="A2170" s="153">
        <v>312</v>
      </c>
      <c r="B2170" s="16">
        <v>21</v>
      </c>
      <c r="C2170" s="16">
        <v>10.7</v>
      </c>
      <c r="D2170" s="16">
        <v>21</v>
      </c>
      <c r="E2170" s="16"/>
      <c r="F2170" s="16"/>
    </row>
    <row r="2171" spans="1:6" x14ac:dyDescent="0.35">
      <c r="A2171" s="153">
        <v>312</v>
      </c>
      <c r="B2171" s="16">
        <v>21</v>
      </c>
      <c r="C2171" s="16">
        <v>10.7</v>
      </c>
      <c r="D2171" s="16">
        <v>21</v>
      </c>
      <c r="E2171" s="16"/>
      <c r="F2171" s="16"/>
    </row>
    <row r="2172" spans="1:6" x14ac:dyDescent="0.35">
      <c r="A2172" s="153">
        <v>312</v>
      </c>
      <c r="B2172" s="16">
        <v>21</v>
      </c>
      <c r="C2172" s="16">
        <v>10.7</v>
      </c>
      <c r="D2172" s="16">
        <v>21</v>
      </c>
      <c r="E2172" s="16"/>
      <c r="F2172" s="16"/>
    </row>
    <row r="2173" spans="1:6" x14ac:dyDescent="0.35">
      <c r="A2173" s="153">
        <v>312</v>
      </c>
      <c r="B2173" s="16">
        <v>20.9</v>
      </c>
      <c r="C2173" s="16">
        <v>10.7</v>
      </c>
      <c r="D2173" s="16">
        <v>20.9</v>
      </c>
      <c r="E2173" s="16"/>
      <c r="F2173" s="16"/>
    </row>
    <row r="2174" spans="1:6" x14ac:dyDescent="0.35">
      <c r="A2174" s="153">
        <v>312</v>
      </c>
      <c r="B2174" s="16">
        <v>20.9</v>
      </c>
      <c r="C2174" s="16">
        <v>10.7</v>
      </c>
      <c r="D2174" s="16">
        <v>20.9</v>
      </c>
      <c r="E2174" s="16"/>
      <c r="F2174" s="16"/>
    </row>
    <row r="2175" spans="1:6" x14ac:dyDescent="0.35">
      <c r="A2175" s="153">
        <v>312</v>
      </c>
      <c r="B2175" s="16">
        <v>20.9</v>
      </c>
      <c r="C2175" s="16">
        <v>10.7</v>
      </c>
      <c r="D2175" s="16">
        <v>20.9</v>
      </c>
      <c r="E2175" s="16"/>
      <c r="F2175" s="16"/>
    </row>
    <row r="2176" spans="1:6" x14ac:dyDescent="0.35">
      <c r="A2176" s="153">
        <v>312</v>
      </c>
      <c r="B2176" s="16">
        <v>20.9</v>
      </c>
      <c r="C2176" s="16">
        <v>10.7</v>
      </c>
      <c r="D2176" s="16">
        <v>20.9</v>
      </c>
      <c r="E2176" s="16"/>
      <c r="F2176" s="16"/>
    </row>
    <row r="2177" spans="1:6" x14ac:dyDescent="0.35">
      <c r="A2177" s="153">
        <v>313</v>
      </c>
      <c r="B2177" s="16">
        <v>20.9</v>
      </c>
      <c r="C2177" s="16">
        <v>10.7</v>
      </c>
      <c r="D2177" s="16">
        <v>20.9</v>
      </c>
      <c r="E2177" s="16"/>
      <c r="F2177" s="16"/>
    </row>
    <row r="2178" spans="1:6" x14ac:dyDescent="0.35">
      <c r="A2178" s="153">
        <v>313</v>
      </c>
      <c r="B2178" s="16">
        <v>20.9</v>
      </c>
      <c r="C2178" s="16">
        <v>10.6</v>
      </c>
      <c r="D2178" s="16">
        <v>20.9</v>
      </c>
      <c r="E2178" s="16"/>
      <c r="F2178" s="16"/>
    </row>
    <row r="2179" spans="1:6" x14ac:dyDescent="0.35">
      <c r="A2179" s="153">
        <v>313</v>
      </c>
      <c r="B2179" s="16">
        <v>20.9</v>
      </c>
      <c r="C2179" s="16">
        <v>10.6</v>
      </c>
      <c r="D2179" s="16">
        <v>20.9</v>
      </c>
      <c r="E2179" s="16"/>
      <c r="F2179" s="16"/>
    </row>
    <row r="2180" spans="1:6" x14ac:dyDescent="0.35">
      <c r="A2180" s="153">
        <v>313</v>
      </c>
      <c r="B2180" s="16">
        <v>20.9</v>
      </c>
      <c r="C2180" s="16">
        <v>10.6</v>
      </c>
      <c r="D2180" s="16">
        <v>20.9</v>
      </c>
      <c r="E2180" s="16"/>
      <c r="F2180" s="16"/>
    </row>
    <row r="2181" spans="1:6" x14ac:dyDescent="0.35">
      <c r="A2181" s="153">
        <v>313</v>
      </c>
      <c r="B2181" s="16">
        <v>20.8</v>
      </c>
      <c r="C2181" s="16">
        <v>10.6</v>
      </c>
      <c r="D2181" s="16">
        <v>20.8</v>
      </c>
      <c r="E2181" s="16"/>
      <c r="F2181" s="16"/>
    </row>
    <row r="2182" spans="1:6" x14ac:dyDescent="0.35">
      <c r="A2182" s="153">
        <v>313</v>
      </c>
      <c r="B2182" s="16">
        <v>20.8</v>
      </c>
      <c r="C2182" s="16">
        <v>10.6</v>
      </c>
      <c r="D2182" s="16">
        <v>20.8</v>
      </c>
      <c r="E2182" s="16"/>
      <c r="F2182" s="16"/>
    </row>
    <row r="2183" spans="1:6" x14ac:dyDescent="0.35">
      <c r="A2183" s="153">
        <v>313</v>
      </c>
      <c r="B2183" s="16">
        <v>20.8</v>
      </c>
      <c r="C2183" s="16">
        <v>10.6</v>
      </c>
      <c r="D2183" s="16">
        <v>20.8</v>
      </c>
      <c r="E2183" s="16"/>
      <c r="F2183" s="16"/>
    </row>
    <row r="2184" spans="1:6" x14ac:dyDescent="0.35">
      <c r="A2184" s="153">
        <v>314</v>
      </c>
      <c r="B2184" s="16">
        <v>20.8</v>
      </c>
      <c r="C2184" s="16">
        <v>10.6</v>
      </c>
      <c r="D2184" s="16">
        <v>20.8</v>
      </c>
      <c r="E2184" s="16"/>
      <c r="F2184" s="16"/>
    </row>
    <row r="2185" spans="1:6" x14ac:dyDescent="0.35">
      <c r="A2185" s="153">
        <v>314</v>
      </c>
      <c r="B2185" s="16">
        <v>20.8</v>
      </c>
      <c r="C2185" s="16">
        <v>10.6</v>
      </c>
      <c r="D2185" s="16">
        <v>20.8</v>
      </c>
      <c r="E2185" s="16"/>
      <c r="F2185" s="16"/>
    </row>
    <row r="2186" spans="1:6" x14ac:dyDescent="0.35">
      <c r="A2186" s="153">
        <v>314</v>
      </c>
      <c r="B2186" s="16">
        <v>20.8</v>
      </c>
      <c r="C2186" s="16">
        <v>10.6</v>
      </c>
      <c r="D2186" s="16">
        <v>20.8</v>
      </c>
      <c r="E2186" s="16"/>
      <c r="F2186" s="16"/>
    </row>
    <row r="2187" spans="1:6" x14ac:dyDescent="0.35">
      <c r="A2187" s="153">
        <v>314</v>
      </c>
      <c r="B2187" s="16">
        <v>20.8</v>
      </c>
      <c r="C2187" s="16">
        <v>10.6</v>
      </c>
      <c r="D2187" s="16">
        <v>20.8</v>
      </c>
      <c r="E2187" s="16"/>
      <c r="F2187" s="16"/>
    </row>
    <row r="2188" spans="1:6" x14ac:dyDescent="0.35">
      <c r="A2188" s="153">
        <v>314</v>
      </c>
      <c r="B2188" s="16">
        <v>20.7</v>
      </c>
      <c r="C2188" s="16">
        <v>10.6</v>
      </c>
      <c r="D2188" s="16">
        <v>20.7</v>
      </c>
      <c r="E2188" s="16"/>
      <c r="F2188" s="16"/>
    </row>
    <row r="2189" spans="1:6" x14ac:dyDescent="0.35">
      <c r="A2189" s="153">
        <v>314</v>
      </c>
      <c r="B2189" s="16">
        <v>20.7</v>
      </c>
      <c r="C2189" s="16">
        <v>10.6</v>
      </c>
      <c r="D2189" s="16">
        <v>20.7</v>
      </c>
      <c r="E2189" s="16"/>
      <c r="F2189" s="16"/>
    </row>
    <row r="2190" spans="1:6" x14ac:dyDescent="0.35">
      <c r="A2190" s="153">
        <v>314</v>
      </c>
      <c r="B2190" s="16">
        <v>20.7</v>
      </c>
      <c r="C2190" s="16">
        <v>10.6</v>
      </c>
      <c r="D2190" s="16">
        <v>20.7</v>
      </c>
      <c r="E2190" s="16"/>
      <c r="F2190" s="16"/>
    </row>
    <row r="2191" spans="1:6" x14ac:dyDescent="0.35">
      <c r="A2191" s="153">
        <v>315</v>
      </c>
      <c r="B2191" s="16">
        <v>20.7</v>
      </c>
      <c r="C2191" s="16">
        <v>10.6</v>
      </c>
      <c r="D2191" s="16">
        <v>20.7</v>
      </c>
      <c r="E2191" s="16"/>
      <c r="F2191" s="16"/>
    </row>
    <row r="2192" spans="1:6" x14ac:dyDescent="0.35">
      <c r="A2192" s="153">
        <v>315</v>
      </c>
      <c r="B2192" s="16">
        <v>20.7</v>
      </c>
      <c r="C2192" s="16">
        <v>10.5</v>
      </c>
      <c r="D2192" s="16">
        <v>20.7</v>
      </c>
      <c r="E2192" s="16"/>
      <c r="F2192" s="16"/>
    </row>
    <row r="2193" spans="1:6" x14ac:dyDescent="0.35">
      <c r="A2193" s="153">
        <v>315</v>
      </c>
      <c r="B2193" s="16">
        <v>20.7</v>
      </c>
      <c r="C2193" s="16">
        <v>10.5</v>
      </c>
      <c r="D2193" s="16">
        <v>20.7</v>
      </c>
      <c r="E2193" s="16"/>
      <c r="F2193" s="16"/>
    </row>
    <row r="2194" spans="1:6" x14ac:dyDescent="0.35">
      <c r="A2194" s="153">
        <v>315</v>
      </c>
      <c r="B2194" s="16">
        <v>20.7</v>
      </c>
      <c r="C2194" s="16">
        <v>10.5</v>
      </c>
      <c r="D2194" s="16">
        <v>20.7</v>
      </c>
      <c r="E2194" s="16"/>
      <c r="F2194" s="16"/>
    </row>
    <row r="2195" spans="1:6" x14ac:dyDescent="0.35">
      <c r="A2195" s="153">
        <v>315</v>
      </c>
      <c r="B2195" s="16">
        <v>20.7</v>
      </c>
      <c r="C2195" s="16">
        <v>10.5</v>
      </c>
      <c r="D2195" s="16">
        <v>20.7</v>
      </c>
      <c r="E2195" s="16"/>
      <c r="F2195" s="16"/>
    </row>
    <row r="2196" spans="1:6" x14ac:dyDescent="0.35">
      <c r="A2196" s="153">
        <v>315</v>
      </c>
      <c r="B2196" s="16">
        <v>20.6</v>
      </c>
      <c r="C2196" s="16">
        <v>10.5</v>
      </c>
      <c r="D2196" s="16">
        <v>20.6</v>
      </c>
      <c r="E2196" s="16"/>
      <c r="F2196" s="16"/>
    </row>
    <row r="2197" spans="1:6" x14ac:dyDescent="0.35">
      <c r="A2197" s="153">
        <v>316</v>
      </c>
      <c r="B2197" s="16">
        <v>20.6</v>
      </c>
      <c r="C2197" s="16">
        <v>10.5</v>
      </c>
      <c r="D2197" s="16">
        <v>20.6</v>
      </c>
      <c r="E2197" s="16"/>
      <c r="F2197" s="16"/>
    </row>
    <row r="2198" spans="1:6" x14ac:dyDescent="0.35">
      <c r="A2198" s="153">
        <v>316</v>
      </c>
      <c r="B2198" s="16">
        <v>20.6</v>
      </c>
      <c r="C2198" s="16">
        <v>10.5</v>
      </c>
      <c r="D2198" s="16">
        <v>20.6</v>
      </c>
      <c r="E2198" s="16"/>
      <c r="F2198" s="16"/>
    </row>
    <row r="2199" spans="1:6" x14ac:dyDescent="0.35">
      <c r="A2199" s="153">
        <v>316</v>
      </c>
      <c r="B2199" s="16">
        <v>20.6</v>
      </c>
      <c r="C2199" s="16">
        <v>10.5</v>
      </c>
      <c r="D2199" s="16">
        <v>20.6</v>
      </c>
      <c r="E2199" s="16"/>
      <c r="F2199" s="16"/>
    </row>
    <row r="2200" spans="1:6" x14ac:dyDescent="0.35">
      <c r="A2200" s="153">
        <v>316</v>
      </c>
      <c r="B2200" s="16">
        <v>20.6</v>
      </c>
      <c r="C2200" s="16">
        <v>10.5</v>
      </c>
      <c r="D2200" s="16">
        <v>20.6</v>
      </c>
      <c r="E2200" s="16"/>
      <c r="F2200" s="16"/>
    </row>
    <row r="2201" spans="1:6" x14ac:dyDescent="0.35">
      <c r="A2201" s="153">
        <v>316</v>
      </c>
      <c r="B2201" s="16">
        <v>20.6</v>
      </c>
      <c r="C2201" s="16">
        <v>10.5</v>
      </c>
      <c r="D2201" s="16">
        <v>20.6</v>
      </c>
      <c r="E2201" s="16"/>
      <c r="F2201" s="16"/>
    </row>
    <row r="2202" spans="1:6" x14ac:dyDescent="0.35">
      <c r="A2202" s="153">
        <v>316</v>
      </c>
      <c r="B2202" s="16">
        <v>20.6</v>
      </c>
      <c r="C2202" s="16">
        <v>10.5</v>
      </c>
      <c r="D2202" s="16">
        <v>20.6</v>
      </c>
      <c r="E2202" s="16"/>
      <c r="F2202" s="16"/>
    </row>
    <row r="2203" spans="1:6" x14ac:dyDescent="0.35">
      <c r="A2203" s="153">
        <v>316</v>
      </c>
      <c r="B2203" s="16">
        <v>20.5</v>
      </c>
      <c r="C2203" s="16">
        <v>10.5</v>
      </c>
      <c r="D2203" s="16">
        <v>20.5</v>
      </c>
      <c r="E2203" s="16"/>
      <c r="F2203" s="16"/>
    </row>
    <row r="2204" spans="1:6" x14ac:dyDescent="0.35">
      <c r="A2204" s="153">
        <v>317</v>
      </c>
      <c r="B2204" s="16">
        <v>20.5</v>
      </c>
      <c r="C2204" s="16">
        <v>10.5</v>
      </c>
      <c r="D2204" s="16">
        <v>20.5</v>
      </c>
      <c r="E2204" s="16"/>
      <c r="F2204" s="16"/>
    </row>
    <row r="2205" spans="1:6" x14ac:dyDescent="0.35">
      <c r="A2205" s="153">
        <v>317</v>
      </c>
      <c r="B2205" s="16">
        <v>20.5</v>
      </c>
      <c r="C2205" s="16">
        <v>10.5</v>
      </c>
      <c r="D2205" s="16">
        <v>20.5</v>
      </c>
      <c r="E2205" s="16"/>
      <c r="F2205" s="16"/>
    </row>
    <row r="2206" spans="1:6" x14ac:dyDescent="0.35">
      <c r="A2206" s="153">
        <v>317</v>
      </c>
      <c r="B2206" s="16">
        <v>20.5</v>
      </c>
      <c r="C2206" s="16">
        <v>10.5</v>
      </c>
      <c r="D2206" s="16">
        <v>20.5</v>
      </c>
      <c r="E2206" s="16"/>
      <c r="F2206" s="16"/>
    </row>
    <row r="2207" spans="1:6" x14ac:dyDescent="0.35">
      <c r="A2207" s="153">
        <v>317</v>
      </c>
      <c r="B2207" s="16">
        <v>20.5</v>
      </c>
      <c r="C2207" s="16">
        <v>10.4</v>
      </c>
      <c r="D2207" s="16">
        <v>20.5</v>
      </c>
      <c r="E2207" s="16"/>
      <c r="F2207" s="16"/>
    </row>
    <row r="2208" spans="1:6" x14ac:dyDescent="0.35">
      <c r="A2208" s="153">
        <v>317</v>
      </c>
      <c r="B2208" s="16">
        <v>20.5</v>
      </c>
      <c r="C2208" s="16">
        <v>10.4</v>
      </c>
      <c r="D2208" s="16">
        <v>20.5</v>
      </c>
      <c r="E2208" s="16"/>
      <c r="F2208" s="16"/>
    </row>
    <row r="2209" spans="1:6" x14ac:dyDescent="0.35">
      <c r="A2209" s="153">
        <v>317</v>
      </c>
      <c r="B2209" s="16">
        <v>20.5</v>
      </c>
      <c r="C2209" s="16">
        <v>10.4</v>
      </c>
      <c r="D2209" s="16">
        <v>20.5</v>
      </c>
      <c r="E2209" s="16"/>
      <c r="F2209" s="16"/>
    </row>
    <row r="2210" spans="1:6" x14ac:dyDescent="0.35">
      <c r="A2210" s="153">
        <v>317</v>
      </c>
      <c r="B2210" s="16">
        <v>20.5</v>
      </c>
      <c r="C2210" s="16">
        <v>10.4</v>
      </c>
      <c r="D2210" s="16">
        <v>20.5</v>
      </c>
      <c r="E2210" s="16"/>
      <c r="F2210" s="16"/>
    </row>
    <row r="2211" spans="1:6" x14ac:dyDescent="0.35">
      <c r="A2211" s="153">
        <v>318</v>
      </c>
      <c r="B2211" s="16">
        <v>20.399999999999999</v>
      </c>
      <c r="C2211" s="16">
        <v>10.4</v>
      </c>
      <c r="D2211" s="16">
        <v>20.399999999999999</v>
      </c>
      <c r="E2211" s="16"/>
      <c r="F2211" s="16"/>
    </row>
    <row r="2212" spans="1:6" x14ac:dyDescent="0.35">
      <c r="A2212" s="153">
        <v>318</v>
      </c>
      <c r="B2212" s="16">
        <v>20.399999999999999</v>
      </c>
      <c r="C2212" s="16">
        <v>10.4</v>
      </c>
      <c r="D2212" s="16">
        <v>20.399999999999999</v>
      </c>
      <c r="E2212" s="16"/>
      <c r="F2212" s="16"/>
    </row>
    <row r="2213" spans="1:6" x14ac:dyDescent="0.35">
      <c r="A2213" s="153">
        <v>318</v>
      </c>
      <c r="B2213" s="16">
        <v>20.399999999999999</v>
      </c>
      <c r="C2213" s="16">
        <v>10.4</v>
      </c>
      <c r="D2213" s="16">
        <v>20.399999999999999</v>
      </c>
      <c r="E2213" s="16"/>
      <c r="F2213" s="16"/>
    </row>
    <row r="2214" spans="1:6" x14ac:dyDescent="0.35">
      <c r="A2214" s="153">
        <v>318</v>
      </c>
      <c r="B2214" s="16">
        <v>20.399999999999999</v>
      </c>
      <c r="C2214" s="16">
        <v>10.4</v>
      </c>
      <c r="D2214" s="16">
        <v>20.399999999999999</v>
      </c>
      <c r="E2214" s="16"/>
      <c r="F2214" s="16"/>
    </row>
    <row r="2215" spans="1:6" x14ac:dyDescent="0.35">
      <c r="A2215" s="153">
        <v>318</v>
      </c>
      <c r="B2215" s="16">
        <v>20.399999999999999</v>
      </c>
      <c r="C2215" s="16">
        <v>10.4</v>
      </c>
      <c r="D2215" s="16">
        <v>20.399999999999999</v>
      </c>
      <c r="E2215" s="16"/>
      <c r="F2215" s="16"/>
    </row>
    <row r="2216" spans="1:6" x14ac:dyDescent="0.35">
      <c r="A2216" s="153">
        <v>318</v>
      </c>
      <c r="B2216" s="16">
        <v>20.399999999999999</v>
      </c>
      <c r="C2216" s="16">
        <v>10.4</v>
      </c>
      <c r="D2216" s="16">
        <v>20.399999999999999</v>
      </c>
      <c r="E2216" s="16"/>
      <c r="F2216" s="16"/>
    </row>
    <row r="2217" spans="1:6" x14ac:dyDescent="0.35">
      <c r="A2217" s="153">
        <v>318</v>
      </c>
      <c r="B2217" s="16">
        <v>20.399999999999999</v>
      </c>
      <c r="C2217" s="16">
        <v>10.4</v>
      </c>
      <c r="D2217" s="16">
        <v>20.399999999999999</v>
      </c>
      <c r="E2217" s="16"/>
      <c r="F2217" s="16"/>
    </row>
    <row r="2218" spans="1:6" x14ac:dyDescent="0.35">
      <c r="A2218" s="153">
        <v>319</v>
      </c>
      <c r="B2218" s="16">
        <v>20.399999999999999</v>
      </c>
      <c r="C2218" s="16">
        <v>10.4</v>
      </c>
      <c r="D2218" s="16">
        <v>20.399999999999999</v>
      </c>
      <c r="E2218" s="16"/>
      <c r="F2218" s="16"/>
    </row>
    <row r="2219" spans="1:6" x14ac:dyDescent="0.35">
      <c r="A2219" s="153">
        <v>319</v>
      </c>
      <c r="B2219" s="16">
        <v>20.3</v>
      </c>
      <c r="C2219" s="16">
        <v>10.4</v>
      </c>
      <c r="D2219" s="16">
        <v>20.3</v>
      </c>
      <c r="E2219" s="16"/>
      <c r="F2219" s="16"/>
    </row>
    <row r="2220" spans="1:6" x14ac:dyDescent="0.35">
      <c r="A2220" s="153">
        <v>319</v>
      </c>
      <c r="B2220" s="16">
        <v>20.3</v>
      </c>
      <c r="C2220" s="16">
        <v>10.4</v>
      </c>
      <c r="D2220" s="16">
        <v>20.3</v>
      </c>
      <c r="E2220" s="16"/>
      <c r="F2220" s="16"/>
    </row>
    <row r="2221" spans="1:6" x14ac:dyDescent="0.35">
      <c r="A2221" s="153">
        <v>319</v>
      </c>
      <c r="B2221" s="16">
        <v>20.3</v>
      </c>
      <c r="C2221" s="16">
        <v>10.4</v>
      </c>
      <c r="D2221" s="16">
        <v>20.3</v>
      </c>
      <c r="E2221" s="16"/>
      <c r="F2221" s="16"/>
    </row>
    <row r="2222" spans="1:6" x14ac:dyDescent="0.35">
      <c r="A2222" s="153">
        <v>319</v>
      </c>
      <c r="B2222" s="16">
        <v>20.3</v>
      </c>
      <c r="C2222" s="16">
        <v>10.3</v>
      </c>
      <c r="D2222" s="16">
        <v>20.3</v>
      </c>
      <c r="E2222" s="16"/>
      <c r="F2222" s="16"/>
    </row>
    <row r="2223" spans="1:6" x14ac:dyDescent="0.35">
      <c r="A2223" s="153">
        <v>319</v>
      </c>
      <c r="B2223" s="16">
        <v>20.3</v>
      </c>
      <c r="C2223" s="16">
        <v>10.3</v>
      </c>
      <c r="D2223" s="16">
        <v>20.3</v>
      </c>
      <c r="E2223" s="16"/>
      <c r="F2223" s="16"/>
    </row>
    <row r="2224" spans="1:6" x14ac:dyDescent="0.35">
      <c r="A2224" s="153">
        <v>319</v>
      </c>
      <c r="B2224" s="16">
        <v>20.3</v>
      </c>
      <c r="C2224" s="16">
        <v>10.3</v>
      </c>
      <c r="D2224" s="16">
        <v>20.3</v>
      </c>
      <c r="E2224" s="16"/>
      <c r="F2224" s="16"/>
    </row>
    <row r="2225" spans="1:6" x14ac:dyDescent="0.35">
      <c r="A2225" s="153">
        <v>320</v>
      </c>
      <c r="B2225" s="16">
        <v>20.3</v>
      </c>
      <c r="C2225" s="16">
        <v>10.3</v>
      </c>
      <c r="D2225" s="16">
        <v>20.3</v>
      </c>
      <c r="E2225" s="16"/>
      <c r="F2225" s="16"/>
    </row>
    <row r="2226" spans="1:6" x14ac:dyDescent="0.35">
      <c r="A2226" s="153">
        <v>320</v>
      </c>
      <c r="B2226" s="16">
        <v>20.2</v>
      </c>
      <c r="C2226" s="16">
        <v>10.3</v>
      </c>
      <c r="D2226" s="16">
        <v>20.2</v>
      </c>
      <c r="E2226" s="16"/>
      <c r="F2226" s="16"/>
    </row>
    <row r="2227" spans="1:6" x14ac:dyDescent="0.35">
      <c r="A2227" s="153">
        <v>320</v>
      </c>
      <c r="B2227" s="16">
        <v>20.2</v>
      </c>
      <c r="C2227" s="16">
        <v>10.3</v>
      </c>
      <c r="D2227" s="16">
        <v>20.2</v>
      </c>
      <c r="E2227" s="16"/>
      <c r="F2227" s="16"/>
    </row>
    <row r="2228" spans="1:6" x14ac:dyDescent="0.35">
      <c r="A2228" s="153">
        <v>320</v>
      </c>
      <c r="B2228" s="16">
        <v>20.2</v>
      </c>
      <c r="C2228" s="16">
        <v>10.3</v>
      </c>
      <c r="D2228" s="16">
        <v>20.2</v>
      </c>
      <c r="E2228" s="16"/>
      <c r="F2228" s="16"/>
    </row>
    <row r="2229" spans="1:6" x14ac:dyDescent="0.35">
      <c r="A2229" s="153">
        <v>320</v>
      </c>
      <c r="B2229" s="16">
        <v>20.2</v>
      </c>
      <c r="C2229" s="16">
        <v>10.3</v>
      </c>
      <c r="D2229" s="16">
        <v>20.2</v>
      </c>
      <c r="E2229" s="16"/>
      <c r="F2229" s="16"/>
    </row>
    <row r="2230" spans="1:6" x14ac:dyDescent="0.35">
      <c r="A2230" s="153">
        <v>320</v>
      </c>
      <c r="B2230" s="16">
        <v>20.2</v>
      </c>
      <c r="C2230" s="16">
        <v>10.3</v>
      </c>
      <c r="D2230" s="16">
        <v>20.2</v>
      </c>
      <c r="E2230" s="16"/>
      <c r="F2230" s="16"/>
    </row>
    <row r="2231" spans="1:6" x14ac:dyDescent="0.35">
      <c r="A2231" s="153">
        <v>320</v>
      </c>
      <c r="B2231" s="16">
        <v>20.2</v>
      </c>
      <c r="C2231" s="16">
        <v>10.3</v>
      </c>
      <c r="D2231" s="16">
        <v>20.2</v>
      </c>
      <c r="E2231" s="16"/>
      <c r="F2231" s="16"/>
    </row>
    <row r="2232" spans="1:6" x14ac:dyDescent="0.35">
      <c r="A2232" s="153">
        <v>321</v>
      </c>
      <c r="B2232" s="16">
        <v>20.2</v>
      </c>
      <c r="C2232" s="16">
        <v>10.3</v>
      </c>
      <c r="D2232" s="16">
        <v>20.2</v>
      </c>
      <c r="E2232" s="16"/>
      <c r="F2232" s="16"/>
    </row>
    <row r="2233" spans="1:6" x14ac:dyDescent="0.35">
      <c r="A2233" s="153">
        <v>321</v>
      </c>
      <c r="B2233" s="16">
        <v>20.2</v>
      </c>
      <c r="C2233" s="16">
        <v>10.3</v>
      </c>
      <c r="D2233" s="16">
        <v>20.2</v>
      </c>
      <c r="E2233" s="16"/>
      <c r="F2233" s="16"/>
    </row>
    <row r="2234" spans="1:6" x14ac:dyDescent="0.35">
      <c r="A2234" s="153">
        <v>321</v>
      </c>
      <c r="B2234" s="16">
        <v>20.100000000000001</v>
      </c>
      <c r="C2234" s="16">
        <v>10.3</v>
      </c>
      <c r="D2234" s="16">
        <v>20.100000000000001</v>
      </c>
      <c r="E2234" s="16"/>
      <c r="F2234" s="16"/>
    </row>
    <row r="2235" spans="1:6" x14ac:dyDescent="0.35">
      <c r="A2235" s="153">
        <v>321</v>
      </c>
      <c r="B2235" s="16">
        <v>20.100000000000001</v>
      </c>
      <c r="C2235" s="16">
        <v>10.3</v>
      </c>
      <c r="D2235" s="16">
        <v>20.100000000000001</v>
      </c>
      <c r="E2235" s="16"/>
      <c r="F2235" s="16"/>
    </row>
    <row r="2236" spans="1:6" x14ac:dyDescent="0.35">
      <c r="A2236" s="153">
        <v>321</v>
      </c>
      <c r="B2236" s="16">
        <v>20.100000000000001</v>
      </c>
      <c r="C2236" s="16">
        <v>10.3</v>
      </c>
      <c r="D2236" s="16">
        <v>20.100000000000001</v>
      </c>
      <c r="E2236" s="16"/>
      <c r="F2236" s="16"/>
    </row>
    <row r="2237" spans="1:6" x14ac:dyDescent="0.35">
      <c r="A2237" s="153">
        <v>321</v>
      </c>
      <c r="B2237" s="16">
        <v>20.100000000000001</v>
      </c>
      <c r="C2237" s="16">
        <v>10.199999999999999</v>
      </c>
      <c r="D2237" s="16">
        <v>20.100000000000001</v>
      </c>
      <c r="E2237" s="16"/>
      <c r="F2237" s="16"/>
    </row>
    <row r="2238" spans="1:6" x14ac:dyDescent="0.35">
      <c r="A2238" s="153">
        <v>321</v>
      </c>
      <c r="B2238" s="16">
        <v>20.100000000000001</v>
      </c>
      <c r="C2238" s="16">
        <v>10.199999999999999</v>
      </c>
      <c r="D2238" s="16">
        <v>20.100000000000001</v>
      </c>
      <c r="E2238" s="16"/>
      <c r="F2238" s="16"/>
    </row>
    <row r="2239" spans="1:6" x14ac:dyDescent="0.35">
      <c r="A2239" s="153">
        <v>322</v>
      </c>
      <c r="B2239" s="16">
        <v>20.100000000000001</v>
      </c>
      <c r="C2239" s="16">
        <v>10.199999999999999</v>
      </c>
      <c r="D2239" s="16">
        <v>20.100000000000001</v>
      </c>
      <c r="E2239" s="16"/>
      <c r="F2239" s="16"/>
    </row>
    <row r="2240" spans="1:6" x14ac:dyDescent="0.35">
      <c r="A2240" s="153">
        <v>322</v>
      </c>
      <c r="B2240" s="16">
        <v>20.100000000000001</v>
      </c>
      <c r="C2240" s="16">
        <v>10.199999999999999</v>
      </c>
      <c r="D2240" s="16">
        <v>20.100000000000001</v>
      </c>
      <c r="E2240" s="16"/>
      <c r="F2240" s="16"/>
    </row>
    <row r="2241" spans="1:6" x14ac:dyDescent="0.35">
      <c r="A2241" s="153">
        <v>322</v>
      </c>
      <c r="B2241" s="16">
        <v>20.100000000000001</v>
      </c>
      <c r="C2241" s="16">
        <v>10.199999999999999</v>
      </c>
      <c r="D2241" s="16">
        <v>20.100000000000001</v>
      </c>
      <c r="E2241" s="16"/>
      <c r="F2241" s="16"/>
    </row>
    <row r="2242" spans="1:6" x14ac:dyDescent="0.35">
      <c r="A2242" s="153">
        <v>322</v>
      </c>
      <c r="B2242" s="16">
        <v>20</v>
      </c>
      <c r="C2242" s="16">
        <v>10.199999999999999</v>
      </c>
      <c r="D2242" s="16">
        <v>20</v>
      </c>
      <c r="E2242" s="16"/>
      <c r="F2242" s="16"/>
    </row>
    <row r="2243" spans="1:6" x14ac:dyDescent="0.35">
      <c r="A2243" s="153">
        <v>322</v>
      </c>
      <c r="B2243" s="16">
        <v>20</v>
      </c>
      <c r="C2243" s="16">
        <v>10.199999999999999</v>
      </c>
      <c r="D2243" s="16">
        <v>20</v>
      </c>
      <c r="E2243" s="16"/>
      <c r="F2243" s="16"/>
    </row>
    <row r="2244" spans="1:6" x14ac:dyDescent="0.35">
      <c r="A2244" s="153">
        <v>322</v>
      </c>
      <c r="B2244" s="16">
        <v>20</v>
      </c>
      <c r="C2244" s="16">
        <v>10.199999999999999</v>
      </c>
      <c r="D2244" s="16">
        <v>20</v>
      </c>
      <c r="E2244" s="16"/>
      <c r="F2244" s="16"/>
    </row>
    <row r="2245" spans="1:6" x14ac:dyDescent="0.35">
      <c r="A2245" s="153">
        <v>322</v>
      </c>
      <c r="B2245" s="16">
        <v>20</v>
      </c>
      <c r="C2245" s="16">
        <v>10.199999999999999</v>
      </c>
      <c r="D2245" s="16">
        <v>20</v>
      </c>
      <c r="E2245" s="16"/>
      <c r="F2245" s="16"/>
    </row>
    <row r="2246" spans="1:6" x14ac:dyDescent="0.35">
      <c r="A2246" s="153">
        <v>323</v>
      </c>
      <c r="B2246" s="16">
        <v>20</v>
      </c>
      <c r="C2246" s="16">
        <v>10.199999999999999</v>
      </c>
      <c r="D2246" s="16">
        <v>20</v>
      </c>
      <c r="E2246" s="16"/>
      <c r="F2246" s="16"/>
    </row>
    <row r="2247" spans="1:6" x14ac:dyDescent="0.35">
      <c r="A2247" s="153">
        <v>323</v>
      </c>
      <c r="B2247" s="16">
        <v>20</v>
      </c>
      <c r="C2247" s="16">
        <v>10.199999999999999</v>
      </c>
      <c r="D2247" s="16">
        <v>20</v>
      </c>
      <c r="E2247" s="16"/>
      <c r="F2247" s="16"/>
    </row>
    <row r="2248" spans="1:6" x14ac:dyDescent="0.35">
      <c r="A2248" s="153">
        <v>323</v>
      </c>
      <c r="B2248" s="16">
        <v>20</v>
      </c>
      <c r="C2248" s="16">
        <v>10.199999999999999</v>
      </c>
      <c r="D2248" s="16">
        <v>20</v>
      </c>
      <c r="E2248" s="16"/>
      <c r="F2248" s="16"/>
    </row>
    <row r="2249" spans="1:6" x14ac:dyDescent="0.35">
      <c r="A2249" s="153">
        <v>323</v>
      </c>
      <c r="B2249" s="16">
        <v>19.899999999999999</v>
      </c>
      <c r="C2249" s="16">
        <v>10.199999999999999</v>
      </c>
      <c r="D2249" s="16">
        <v>19.899999999999999</v>
      </c>
      <c r="E2249" s="16"/>
      <c r="F2249" s="16"/>
    </row>
    <row r="2250" spans="1:6" x14ac:dyDescent="0.35">
      <c r="A2250" s="153">
        <v>323</v>
      </c>
      <c r="B2250" s="16">
        <v>19.899999999999999</v>
      </c>
      <c r="C2250" s="16">
        <v>10.199999999999999</v>
      </c>
      <c r="D2250" s="16">
        <v>19.899999999999999</v>
      </c>
      <c r="E2250" s="16"/>
      <c r="F2250" s="16"/>
    </row>
    <row r="2251" spans="1:6" x14ac:dyDescent="0.35">
      <c r="A2251" s="153">
        <v>323</v>
      </c>
      <c r="B2251" s="16">
        <v>19.899999999999999</v>
      </c>
      <c r="C2251" s="16">
        <v>10.199999999999999</v>
      </c>
      <c r="D2251" s="16">
        <v>19.899999999999999</v>
      </c>
      <c r="E2251" s="16"/>
      <c r="F2251" s="16"/>
    </row>
    <row r="2252" spans="1:6" x14ac:dyDescent="0.35">
      <c r="A2252" s="153">
        <v>323</v>
      </c>
      <c r="B2252" s="16">
        <v>19.899999999999999</v>
      </c>
      <c r="C2252" s="16">
        <v>10.1</v>
      </c>
      <c r="D2252" s="16">
        <v>19.899999999999999</v>
      </c>
      <c r="E2252" s="16"/>
      <c r="F2252" s="16"/>
    </row>
    <row r="2253" spans="1:6" x14ac:dyDescent="0.35">
      <c r="A2253" s="153">
        <v>324</v>
      </c>
      <c r="B2253" s="16">
        <v>19.899999999999999</v>
      </c>
      <c r="C2253" s="16">
        <v>10.1</v>
      </c>
      <c r="D2253" s="16">
        <v>19.899999999999999</v>
      </c>
      <c r="E2253" s="16"/>
      <c r="F2253" s="16"/>
    </row>
    <row r="2254" spans="1:6" x14ac:dyDescent="0.35">
      <c r="A2254" s="153">
        <v>324</v>
      </c>
      <c r="B2254" s="16">
        <v>19.899999999999999</v>
      </c>
      <c r="C2254" s="16">
        <v>10.1</v>
      </c>
      <c r="D2254" s="16">
        <v>19.899999999999999</v>
      </c>
      <c r="E2254" s="16"/>
      <c r="F2254" s="16"/>
    </row>
    <row r="2255" spans="1:6" x14ac:dyDescent="0.35">
      <c r="A2255" s="153">
        <v>324</v>
      </c>
      <c r="B2255" s="16">
        <v>19.899999999999999</v>
      </c>
      <c r="C2255" s="16">
        <v>10.1</v>
      </c>
      <c r="D2255" s="16">
        <v>19.899999999999999</v>
      </c>
      <c r="E2255" s="16"/>
      <c r="F2255" s="16"/>
    </row>
    <row r="2256" spans="1:6" x14ac:dyDescent="0.35">
      <c r="A2256" s="153">
        <v>324</v>
      </c>
      <c r="B2256" s="16">
        <v>19.899999999999999</v>
      </c>
      <c r="C2256" s="16">
        <v>10.1</v>
      </c>
      <c r="D2256" s="16">
        <v>19.899999999999999</v>
      </c>
      <c r="E2256" s="16"/>
      <c r="F2256" s="16"/>
    </row>
    <row r="2257" spans="1:6" x14ac:dyDescent="0.35">
      <c r="A2257" s="153">
        <v>324</v>
      </c>
      <c r="B2257" s="16">
        <v>19.8</v>
      </c>
      <c r="C2257" s="16">
        <v>10.1</v>
      </c>
      <c r="D2257" s="16">
        <v>19.8</v>
      </c>
      <c r="E2257" s="16"/>
      <c r="F2257" s="16"/>
    </row>
    <row r="2258" spans="1:6" x14ac:dyDescent="0.35">
      <c r="A2258" s="153">
        <v>324</v>
      </c>
      <c r="B2258" s="16">
        <v>19.8</v>
      </c>
      <c r="C2258" s="16">
        <v>10.1</v>
      </c>
      <c r="D2258" s="16">
        <v>19.8</v>
      </c>
      <c r="E2258" s="16"/>
      <c r="F2258" s="16"/>
    </row>
    <row r="2259" spans="1:6" x14ac:dyDescent="0.35">
      <c r="A2259" s="153">
        <v>324</v>
      </c>
      <c r="B2259" s="16">
        <v>19.8</v>
      </c>
      <c r="C2259" s="16">
        <v>10.1</v>
      </c>
      <c r="D2259" s="16">
        <v>19.8</v>
      </c>
      <c r="E2259" s="16"/>
      <c r="F2259" s="16"/>
    </row>
    <row r="2260" spans="1:6" x14ac:dyDescent="0.35">
      <c r="A2260" s="153">
        <v>325</v>
      </c>
      <c r="B2260" s="16">
        <v>19.8</v>
      </c>
      <c r="C2260" s="16">
        <v>10.1</v>
      </c>
      <c r="D2260" s="16">
        <v>19.8</v>
      </c>
      <c r="E2260" s="16"/>
      <c r="F2260" s="16"/>
    </row>
    <row r="2261" spans="1:6" x14ac:dyDescent="0.35">
      <c r="A2261" s="153">
        <v>325</v>
      </c>
      <c r="B2261" s="16">
        <v>19.8</v>
      </c>
      <c r="C2261" s="16">
        <v>10.1</v>
      </c>
      <c r="D2261" s="16">
        <v>19.8</v>
      </c>
      <c r="E2261" s="16"/>
      <c r="F2261" s="16"/>
    </row>
    <row r="2262" spans="1:6" x14ac:dyDescent="0.35">
      <c r="A2262" s="153">
        <v>325</v>
      </c>
      <c r="B2262" s="16">
        <v>19.8</v>
      </c>
      <c r="C2262" s="16">
        <v>10.1</v>
      </c>
      <c r="D2262" s="16">
        <v>19.8</v>
      </c>
      <c r="E2262" s="16"/>
      <c r="F2262" s="16"/>
    </row>
    <row r="2263" spans="1:6" x14ac:dyDescent="0.35">
      <c r="A2263" s="153">
        <v>325</v>
      </c>
      <c r="B2263" s="16">
        <v>19.8</v>
      </c>
      <c r="C2263" s="16">
        <v>10.1</v>
      </c>
      <c r="D2263" s="16">
        <v>19.8</v>
      </c>
      <c r="E2263" s="16"/>
      <c r="F2263" s="16"/>
    </row>
    <row r="2264" spans="1:6" x14ac:dyDescent="0.35">
      <c r="A2264" s="153">
        <v>325</v>
      </c>
      <c r="B2264" s="16">
        <v>19.8</v>
      </c>
      <c r="C2264" s="16">
        <v>10.1</v>
      </c>
      <c r="D2264" s="16">
        <v>19.8</v>
      </c>
      <c r="E2264" s="16"/>
      <c r="F2264" s="16"/>
    </row>
    <row r="2265" spans="1:6" x14ac:dyDescent="0.35">
      <c r="A2265" s="153">
        <v>325</v>
      </c>
      <c r="B2265" s="16">
        <v>19.7</v>
      </c>
      <c r="C2265" s="16">
        <v>10.1</v>
      </c>
      <c r="D2265" s="16">
        <v>19.7</v>
      </c>
      <c r="E2265" s="16"/>
      <c r="F2265" s="16"/>
    </row>
    <row r="2266" spans="1:6" x14ac:dyDescent="0.35">
      <c r="A2266" s="153">
        <v>325</v>
      </c>
      <c r="B2266" s="16">
        <v>19.7</v>
      </c>
      <c r="C2266" s="16">
        <v>10.1</v>
      </c>
      <c r="D2266" s="16">
        <v>19.7</v>
      </c>
      <c r="E2266" s="16"/>
      <c r="F2266" s="16"/>
    </row>
    <row r="2267" spans="1:6" x14ac:dyDescent="0.35">
      <c r="A2267" s="153">
        <v>326</v>
      </c>
      <c r="B2267" s="16">
        <v>19.7</v>
      </c>
      <c r="C2267" s="16">
        <v>10.1</v>
      </c>
      <c r="D2267" s="16">
        <v>19.7</v>
      </c>
      <c r="E2267" s="16"/>
      <c r="F2267" s="16"/>
    </row>
    <row r="2268" spans="1:6" x14ac:dyDescent="0.35">
      <c r="A2268" s="153">
        <v>326</v>
      </c>
      <c r="B2268" s="16">
        <v>19.7</v>
      </c>
      <c r="C2268" s="16">
        <v>10</v>
      </c>
      <c r="D2268" s="16">
        <v>19.7</v>
      </c>
      <c r="E2268" s="16"/>
      <c r="F2268" s="16"/>
    </row>
    <row r="2269" spans="1:6" x14ac:dyDescent="0.35">
      <c r="A2269" s="153">
        <v>326</v>
      </c>
      <c r="B2269" s="16">
        <v>19.7</v>
      </c>
      <c r="C2269" s="16">
        <v>10</v>
      </c>
      <c r="D2269" s="16">
        <v>19.7</v>
      </c>
      <c r="E2269" s="16"/>
      <c r="F2269" s="16"/>
    </row>
    <row r="2270" spans="1:6" x14ac:dyDescent="0.35">
      <c r="A2270" s="153">
        <v>326</v>
      </c>
      <c r="B2270" s="16">
        <v>19.7</v>
      </c>
      <c r="C2270" s="16">
        <v>10</v>
      </c>
      <c r="D2270" s="16">
        <v>19.7</v>
      </c>
      <c r="E2270" s="16"/>
      <c r="F2270" s="16"/>
    </row>
    <row r="2271" spans="1:6" x14ac:dyDescent="0.35">
      <c r="A2271" s="153">
        <v>326</v>
      </c>
      <c r="B2271" s="16">
        <v>19.7</v>
      </c>
      <c r="C2271" s="16">
        <v>10</v>
      </c>
      <c r="D2271" s="16">
        <v>19.7</v>
      </c>
      <c r="E2271" s="16"/>
      <c r="F2271" s="16"/>
    </row>
    <row r="2272" spans="1:6" x14ac:dyDescent="0.35">
      <c r="A2272" s="153">
        <v>326</v>
      </c>
      <c r="B2272" s="16">
        <v>19.7</v>
      </c>
      <c r="C2272" s="16">
        <v>10</v>
      </c>
      <c r="D2272" s="16">
        <v>19.7</v>
      </c>
      <c r="E2272" s="16"/>
      <c r="F2272" s="16"/>
    </row>
    <row r="2273" spans="1:6" x14ac:dyDescent="0.35">
      <c r="A2273" s="153">
        <v>326</v>
      </c>
      <c r="B2273" s="16">
        <v>19.600000000000001</v>
      </c>
      <c r="C2273" s="16">
        <v>10</v>
      </c>
      <c r="D2273" s="16">
        <v>19.600000000000001</v>
      </c>
      <c r="E2273" s="16"/>
      <c r="F2273" s="16"/>
    </row>
    <row r="2274" spans="1:6" x14ac:dyDescent="0.35">
      <c r="A2274" s="153">
        <v>327</v>
      </c>
      <c r="B2274" s="16">
        <v>19.600000000000001</v>
      </c>
      <c r="C2274" s="16">
        <v>10</v>
      </c>
      <c r="D2274" s="16">
        <v>19.600000000000001</v>
      </c>
      <c r="E2274" s="16"/>
      <c r="F2274" s="16"/>
    </row>
    <row r="2275" spans="1:6" x14ac:dyDescent="0.35">
      <c r="A2275" s="153">
        <v>327</v>
      </c>
      <c r="B2275" s="16">
        <v>19.600000000000001</v>
      </c>
      <c r="C2275" s="16">
        <v>10</v>
      </c>
      <c r="D2275" s="16">
        <v>19.600000000000001</v>
      </c>
      <c r="E2275" s="16"/>
      <c r="F2275" s="16"/>
    </row>
    <row r="2276" spans="1:6" x14ac:dyDescent="0.35">
      <c r="A2276" s="153">
        <v>327</v>
      </c>
      <c r="B2276" s="16">
        <v>19.600000000000001</v>
      </c>
      <c r="C2276" s="16">
        <v>9.99</v>
      </c>
      <c r="D2276" s="16">
        <v>19.600000000000001</v>
      </c>
      <c r="E2276" s="16"/>
      <c r="F2276" s="16"/>
    </row>
    <row r="2277" spans="1:6" x14ac:dyDescent="0.35">
      <c r="A2277" s="153">
        <v>327</v>
      </c>
      <c r="B2277" s="16">
        <v>19.600000000000001</v>
      </c>
      <c r="C2277" s="16">
        <v>9.99</v>
      </c>
      <c r="D2277" s="16">
        <v>19.600000000000001</v>
      </c>
      <c r="E2277" s="16"/>
      <c r="F2277" s="16"/>
    </row>
    <row r="2278" spans="1:6" x14ac:dyDescent="0.35">
      <c r="A2278" s="153">
        <v>327</v>
      </c>
      <c r="B2278" s="16">
        <v>19.600000000000001</v>
      </c>
      <c r="C2278" s="16">
        <v>9.98</v>
      </c>
      <c r="D2278" s="16">
        <v>19.600000000000001</v>
      </c>
      <c r="E2278" s="16"/>
      <c r="F2278" s="16"/>
    </row>
    <row r="2279" spans="1:6" x14ac:dyDescent="0.35">
      <c r="A2279" s="153">
        <v>327</v>
      </c>
      <c r="B2279" s="16">
        <v>19.600000000000001</v>
      </c>
      <c r="C2279" s="16">
        <v>9.9700000000000006</v>
      </c>
      <c r="D2279" s="16">
        <v>19.600000000000001</v>
      </c>
      <c r="E2279" s="16"/>
      <c r="F2279" s="16"/>
    </row>
    <row r="2280" spans="1:6" x14ac:dyDescent="0.35">
      <c r="A2280" s="153">
        <v>327</v>
      </c>
      <c r="B2280" s="16">
        <v>19.600000000000001</v>
      </c>
      <c r="C2280" s="16">
        <v>9.9700000000000006</v>
      </c>
      <c r="D2280" s="16">
        <v>19.600000000000001</v>
      </c>
      <c r="E2280" s="16"/>
      <c r="F2280" s="16"/>
    </row>
    <row r="2281" spans="1:6" x14ac:dyDescent="0.35">
      <c r="A2281" s="153">
        <v>328</v>
      </c>
      <c r="B2281" s="16">
        <v>19.5</v>
      </c>
      <c r="C2281" s="16">
        <v>9.9600000000000009</v>
      </c>
      <c r="D2281" s="16">
        <v>19.5</v>
      </c>
      <c r="E2281" s="16"/>
      <c r="F2281" s="16"/>
    </row>
    <row r="2282" spans="1:6" x14ac:dyDescent="0.35">
      <c r="A2282" s="153">
        <v>328</v>
      </c>
      <c r="B2282" s="16">
        <v>19.5</v>
      </c>
      <c r="C2282" s="16">
        <v>9.9600000000000009</v>
      </c>
      <c r="D2282" s="16">
        <v>19.5</v>
      </c>
      <c r="E2282" s="16"/>
      <c r="F2282" s="16"/>
    </row>
    <row r="2283" spans="1:6" x14ac:dyDescent="0.35">
      <c r="A2283" s="153">
        <v>328</v>
      </c>
      <c r="B2283" s="16">
        <v>19.5</v>
      </c>
      <c r="C2283" s="16">
        <v>9.9499999999999993</v>
      </c>
      <c r="D2283" s="16">
        <v>19.5</v>
      </c>
      <c r="E2283" s="16"/>
      <c r="F2283" s="16"/>
    </row>
    <row r="2284" spans="1:6" x14ac:dyDescent="0.35">
      <c r="A2284" s="153">
        <v>328</v>
      </c>
      <c r="B2284" s="16">
        <v>19.5</v>
      </c>
      <c r="C2284" s="16">
        <v>9.94</v>
      </c>
      <c r="D2284" s="16">
        <v>19.5</v>
      </c>
      <c r="E2284" s="16"/>
      <c r="F2284" s="16"/>
    </row>
    <row r="2285" spans="1:6" x14ac:dyDescent="0.35">
      <c r="A2285" s="153">
        <v>328</v>
      </c>
      <c r="B2285" s="16">
        <v>19.5</v>
      </c>
      <c r="C2285" s="16">
        <v>9.94</v>
      </c>
      <c r="D2285" s="16">
        <v>19.5</v>
      </c>
      <c r="E2285" s="16"/>
      <c r="F2285" s="16"/>
    </row>
    <row r="2286" spans="1:6" x14ac:dyDescent="0.35">
      <c r="A2286" s="153">
        <v>328</v>
      </c>
      <c r="B2286" s="16">
        <v>19.5</v>
      </c>
      <c r="C2286" s="16">
        <v>9.93</v>
      </c>
      <c r="D2286" s="16">
        <v>19.5</v>
      </c>
      <c r="E2286" s="16"/>
      <c r="F2286" s="16"/>
    </row>
    <row r="2287" spans="1:6" x14ac:dyDescent="0.35">
      <c r="A2287" s="153">
        <v>328</v>
      </c>
      <c r="B2287" s="16">
        <v>19.5</v>
      </c>
      <c r="C2287" s="16">
        <v>9.92</v>
      </c>
      <c r="D2287" s="16">
        <v>19.5</v>
      </c>
      <c r="E2287" s="16"/>
      <c r="F2287" s="16"/>
    </row>
    <row r="2288" spans="1:6" x14ac:dyDescent="0.35">
      <c r="A2288" s="153">
        <v>329</v>
      </c>
      <c r="B2288" s="16">
        <v>19.5</v>
      </c>
      <c r="C2288" s="16">
        <v>9.92</v>
      </c>
      <c r="D2288" s="16">
        <v>19.5</v>
      </c>
      <c r="E2288" s="16"/>
      <c r="F2288" s="16"/>
    </row>
    <row r="2289" spans="1:6" x14ac:dyDescent="0.35">
      <c r="A2289" s="153">
        <v>329</v>
      </c>
      <c r="B2289" s="16">
        <v>19.399999999999999</v>
      </c>
      <c r="C2289" s="16">
        <v>9.91</v>
      </c>
      <c r="D2289" s="16">
        <v>19.399999999999999</v>
      </c>
      <c r="E2289" s="16"/>
      <c r="F2289" s="16"/>
    </row>
    <row r="2290" spans="1:6" x14ac:dyDescent="0.35">
      <c r="A2290" s="153">
        <v>329</v>
      </c>
      <c r="B2290" s="16">
        <v>19.399999999999999</v>
      </c>
      <c r="C2290" s="16">
        <v>9.9</v>
      </c>
      <c r="D2290" s="16">
        <v>19.399999999999999</v>
      </c>
      <c r="E2290" s="16"/>
      <c r="F2290" s="16"/>
    </row>
    <row r="2291" spans="1:6" x14ac:dyDescent="0.35">
      <c r="A2291" s="153">
        <v>329</v>
      </c>
      <c r="B2291" s="16">
        <v>19.399999999999999</v>
      </c>
      <c r="C2291" s="16">
        <v>9.9</v>
      </c>
      <c r="D2291" s="16">
        <v>19.399999999999999</v>
      </c>
      <c r="E2291" s="16"/>
      <c r="F2291" s="16"/>
    </row>
    <row r="2292" spans="1:6" x14ac:dyDescent="0.35">
      <c r="A2292" s="153">
        <v>329</v>
      </c>
      <c r="B2292" s="16">
        <v>19.399999999999999</v>
      </c>
      <c r="C2292" s="16">
        <v>9.89</v>
      </c>
      <c r="D2292" s="16">
        <v>19.399999999999999</v>
      </c>
      <c r="E2292" s="16"/>
      <c r="F2292" s="16"/>
    </row>
    <row r="2293" spans="1:6" x14ac:dyDescent="0.35">
      <c r="A2293" s="153">
        <v>329</v>
      </c>
      <c r="B2293" s="16">
        <v>19.399999999999999</v>
      </c>
      <c r="C2293" s="16">
        <v>9.89</v>
      </c>
      <c r="D2293" s="16">
        <v>19.399999999999999</v>
      </c>
      <c r="E2293" s="16"/>
      <c r="F2293" s="16"/>
    </row>
    <row r="2294" spans="1:6" x14ac:dyDescent="0.35">
      <c r="A2294" s="153">
        <v>329</v>
      </c>
      <c r="B2294" s="16">
        <v>19.399999999999999</v>
      </c>
      <c r="C2294" s="16">
        <v>9.8800000000000008</v>
      </c>
      <c r="D2294" s="16">
        <v>19.399999999999999</v>
      </c>
      <c r="E2294" s="16"/>
      <c r="F2294" s="16"/>
    </row>
    <row r="2295" spans="1:6" x14ac:dyDescent="0.35">
      <c r="A2295" s="153">
        <v>330</v>
      </c>
      <c r="B2295" s="16">
        <v>19.399999999999999</v>
      </c>
      <c r="C2295" s="16">
        <v>9.8699999999999992</v>
      </c>
      <c r="D2295" s="16">
        <v>19.399999999999999</v>
      </c>
      <c r="E2295" s="16"/>
      <c r="F2295" s="16"/>
    </row>
    <row r="2296" spans="1:6" x14ac:dyDescent="0.35">
      <c r="A2296" s="153">
        <v>330</v>
      </c>
      <c r="B2296" s="16">
        <v>19.399999999999999</v>
      </c>
      <c r="C2296" s="16">
        <v>9.8699999999999992</v>
      </c>
      <c r="D2296" s="16">
        <v>19.399999999999999</v>
      </c>
      <c r="E2296" s="16"/>
      <c r="F2296" s="16"/>
    </row>
    <row r="2297" spans="1:6" x14ac:dyDescent="0.35">
      <c r="A2297" s="153">
        <v>330</v>
      </c>
      <c r="B2297" s="16">
        <v>19.3</v>
      </c>
      <c r="C2297" s="16">
        <v>9.86</v>
      </c>
      <c r="D2297" s="16">
        <v>19.3</v>
      </c>
      <c r="E2297" s="16"/>
      <c r="F2297" s="16"/>
    </row>
    <row r="2298" spans="1:6" x14ac:dyDescent="0.35">
      <c r="A2298" s="153">
        <v>330</v>
      </c>
      <c r="B2298" s="16">
        <v>19.3</v>
      </c>
      <c r="C2298" s="16">
        <v>9.85</v>
      </c>
      <c r="D2298" s="16">
        <v>19.3</v>
      </c>
      <c r="E2298" s="16"/>
      <c r="F2298" s="16"/>
    </row>
    <row r="2299" spans="1:6" x14ac:dyDescent="0.35">
      <c r="A2299" s="153">
        <v>330</v>
      </c>
      <c r="B2299" s="16">
        <v>19.3</v>
      </c>
      <c r="C2299" s="16">
        <v>9.85</v>
      </c>
      <c r="D2299" s="16">
        <v>19.3</v>
      </c>
      <c r="E2299" s="16"/>
      <c r="F2299" s="16"/>
    </row>
    <row r="2300" spans="1:6" x14ac:dyDescent="0.35">
      <c r="A2300" s="153">
        <v>330</v>
      </c>
      <c r="B2300" s="16">
        <v>19.3</v>
      </c>
      <c r="C2300" s="16">
        <v>9.84</v>
      </c>
      <c r="D2300" s="16">
        <v>19.3</v>
      </c>
      <c r="E2300" s="16"/>
      <c r="F2300" s="16"/>
    </row>
    <row r="2301" spans="1:6" x14ac:dyDescent="0.35">
      <c r="A2301" s="153">
        <v>330</v>
      </c>
      <c r="B2301" s="16">
        <v>19.3</v>
      </c>
      <c r="C2301" s="16">
        <v>9.83</v>
      </c>
      <c r="D2301" s="16">
        <v>19.3</v>
      </c>
      <c r="E2301" s="16"/>
      <c r="F2301" s="16"/>
    </row>
    <row r="2302" spans="1:6" x14ac:dyDescent="0.35">
      <c r="A2302" s="153">
        <v>331</v>
      </c>
      <c r="B2302" s="16">
        <v>19.3</v>
      </c>
      <c r="C2302" s="16">
        <v>9.83</v>
      </c>
      <c r="D2302" s="16">
        <v>19.3</v>
      </c>
      <c r="E2302" s="16"/>
      <c r="F2302" s="16"/>
    </row>
    <row r="2303" spans="1:6" x14ac:dyDescent="0.35">
      <c r="A2303" s="153">
        <v>331</v>
      </c>
      <c r="B2303" s="16">
        <v>19.3</v>
      </c>
      <c r="C2303" s="16">
        <v>9.82</v>
      </c>
      <c r="D2303" s="16">
        <v>19.3</v>
      </c>
      <c r="E2303" s="16"/>
      <c r="F2303" s="16"/>
    </row>
    <row r="2304" spans="1:6" x14ac:dyDescent="0.35">
      <c r="A2304" s="153">
        <v>331</v>
      </c>
      <c r="B2304" s="16">
        <v>19.3</v>
      </c>
      <c r="C2304" s="16">
        <v>9.82</v>
      </c>
      <c r="D2304" s="16">
        <v>19.3</v>
      </c>
      <c r="E2304" s="16"/>
      <c r="F2304" s="16"/>
    </row>
    <row r="2305" spans="1:6" x14ac:dyDescent="0.35">
      <c r="A2305" s="153">
        <v>331</v>
      </c>
      <c r="B2305" s="16">
        <v>19.2</v>
      </c>
      <c r="C2305" s="16">
        <v>9.81</v>
      </c>
      <c r="D2305" s="16">
        <v>19.2</v>
      </c>
      <c r="E2305" s="16"/>
      <c r="F2305" s="16"/>
    </row>
    <row r="2306" spans="1:6" x14ac:dyDescent="0.35">
      <c r="A2306" s="153">
        <v>331</v>
      </c>
      <c r="B2306" s="16">
        <v>19.2</v>
      </c>
      <c r="C2306" s="16">
        <v>9.8000000000000007</v>
      </c>
      <c r="D2306" s="16">
        <v>19.2</v>
      </c>
      <c r="E2306" s="16"/>
      <c r="F2306" s="16"/>
    </row>
    <row r="2307" spans="1:6" x14ac:dyDescent="0.35">
      <c r="A2307" s="153">
        <v>331</v>
      </c>
      <c r="B2307" s="16">
        <v>19.2</v>
      </c>
      <c r="C2307" s="16">
        <v>9.8000000000000007</v>
      </c>
      <c r="D2307" s="16">
        <v>19.2</v>
      </c>
      <c r="E2307" s="16"/>
      <c r="F2307" s="16"/>
    </row>
    <row r="2308" spans="1:6" x14ac:dyDescent="0.35">
      <c r="A2308" s="153">
        <v>331</v>
      </c>
      <c r="B2308" s="16">
        <v>19.2</v>
      </c>
      <c r="C2308" s="16">
        <v>9.7899999999999991</v>
      </c>
      <c r="D2308" s="16">
        <v>19.2</v>
      </c>
      <c r="E2308" s="16"/>
      <c r="F2308" s="16"/>
    </row>
    <row r="2309" spans="1:6" x14ac:dyDescent="0.35">
      <c r="A2309" s="153">
        <v>332</v>
      </c>
      <c r="B2309" s="16">
        <v>19.2</v>
      </c>
      <c r="C2309" s="16">
        <v>9.7799999999999994</v>
      </c>
      <c r="D2309" s="16">
        <v>19.2</v>
      </c>
      <c r="E2309" s="16"/>
      <c r="F2309" s="16"/>
    </row>
    <row r="2310" spans="1:6" x14ac:dyDescent="0.35">
      <c r="A2310" s="153">
        <v>332</v>
      </c>
      <c r="B2310" s="16">
        <v>19.2</v>
      </c>
      <c r="C2310" s="16">
        <v>9.7799999999999994</v>
      </c>
      <c r="D2310" s="16">
        <v>19.2</v>
      </c>
      <c r="E2310" s="16"/>
      <c r="F2310" s="16"/>
    </row>
    <row r="2311" spans="1:6" x14ac:dyDescent="0.35">
      <c r="A2311" s="153">
        <v>332</v>
      </c>
      <c r="B2311" s="16">
        <v>19.2</v>
      </c>
      <c r="C2311" s="16">
        <v>9.77</v>
      </c>
      <c r="D2311" s="16">
        <v>19.2</v>
      </c>
      <c r="E2311" s="16"/>
      <c r="F2311" s="16"/>
    </row>
    <row r="2312" spans="1:6" x14ac:dyDescent="0.35">
      <c r="A2312" s="153">
        <v>332</v>
      </c>
      <c r="B2312" s="16">
        <v>19.2</v>
      </c>
      <c r="C2312" s="16">
        <v>9.77</v>
      </c>
      <c r="D2312" s="16">
        <v>19.2</v>
      </c>
      <c r="E2312" s="16"/>
      <c r="F2312" s="16"/>
    </row>
    <row r="2313" spans="1:6" x14ac:dyDescent="0.35">
      <c r="A2313" s="153">
        <v>332</v>
      </c>
      <c r="B2313" s="16">
        <v>19.100000000000001</v>
      </c>
      <c r="C2313" s="16">
        <v>9.76</v>
      </c>
      <c r="D2313" s="16">
        <v>19.100000000000001</v>
      </c>
      <c r="E2313" s="16"/>
      <c r="F2313" s="16"/>
    </row>
    <row r="2314" spans="1:6" x14ac:dyDescent="0.35">
      <c r="A2314" s="153">
        <v>332</v>
      </c>
      <c r="B2314" s="16">
        <v>19.100000000000001</v>
      </c>
      <c r="C2314" s="16">
        <v>9.75</v>
      </c>
      <c r="D2314" s="16">
        <v>19.100000000000001</v>
      </c>
      <c r="E2314" s="16"/>
      <c r="F2314" s="16"/>
    </row>
    <row r="2315" spans="1:6" x14ac:dyDescent="0.35">
      <c r="A2315" s="153">
        <v>332</v>
      </c>
      <c r="B2315" s="16">
        <v>19.100000000000001</v>
      </c>
      <c r="C2315" s="16">
        <v>9.75</v>
      </c>
      <c r="D2315" s="16">
        <v>19.100000000000001</v>
      </c>
      <c r="E2315" s="16"/>
      <c r="F2315" s="16"/>
    </row>
    <row r="2316" spans="1:6" x14ac:dyDescent="0.35">
      <c r="A2316" s="153">
        <v>333</v>
      </c>
      <c r="B2316" s="16">
        <v>19.100000000000001</v>
      </c>
      <c r="C2316" s="16">
        <v>9.74</v>
      </c>
      <c r="D2316" s="16">
        <v>19.100000000000001</v>
      </c>
      <c r="E2316" s="16"/>
      <c r="F2316" s="16"/>
    </row>
    <row r="2317" spans="1:6" x14ac:dyDescent="0.35">
      <c r="A2317" s="153">
        <v>333</v>
      </c>
      <c r="B2317" s="16">
        <v>19.100000000000001</v>
      </c>
      <c r="C2317" s="16">
        <v>9.73</v>
      </c>
      <c r="D2317" s="16">
        <v>19.100000000000001</v>
      </c>
      <c r="E2317" s="16"/>
      <c r="F2317" s="16"/>
    </row>
    <row r="2318" spans="1:6" x14ac:dyDescent="0.35">
      <c r="A2318" s="153">
        <v>333</v>
      </c>
      <c r="B2318" s="16">
        <v>19.100000000000001</v>
      </c>
      <c r="C2318" s="16">
        <v>9.73</v>
      </c>
      <c r="D2318" s="16">
        <v>19.100000000000001</v>
      </c>
      <c r="E2318" s="16"/>
      <c r="F2318" s="16"/>
    </row>
    <row r="2319" spans="1:6" x14ac:dyDescent="0.35">
      <c r="A2319" s="153">
        <v>333</v>
      </c>
      <c r="B2319" s="16">
        <v>19.100000000000001</v>
      </c>
      <c r="C2319" s="16">
        <v>9.7200000000000006</v>
      </c>
      <c r="D2319" s="16">
        <v>19.100000000000001</v>
      </c>
      <c r="E2319" s="16"/>
      <c r="F2319" s="16"/>
    </row>
    <row r="2320" spans="1:6" x14ac:dyDescent="0.35">
      <c r="A2320" s="153">
        <v>333</v>
      </c>
      <c r="B2320" s="16">
        <v>19.100000000000001</v>
      </c>
      <c r="C2320" s="16">
        <v>9.7100000000000009</v>
      </c>
      <c r="D2320" s="16">
        <v>19.100000000000001</v>
      </c>
      <c r="E2320" s="16"/>
      <c r="F2320" s="16"/>
    </row>
    <row r="2321" spans="1:6" x14ac:dyDescent="0.35">
      <c r="A2321" s="153">
        <v>333</v>
      </c>
      <c r="B2321" s="16">
        <v>19</v>
      </c>
      <c r="C2321" s="16">
        <v>9.7100000000000009</v>
      </c>
      <c r="D2321" s="16">
        <v>19</v>
      </c>
      <c r="E2321" s="16"/>
      <c r="F2321" s="16"/>
    </row>
    <row r="2322" spans="1:6" x14ac:dyDescent="0.35">
      <c r="A2322" s="153">
        <v>334</v>
      </c>
      <c r="B2322" s="16">
        <v>19</v>
      </c>
      <c r="C2322" s="16">
        <v>9.6999999999999993</v>
      </c>
      <c r="D2322" s="16">
        <v>19</v>
      </c>
      <c r="E2322" s="16"/>
      <c r="F2322" s="16"/>
    </row>
    <row r="2323" spans="1:6" x14ac:dyDescent="0.35">
      <c r="A2323" s="153">
        <v>334</v>
      </c>
      <c r="B2323" s="16">
        <v>19</v>
      </c>
      <c r="C2323" s="16">
        <v>9.6999999999999993</v>
      </c>
      <c r="D2323" s="16">
        <v>19</v>
      </c>
      <c r="E2323" s="16"/>
      <c r="F2323" s="16"/>
    </row>
    <row r="2324" spans="1:6" x14ac:dyDescent="0.35">
      <c r="A2324" s="153">
        <v>334</v>
      </c>
      <c r="B2324" s="16">
        <v>19</v>
      </c>
      <c r="C2324" s="16">
        <v>9.69</v>
      </c>
      <c r="D2324" s="16">
        <v>19</v>
      </c>
      <c r="E2324" s="16"/>
      <c r="F2324" s="16"/>
    </row>
    <row r="2325" spans="1:6" x14ac:dyDescent="0.35">
      <c r="A2325" s="153">
        <v>334</v>
      </c>
      <c r="B2325" s="16">
        <v>19</v>
      </c>
      <c r="C2325" s="16">
        <v>9.68</v>
      </c>
      <c r="D2325" s="16">
        <v>19</v>
      </c>
      <c r="E2325" s="16"/>
      <c r="F2325" s="16"/>
    </row>
    <row r="2326" spans="1:6" x14ac:dyDescent="0.35">
      <c r="A2326" s="153">
        <v>334</v>
      </c>
      <c r="B2326" s="16">
        <v>19</v>
      </c>
      <c r="C2326" s="16">
        <v>9.68</v>
      </c>
      <c r="D2326" s="16">
        <v>19</v>
      </c>
      <c r="E2326" s="16"/>
      <c r="F2326" s="16"/>
    </row>
    <row r="2327" spans="1:6" x14ac:dyDescent="0.35">
      <c r="A2327" s="153">
        <v>334</v>
      </c>
      <c r="B2327" s="16">
        <v>19</v>
      </c>
      <c r="C2327" s="16">
        <v>9.67</v>
      </c>
      <c r="D2327" s="16">
        <v>19</v>
      </c>
      <c r="E2327" s="16"/>
      <c r="F2327" s="16"/>
    </row>
    <row r="2328" spans="1:6" x14ac:dyDescent="0.35">
      <c r="A2328" s="153">
        <v>334</v>
      </c>
      <c r="B2328" s="16">
        <v>19</v>
      </c>
      <c r="C2328" s="16">
        <v>9.66</v>
      </c>
      <c r="D2328" s="16">
        <v>19</v>
      </c>
      <c r="E2328" s="16"/>
      <c r="F2328" s="16"/>
    </row>
    <row r="2329" spans="1:6" x14ac:dyDescent="0.35">
      <c r="A2329" s="153">
        <v>335</v>
      </c>
      <c r="B2329" s="16">
        <v>18.899999999999999</v>
      </c>
      <c r="C2329" s="16">
        <v>9.66</v>
      </c>
      <c r="D2329" s="16">
        <v>18.899999999999999</v>
      </c>
      <c r="E2329" s="16"/>
      <c r="F2329" s="16"/>
    </row>
    <row r="2330" spans="1:6" x14ac:dyDescent="0.35">
      <c r="A2330" s="153">
        <v>335</v>
      </c>
      <c r="B2330" s="16">
        <v>18.899999999999999</v>
      </c>
      <c r="C2330" s="16">
        <v>9.65</v>
      </c>
      <c r="D2330" s="16">
        <v>18.899999999999999</v>
      </c>
      <c r="E2330" s="16"/>
      <c r="F2330" s="16"/>
    </row>
    <row r="2331" spans="1:6" x14ac:dyDescent="0.35">
      <c r="A2331" s="153">
        <v>335</v>
      </c>
      <c r="B2331" s="16">
        <v>18.899999999999999</v>
      </c>
      <c r="C2331" s="16">
        <v>9.65</v>
      </c>
      <c r="D2331" s="16">
        <v>18.899999999999999</v>
      </c>
      <c r="E2331" s="16"/>
      <c r="F2331" s="16"/>
    </row>
    <row r="2332" spans="1:6" x14ac:dyDescent="0.35">
      <c r="A2332" s="153">
        <v>335</v>
      </c>
      <c r="B2332" s="16">
        <v>18.899999999999999</v>
      </c>
      <c r="C2332" s="16">
        <v>9.64</v>
      </c>
      <c r="D2332" s="16">
        <v>18.899999999999999</v>
      </c>
      <c r="E2332" s="16"/>
      <c r="F2332" s="16"/>
    </row>
    <row r="2333" spans="1:6" x14ac:dyDescent="0.35">
      <c r="A2333" s="153">
        <v>335</v>
      </c>
      <c r="B2333" s="16">
        <v>18.899999999999999</v>
      </c>
      <c r="C2333" s="16">
        <v>9.6300000000000008</v>
      </c>
      <c r="D2333" s="16">
        <v>18.899999999999999</v>
      </c>
      <c r="E2333" s="16"/>
      <c r="F2333" s="16"/>
    </row>
    <row r="2334" spans="1:6" x14ac:dyDescent="0.35">
      <c r="A2334" s="153">
        <v>335</v>
      </c>
      <c r="B2334" s="16">
        <v>18.899999999999999</v>
      </c>
      <c r="C2334" s="16">
        <v>9.6300000000000008</v>
      </c>
      <c r="D2334" s="16">
        <v>18.899999999999999</v>
      </c>
      <c r="E2334" s="16"/>
      <c r="F2334" s="16"/>
    </row>
    <row r="2335" spans="1:6" x14ac:dyDescent="0.35">
      <c r="A2335" s="153">
        <v>335</v>
      </c>
      <c r="B2335" s="16">
        <v>18.899999999999999</v>
      </c>
      <c r="C2335" s="16">
        <v>9.6199999999999992</v>
      </c>
      <c r="D2335" s="16">
        <v>18.899999999999999</v>
      </c>
      <c r="E2335" s="16"/>
      <c r="F2335" s="16"/>
    </row>
    <row r="2336" spans="1:6" x14ac:dyDescent="0.35">
      <c r="A2336" s="153">
        <v>336</v>
      </c>
      <c r="B2336" s="16">
        <v>18.899999999999999</v>
      </c>
      <c r="C2336" s="16">
        <v>9.6199999999999992</v>
      </c>
      <c r="D2336" s="16">
        <v>18.899999999999999</v>
      </c>
      <c r="E2336" s="16"/>
      <c r="F2336" s="16"/>
    </row>
    <row r="2337" spans="1:6" x14ac:dyDescent="0.35">
      <c r="A2337" s="153">
        <v>336</v>
      </c>
      <c r="B2337" s="16">
        <v>18.899999999999999</v>
      </c>
      <c r="C2337" s="16">
        <v>9.61</v>
      </c>
      <c r="D2337" s="16">
        <v>18.899999999999999</v>
      </c>
      <c r="E2337" s="16"/>
      <c r="F2337" s="16"/>
    </row>
    <row r="2338" spans="1:6" x14ac:dyDescent="0.35">
      <c r="A2338" s="153">
        <v>336</v>
      </c>
      <c r="B2338" s="16">
        <v>18.8</v>
      </c>
      <c r="C2338" s="16">
        <v>9.6</v>
      </c>
      <c r="D2338" s="16">
        <v>18.8</v>
      </c>
      <c r="E2338" s="16"/>
      <c r="F2338" s="16"/>
    </row>
    <row r="2339" spans="1:6" x14ac:dyDescent="0.35">
      <c r="A2339" s="153">
        <v>336</v>
      </c>
      <c r="B2339" s="16">
        <v>18.8</v>
      </c>
      <c r="C2339" s="16">
        <v>9.6</v>
      </c>
      <c r="D2339" s="16">
        <v>18.8</v>
      </c>
      <c r="E2339" s="16"/>
      <c r="F2339" s="16"/>
    </row>
    <row r="2340" spans="1:6" x14ac:dyDescent="0.35">
      <c r="A2340" s="153">
        <v>336</v>
      </c>
      <c r="B2340" s="16">
        <v>18.8</v>
      </c>
      <c r="C2340" s="16">
        <v>9.59</v>
      </c>
      <c r="D2340" s="16">
        <v>18.8</v>
      </c>
      <c r="E2340" s="16"/>
      <c r="F2340" s="16"/>
    </row>
    <row r="2341" spans="1:6" x14ac:dyDescent="0.35">
      <c r="A2341" s="153">
        <v>336</v>
      </c>
      <c r="B2341" s="16">
        <v>18.8</v>
      </c>
      <c r="C2341" s="16">
        <v>9.58</v>
      </c>
      <c r="D2341" s="16">
        <v>18.8</v>
      </c>
      <c r="E2341" s="16"/>
      <c r="F2341" s="16"/>
    </row>
    <row r="2342" spans="1:6" x14ac:dyDescent="0.35">
      <c r="A2342" s="153">
        <v>336</v>
      </c>
      <c r="B2342" s="16">
        <v>18.8</v>
      </c>
      <c r="C2342" s="16">
        <v>9.58</v>
      </c>
      <c r="D2342" s="16">
        <v>18.8</v>
      </c>
      <c r="E2342" s="16"/>
      <c r="F2342" s="16"/>
    </row>
    <row r="2343" spans="1:6" x14ac:dyDescent="0.35">
      <c r="A2343" s="153">
        <v>337</v>
      </c>
      <c r="B2343" s="16">
        <v>18.8</v>
      </c>
      <c r="C2343" s="16">
        <v>9.57</v>
      </c>
      <c r="D2343" s="16">
        <v>18.8</v>
      </c>
      <c r="E2343" s="16"/>
      <c r="F2343" s="16"/>
    </row>
    <row r="2344" spans="1:6" x14ac:dyDescent="0.35">
      <c r="A2344" s="153">
        <v>337</v>
      </c>
      <c r="B2344" s="16">
        <v>18.8</v>
      </c>
      <c r="C2344" s="16">
        <v>9.57</v>
      </c>
      <c r="D2344" s="16">
        <v>18.8</v>
      </c>
      <c r="E2344" s="16"/>
      <c r="F2344" s="16"/>
    </row>
    <row r="2345" spans="1:6" x14ac:dyDescent="0.35">
      <c r="A2345" s="153">
        <v>337</v>
      </c>
      <c r="B2345" s="16">
        <v>18.8</v>
      </c>
      <c r="C2345" s="16">
        <v>9.56</v>
      </c>
      <c r="D2345" s="16">
        <v>18.8</v>
      </c>
      <c r="E2345" s="16"/>
      <c r="F2345" s="16"/>
    </row>
    <row r="2346" spans="1:6" x14ac:dyDescent="0.35">
      <c r="A2346" s="153">
        <v>337</v>
      </c>
      <c r="B2346" s="16">
        <v>18.7</v>
      </c>
      <c r="C2346" s="16">
        <v>9.5500000000000007</v>
      </c>
      <c r="D2346" s="16">
        <v>18.7</v>
      </c>
      <c r="E2346" s="16"/>
      <c r="F2346" s="16"/>
    </row>
    <row r="2347" spans="1:6" x14ac:dyDescent="0.35">
      <c r="A2347" s="153">
        <v>337</v>
      </c>
      <c r="B2347" s="16">
        <v>18.7</v>
      </c>
      <c r="C2347" s="16">
        <v>9.5500000000000007</v>
      </c>
      <c r="D2347" s="16">
        <v>18.7</v>
      </c>
      <c r="E2347" s="16"/>
      <c r="F2347" s="16"/>
    </row>
    <row r="2348" spans="1:6" x14ac:dyDescent="0.35">
      <c r="A2348" s="153">
        <v>337</v>
      </c>
      <c r="B2348" s="16">
        <v>18.7</v>
      </c>
      <c r="C2348" s="16">
        <v>9.5399999999999991</v>
      </c>
      <c r="D2348" s="16">
        <v>18.7</v>
      </c>
      <c r="E2348" s="16"/>
      <c r="F2348" s="16"/>
    </row>
    <row r="2349" spans="1:6" x14ac:dyDescent="0.35">
      <c r="A2349" s="153">
        <v>337</v>
      </c>
      <c r="B2349" s="16">
        <v>18.7</v>
      </c>
      <c r="C2349" s="16">
        <v>9.5399999999999991</v>
      </c>
      <c r="D2349" s="16">
        <v>18.7</v>
      </c>
      <c r="E2349" s="16"/>
      <c r="F2349" s="16"/>
    </row>
    <row r="2350" spans="1:6" x14ac:dyDescent="0.35">
      <c r="A2350" s="153">
        <v>338</v>
      </c>
      <c r="B2350" s="16">
        <v>18.7</v>
      </c>
      <c r="C2350" s="16">
        <v>9.5299999999999994</v>
      </c>
      <c r="D2350" s="16">
        <v>18.7</v>
      </c>
      <c r="E2350" s="16"/>
      <c r="F2350" s="16"/>
    </row>
    <row r="2351" spans="1:6" x14ac:dyDescent="0.35">
      <c r="A2351" s="153">
        <v>338</v>
      </c>
      <c r="B2351" s="16">
        <v>18.7</v>
      </c>
      <c r="C2351" s="16">
        <v>9.52</v>
      </c>
      <c r="D2351" s="16">
        <v>18.7</v>
      </c>
      <c r="E2351" s="16"/>
      <c r="F2351" s="16"/>
    </row>
    <row r="2352" spans="1:6" x14ac:dyDescent="0.35">
      <c r="A2352" s="153">
        <v>338</v>
      </c>
      <c r="B2352" s="16">
        <v>18.7</v>
      </c>
      <c r="C2352" s="16">
        <v>9.52</v>
      </c>
      <c r="D2352" s="16">
        <v>18.7</v>
      </c>
      <c r="E2352" s="16"/>
      <c r="F2352" s="16"/>
    </row>
    <row r="2353" spans="1:6" x14ac:dyDescent="0.35">
      <c r="A2353" s="153">
        <v>338</v>
      </c>
      <c r="B2353" s="16">
        <v>18.7</v>
      </c>
      <c r="C2353" s="16">
        <v>9.51</v>
      </c>
      <c r="D2353" s="16">
        <v>18.7</v>
      </c>
      <c r="E2353" s="16"/>
      <c r="F2353" s="16"/>
    </row>
    <row r="2354" spans="1:6" x14ac:dyDescent="0.35">
      <c r="A2354" s="153">
        <v>338</v>
      </c>
      <c r="B2354" s="16">
        <v>18.600000000000001</v>
      </c>
      <c r="C2354" s="16">
        <v>9.5</v>
      </c>
      <c r="D2354" s="16">
        <v>18.600000000000001</v>
      </c>
      <c r="E2354" s="16"/>
      <c r="F2354" s="16"/>
    </row>
    <row r="2355" spans="1:6" x14ac:dyDescent="0.35">
      <c r="A2355" s="153">
        <v>338</v>
      </c>
      <c r="B2355" s="16">
        <v>18.600000000000001</v>
      </c>
      <c r="C2355" s="16">
        <v>9.5</v>
      </c>
      <c r="D2355" s="16">
        <v>18.600000000000001</v>
      </c>
      <c r="E2355" s="16"/>
      <c r="F2355" s="16"/>
    </row>
    <row r="2356" spans="1:6" x14ac:dyDescent="0.35">
      <c r="A2356" s="153">
        <v>338</v>
      </c>
      <c r="B2356" s="16">
        <v>18.600000000000001</v>
      </c>
      <c r="C2356" s="16">
        <v>9.49</v>
      </c>
      <c r="D2356" s="16">
        <v>18.600000000000001</v>
      </c>
      <c r="E2356" s="16"/>
      <c r="F2356" s="16"/>
    </row>
    <row r="2357" spans="1:6" x14ac:dyDescent="0.35">
      <c r="A2357" s="153">
        <v>339</v>
      </c>
      <c r="B2357" s="16">
        <v>18.600000000000001</v>
      </c>
      <c r="C2357" s="16">
        <v>9.49</v>
      </c>
      <c r="D2357" s="16">
        <v>18.600000000000001</v>
      </c>
      <c r="E2357" s="16"/>
      <c r="F2357" s="16"/>
    </row>
    <row r="2358" spans="1:6" x14ac:dyDescent="0.35">
      <c r="A2358" s="153">
        <v>339</v>
      </c>
      <c r="B2358" s="16">
        <v>18.600000000000001</v>
      </c>
      <c r="C2358" s="16">
        <v>9.48</v>
      </c>
      <c r="D2358" s="16">
        <v>18.600000000000001</v>
      </c>
      <c r="E2358" s="16"/>
      <c r="F2358" s="16"/>
    </row>
    <row r="2359" spans="1:6" x14ac:dyDescent="0.35">
      <c r="A2359" s="153">
        <v>339</v>
      </c>
      <c r="B2359" s="16">
        <v>18.600000000000001</v>
      </c>
      <c r="C2359" s="16">
        <v>9.4700000000000006</v>
      </c>
      <c r="D2359" s="16">
        <v>18.600000000000001</v>
      </c>
      <c r="E2359" s="16"/>
      <c r="F2359" s="16"/>
    </row>
    <row r="2360" spans="1:6" x14ac:dyDescent="0.35">
      <c r="A2360" s="153">
        <v>339</v>
      </c>
      <c r="B2360" s="16">
        <v>18.600000000000001</v>
      </c>
      <c r="C2360" s="16">
        <v>9.4700000000000006</v>
      </c>
      <c r="D2360" s="16">
        <v>18.600000000000001</v>
      </c>
      <c r="E2360" s="16"/>
      <c r="F2360" s="16"/>
    </row>
    <row r="2361" spans="1:6" x14ac:dyDescent="0.35">
      <c r="A2361" s="153">
        <v>339</v>
      </c>
      <c r="B2361" s="16">
        <v>18.600000000000001</v>
      </c>
      <c r="C2361" s="16">
        <v>9.4600000000000009</v>
      </c>
      <c r="D2361" s="16">
        <v>18.600000000000001</v>
      </c>
      <c r="E2361" s="16"/>
      <c r="F2361" s="16"/>
    </row>
    <row r="2362" spans="1:6" x14ac:dyDescent="0.35">
      <c r="A2362" s="153">
        <v>339</v>
      </c>
      <c r="B2362" s="16">
        <v>18.5</v>
      </c>
      <c r="C2362" s="16">
        <v>9.4600000000000009</v>
      </c>
      <c r="D2362" s="16">
        <v>18.5</v>
      </c>
      <c r="E2362" s="16"/>
      <c r="F2362" s="16"/>
    </row>
    <row r="2363" spans="1:6" x14ac:dyDescent="0.35">
      <c r="A2363" s="153">
        <v>339</v>
      </c>
      <c r="B2363" s="16">
        <v>18.5</v>
      </c>
      <c r="C2363" s="16">
        <v>9.4499999999999993</v>
      </c>
      <c r="D2363" s="16">
        <v>18.5</v>
      </c>
      <c r="E2363" s="16"/>
      <c r="F2363" s="16"/>
    </row>
    <row r="2364" spans="1:6" x14ac:dyDescent="0.35">
      <c r="A2364" s="153">
        <v>340</v>
      </c>
      <c r="B2364" s="16">
        <v>18.5</v>
      </c>
      <c r="C2364" s="16">
        <v>9.44</v>
      </c>
      <c r="D2364" s="16">
        <v>18.5</v>
      </c>
      <c r="E2364" s="16"/>
      <c r="F2364" s="16"/>
    </row>
    <row r="2365" spans="1:6" x14ac:dyDescent="0.35">
      <c r="A2365" s="153">
        <v>340</v>
      </c>
      <c r="B2365" s="16">
        <v>18.5</v>
      </c>
      <c r="C2365" s="16">
        <v>9.44</v>
      </c>
      <c r="D2365" s="16">
        <v>18.5</v>
      </c>
      <c r="E2365" s="16"/>
      <c r="F2365" s="16"/>
    </row>
    <row r="2366" spans="1:6" x14ac:dyDescent="0.35">
      <c r="A2366" s="153">
        <v>340</v>
      </c>
      <c r="B2366" s="16">
        <v>18.5</v>
      </c>
      <c r="C2366" s="16">
        <v>9.43</v>
      </c>
      <c r="D2366" s="16">
        <v>18.5</v>
      </c>
      <c r="E2366" s="16"/>
      <c r="F2366" s="16"/>
    </row>
    <row r="2367" spans="1:6" x14ac:dyDescent="0.35">
      <c r="A2367" s="153">
        <v>340</v>
      </c>
      <c r="B2367" s="16">
        <v>18.5</v>
      </c>
      <c r="C2367" s="16">
        <v>9.43</v>
      </c>
      <c r="D2367" s="16">
        <v>18.5</v>
      </c>
      <c r="E2367" s="16"/>
      <c r="F2367" s="16"/>
    </row>
    <row r="2368" spans="1:6" x14ac:dyDescent="0.35">
      <c r="A2368" s="153">
        <v>340</v>
      </c>
      <c r="B2368" s="16">
        <v>18.5</v>
      </c>
      <c r="C2368" s="16">
        <v>9.42</v>
      </c>
      <c r="D2368" s="16">
        <v>18.5</v>
      </c>
      <c r="E2368" s="16"/>
      <c r="F2368" s="16"/>
    </row>
    <row r="2369" spans="1:6" x14ac:dyDescent="0.35">
      <c r="A2369" s="153">
        <v>340</v>
      </c>
      <c r="B2369" s="16">
        <v>18.5</v>
      </c>
      <c r="C2369" s="16">
        <v>9.41</v>
      </c>
      <c r="D2369" s="16">
        <v>18.5</v>
      </c>
      <c r="E2369" s="16"/>
      <c r="F2369" s="16"/>
    </row>
    <row r="2370" spans="1:6" x14ac:dyDescent="0.35">
      <c r="A2370" s="153">
        <v>340</v>
      </c>
      <c r="B2370" s="16">
        <v>18.5</v>
      </c>
      <c r="C2370" s="16">
        <v>9.41</v>
      </c>
      <c r="D2370" s="16">
        <v>18.5</v>
      </c>
      <c r="E2370" s="16"/>
      <c r="F2370" s="16"/>
    </row>
    <row r="2371" spans="1:6" x14ac:dyDescent="0.35">
      <c r="A2371" s="153">
        <v>341</v>
      </c>
      <c r="B2371" s="16">
        <v>18.399999999999999</v>
      </c>
      <c r="C2371" s="16">
        <v>9.4</v>
      </c>
      <c r="D2371" s="16">
        <v>18.399999999999999</v>
      </c>
      <c r="E2371" s="16"/>
      <c r="F2371" s="16"/>
    </row>
    <row r="2372" spans="1:6" x14ac:dyDescent="0.35">
      <c r="A2372" s="153">
        <v>341</v>
      </c>
      <c r="B2372" s="16">
        <v>18.399999999999999</v>
      </c>
      <c r="C2372" s="16">
        <v>9.4</v>
      </c>
      <c r="D2372" s="16">
        <v>18.399999999999999</v>
      </c>
      <c r="E2372" s="16"/>
      <c r="F2372" s="16"/>
    </row>
    <row r="2373" spans="1:6" x14ac:dyDescent="0.35">
      <c r="A2373" s="153">
        <v>341</v>
      </c>
      <c r="B2373" s="16">
        <v>18.399999999999999</v>
      </c>
      <c r="C2373" s="16">
        <v>9.39</v>
      </c>
      <c r="D2373" s="16">
        <v>18.399999999999999</v>
      </c>
      <c r="E2373" s="16"/>
      <c r="F2373" s="16"/>
    </row>
    <row r="2374" spans="1:6" x14ac:dyDescent="0.35">
      <c r="A2374" s="153">
        <v>341</v>
      </c>
      <c r="B2374" s="16">
        <v>18.399999999999999</v>
      </c>
      <c r="C2374" s="16">
        <v>9.3800000000000008</v>
      </c>
      <c r="D2374" s="16">
        <v>18.399999999999999</v>
      </c>
      <c r="E2374" s="16"/>
      <c r="F2374" s="16"/>
    </row>
    <row r="2375" spans="1:6" x14ac:dyDescent="0.35">
      <c r="A2375" s="153">
        <v>341</v>
      </c>
      <c r="B2375" s="16">
        <v>18.399999999999999</v>
      </c>
      <c r="C2375" s="16">
        <v>9.3800000000000008</v>
      </c>
      <c r="D2375" s="16">
        <v>18.399999999999999</v>
      </c>
      <c r="E2375" s="16"/>
      <c r="F2375" s="16"/>
    </row>
    <row r="2376" spans="1:6" x14ac:dyDescent="0.35">
      <c r="A2376" s="153">
        <v>341</v>
      </c>
      <c r="B2376" s="16">
        <v>18.399999999999999</v>
      </c>
      <c r="C2376" s="16">
        <v>9.3699999999999992</v>
      </c>
      <c r="D2376" s="16">
        <v>18.399999999999999</v>
      </c>
      <c r="E2376" s="16"/>
      <c r="F2376" s="16"/>
    </row>
    <row r="2377" spans="1:6" x14ac:dyDescent="0.35">
      <c r="A2377" s="153">
        <v>341</v>
      </c>
      <c r="B2377" s="16">
        <v>18.399999999999999</v>
      </c>
      <c r="C2377" s="16">
        <v>9.36</v>
      </c>
      <c r="D2377" s="16">
        <v>18.399999999999999</v>
      </c>
      <c r="E2377" s="16"/>
      <c r="F2377" s="16"/>
    </row>
    <row r="2378" spans="1:6" x14ac:dyDescent="0.35">
      <c r="A2378" s="153">
        <v>342</v>
      </c>
      <c r="B2378" s="16">
        <v>18.399999999999999</v>
      </c>
      <c r="C2378" s="16">
        <v>9.36</v>
      </c>
      <c r="D2378" s="16">
        <v>18.399999999999999</v>
      </c>
      <c r="E2378" s="16"/>
      <c r="F2378" s="16"/>
    </row>
    <row r="2379" spans="1:6" x14ac:dyDescent="0.35">
      <c r="A2379" s="153">
        <v>342</v>
      </c>
      <c r="B2379" s="16">
        <v>18.3</v>
      </c>
      <c r="C2379" s="16">
        <v>9.35</v>
      </c>
      <c r="D2379" s="16">
        <v>18.3</v>
      </c>
      <c r="E2379" s="16"/>
      <c r="F2379" s="16"/>
    </row>
    <row r="2380" spans="1:6" x14ac:dyDescent="0.35">
      <c r="A2380" s="153">
        <v>342</v>
      </c>
      <c r="B2380" s="16">
        <v>18.3</v>
      </c>
      <c r="C2380" s="16">
        <v>9.35</v>
      </c>
      <c r="D2380" s="16">
        <v>18.3</v>
      </c>
      <c r="E2380" s="16"/>
      <c r="F2380" s="16"/>
    </row>
    <row r="2381" spans="1:6" x14ac:dyDescent="0.35">
      <c r="A2381" s="153">
        <v>342</v>
      </c>
      <c r="B2381" s="16">
        <v>18.3</v>
      </c>
      <c r="C2381" s="16">
        <v>9.34</v>
      </c>
      <c r="D2381" s="16">
        <v>18.3</v>
      </c>
      <c r="E2381" s="16"/>
      <c r="F2381" s="16"/>
    </row>
    <row r="2382" spans="1:6" x14ac:dyDescent="0.35">
      <c r="A2382" s="153">
        <v>342</v>
      </c>
      <c r="B2382" s="16">
        <v>18.3</v>
      </c>
      <c r="C2382" s="16">
        <v>9.33</v>
      </c>
      <c r="D2382" s="16">
        <v>18.3</v>
      </c>
      <c r="E2382" s="16"/>
      <c r="F2382" s="16"/>
    </row>
    <row r="2383" spans="1:6" x14ac:dyDescent="0.35">
      <c r="A2383" s="153">
        <v>342</v>
      </c>
      <c r="B2383" s="16">
        <v>18.3</v>
      </c>
      <c r="C2383" s="16">
        <v>9.33</v>
      </c>
      <c r="D2383" s="16">
        <v>18.3</v>
      </c>
      <c r="E2383" s="16"/>
      <c r="F2383" s="16"/>
    </row>
    <row r="2384" spans="1:6" x14ac:dyDescent="0.35">
      <c r="A2384" s="153">
        <v>342</v>
      </c>
      <c r="B2384" s="16">
        <v>18.3</v>
      </c>
      <c r="C2384" s="16">
        <v>9.32</v>
      </c>
      <c r="D2384" s="16">
        <v>18.3</v>
      </c>
      <c r="E2384" s="16"/>
      <c r="F2384" s="16"/>
    </row>
    <row r="2385" spans="1:6" x14ac:dyDescent="0.35">
      <c r="A2385" s="153">
        <v>343</v>
      </c>
      <c r="B2385" s="16">
        <v>18.3</v>
      </c>
      <c r="C2385" s="16">
        <v>9.32</v>
      </c>
      <c r="D2385" s="16">
        <v>18.3</v>
      </c>
      <c r="E2385" s="16"/>
      <c r="F2385" s="16"/>
    </row>
    <row r="2386" spans="1:6" x14ac:dyDescent="0.35">
      <c r="A2386" s="153">
        <v>343</v>
      </c>
      <c r="B2386" s="16">
        <v>18.3</v>
      </c>
      <c r="C2386" s="16">
        <v>9.31</v>
      </c>
      <c r="D2386" s="16">
        <v>18.3</v>
      </c>
      <c r="E2386" s="16"/>
      <c r="F2386" s="16"/>
    </row>
    <row r="2387" spans="1:6" x14ac:dyDescent="0.35">
      <c r="A2387" s="153">
        <v>343</v>
      </c>
      <c r="B2387" s="16">
        <v>18.3</v>
      </c>
      <c r="C2387" s="16">
        <v>9.3000000000000007</v>
      </c>
      <c r="D2387" s="16">
        <v>18.3</v>
      </c>
      <c r="E2387" s="16"/>
      <c r="F2387" s="16"/>
    </row>
    <row r="2388" spans="1:6" x14ac:dyDescent="0.35">
      <c r="A2388" s="153">
        <v>343</v>
      </c>
      <c r="B2388" s="16">
        <v>18.2</v>
      </c>
      <c r="C2388" s="16">
        <v>9.3000000000000007</v>
      </c>
      <c r="D2388" s="16">
        <v>18.2</v>
      </c>
      <c r="E2388" s="16"/>
      <c r="F2388" s="16"/>
    </row>
    <row r="2389" spans="1:6" x14ac:dyDescent="0.35">
      <c r="A2389" s="153">
        <v>343</v>
      </c>
      <c r="B2389" s="16">
        <v>18.2</v>
      </c>
      <c r="C2389" s="16">
        <v>9.2899999999999991</v>
      </c>
      <c r="D2389" s="16">
        <v>18.2</v>
      </c>
      <c r="E2389" s="16"/>
      <c r="F2389" s="16"/>
    </row>
    <row r="2390" spans="1:6" x14ac:dyDescent="0.35">
      <c r="A2390" s="153">
        <v>343</v>
      </c>
      <c r="B2390" s="16">
        <v>18.2</v>
      </c>
      <c r="C2390" s="16">
        <v>9.2899999999999991</v>
      </c>
      <c r="D2390" s="16">
        <v>18.2</v>
      </c>
      <c r="E2390" s="16"/>
      <c r="F2390" s="16"/>
    </row>
    <row r="2391" spans="1:6" x14ac:dyDescent="0.35">
      <c r="A2391" s="153">
        <v>343</v>
      </c>
      <c r="B2391" s="16">
        <v>18.2</v>
      </c>
      <c r="C2391" s="16">
        <v>9.2799999999999994</v>
      </c>
      <c r="D2391" s="16">
        <v>18.2</v>
      </c>
      <c r="E2391" s="16"/>
      <c r="F2391" s="16"/>
    </row>
    <row r="2392" spans="1:6" x14ac:dyDescent="0.35">
      <c r="A2392" s="153">
        <v>344</v>
      </c>
      <c r="B2392" s="16">
        <v>18.2</v>
      </c>
      <c r="C2392" s="16">
        <v>9.27</v>
      </c>
      <c r="D2392" s="16">
        <v>18.2</v>
      </c>
      <c r="E2392" s="16"/>
      <c r="F2392" s="16"/>
    </row>
    <row r="2393" spans="1:6" x14ac:dyDescent="0.35">
      <c r="A2393" s="153">
        <v>344</v>
      </c>
      <c r="B2393" s="16">
        <v>18.2</v>
      </c>
      <c r="C2393" s="16">
        <v>9.27</v>
      </c>
      <c r="D2393" s="16">
        <v>18.2</v>
      </c>
      <c r="E2393" s="16"/>
      <c r="F2393" s="16"/>
    </row>
    <row r="2394" spans="1:6" x14ac:dyDescent="0.35">
      <c r="A2394" s="153">
        <v>344</v>
      </c>
      <c r="B2394" s="16">
        <v>18.2</v>
      </c>
      <c r="C2394" s="16">
        <v>9.26</v>
      </c>
      <c r="D2394" s="16">
        <v>18.2</v>
      </c>
      <c r="E2394" s="16"/>
      <c r="F2394" s="16"/>
    </row>
    <row r="2395" spans="1:6" x14ac:dyDescent="0.35">
      <c r="A2395" s="153">
        <v>344</v>
      </c>
      <c r="B2395" s="16">
        <v>18.2</v>
      </c>
      <c r="C2395" s="16">
        <v>9.26</v>
      </c>
      <c r="D2395" s="16">
        <v>18.2</v>
      </c>
      <c r="E2395" s="16"/>
      <c r="F2395" s="16"/>
    </row>
    <row r="2396" spans="1:6" x14ac:dyDescent="0.35">
      <c r="A2396" s="153">
        <v>344</v>
      </c>
      <c r="B2396" s="16">
        <v>18.100000000000001</v>
      </c>
      <c r="C2396" s="16">
        <v>9.25</v>
      </c>
      <c r="D2396" s="16">
        <v>18.100000000000001</v>
      </c>
      <c r="E2396" s="16"/>
      <c r="F2396" s="16"/>
    </row>
    <row r="2397" spans="1:6" x14ac:dyDescent="0.35">
      <c r="A2397" s="153">
        <v>344</v>
      </c>
      <c r="B2397" s="16">
        <v>18.100000000000001</v>
      </c>
      <c r="C2397" s="16">
        <v>9.25</v>
      </c>
      <c r="D2397" s="16">
        <v>18.100000000000001</v>
      </c>
      <c r="E2397" s="16"/>
      <c r="F2397" s="16"/>
    </row>
    <row r="2398" spans="1:6" x14ac:dyDescent="0.35">
      <c r="A2398" s="153">
        <v>344</v>
      </c>
      <c r="B2398" s="16">
        <v>18.100000000000001</v>
      </c>
      <c r="C2398" s="16">
        <v>9.24</v>
      </c>
      <c r="D2398" s="16">
        <v>18.100000000000001</v>
      </c>
      <c r="E2398" s="16"/>
      <c r="F2398" s="16"/>
    </row>
    <row r="2399" spans="1:6" x14ac:dyDescent="0.35">
      <c r="A2399" s="153">
        <v>345</v>
      </c>
      <c r="B2399" s="16">
        <v>18.100000000000001</v>
      </c>
      <c r="C2399" s="16">
        <v>9.23</v>
      </c>
      <c r="D2399" s="16">
        <v>18.100000000000001</v>
      </c>
      <c r="E2399" s="16"/>
      <c r="F2399" s="16"/>
    </row>
    <row r="2400" spans="1:6" x14ac:dyDescent="0.35">
      <c r="A2400" s="153">
        <v>345</v>
      </c>
      <c r="B2400" s="16">
        <v>18.100000000000001</v>
      </c>
      <c r="C2400" s="16">
        <v>9.23</v>
      </c>
      <c r="D2400" s="16">
        <v>18.100000000000001</v>
      </c>
      <c r="E2400" s="16"/>
      <c r="F2400" s="16"/>
    </row>
    <row r="2401" spans="1:6" x14ac:dyDescent="0.35">
      <c r="A2401" s="153">
        <v>345</v>
      </c>
      <c r="B2401" s="16">
        <v>18.100000000000001</v>
      </c>
      <c r="C2401" s="16">
        <v>9.2200000000000006</v>
      </c>
      <c r="D2401" s="16">
        <v>18.100000000000001</v>
      </c>
      <c r="E2401" s="16"/>
      <c r="F2401" s="16"/>
    </row>
    <row r="2402" spans="1:6" x14ac:dyDescent="0.35">
      <c r="A2402" s="153">
        <v>345</v>
      </c>
      <c r="B2402" s="16">
        <v>18.100000000000001</v>
      </c>
      <c r="C2402" s="16">
        <v>9.2200000000000006</v>
      </c>
      <c r="D2402" s="16">
        <v>18.100000000000001</v>
      </c>
      <c r="E2402" s="16"/>
      <c r="F2402" s="16"/>
    </row>
    <row r="2403" spans="1:6" x14ac:dyDescent="0.35">
      <c r="A2403" s="153">
        <v>345</v>
      </c>
      <c r="B2403" s="16">
        <v>18.100000000000001</v>
      </c>
      <c r="C2403" s="16">
        <v>9.2100000000000009</v>
      </c>
      <c r="D2403" s="16">
        <v>18.100000000000001</v>
      </c>
      <c r="E2403" s="16"/>
      <c r="F2403" s="16"/>
    </row>
    <row r="2404" spans="1:6" x14ac:dyDescent="0.35">
      <c r="A2404" s="153">
        <v>345</v>
      </c>
      <c r="B2404" s="16">
        <v>18.100000000000001</v>
      </c>
      <c r="C2404" s="16">
        <v>9.1999999999999993</v>
      </c>
      <c r="D2404" s="16">
        <v>18.100000000000001</v>
      </c>
      <c r="E2404" s="16"/>
      <c r="F2404" s="16"/>
    </row>
    <row r="2405" spans="1:6" x14ac:dyDescent="0.35">
      <c r="A2405" s="153">
        <v>345</v>
      </c>
      <c r="B2405" s="16">
        <v>18</v>
      </c>
      <c r="C2405" s="16">
        <v>9.1999999999999993</v>
      </c>
      <c r="D2405" s="16">
        <v>18</v>
      </c>
      <c r="E2405" s="16"/>
      <c r="F2405" s="16"/>
    </row>
    <row r="2406" spans="1:6" x14ac:dyDescent="0.35">
      <c r="A2406" s="153">
        <v>346</v>
      </c>
      <c r="B2406" s="16">
        <v>18</v>
      </c>
      <c r="C2406" s="16">
        <v>9.19</v>
      </c>
      <c r="D2406" s="16">
        <v>18</v>
      </c>
      <c r="E2406" s="16"/>
      <c r="F2406" s="16"/>
    </row>
    <row r="2407" spans="1:6" x14ac:dyDescent="0.35">
      <c r="A2407" s="153">
        <v>346</v>
      </c>
      <c r="B2407" s="16">
        <v>18</v>
      </c>
      <c r="C2407" s="16">
        <v>9.19</v>
      </c>
      <c r="D2407" s="16">
        <v>18</v>
      </c>
      <c r="E2407" s="16"/>
      <c r="F2407" s="16"/>
    </row>
    <row r="2408" spans="1:6" x14ac:dyDescent="0.35">
      <c r="A2408" s="153">
        <v>346</v>
      </c>
      <c r="B2408" s="16">
        <v>18</v>
      </c>
      <c r="C2408" s="16">
        <v>9.18</v>
      </c>
      <c r="D2408" s="16">
        <v>18</v>
      </c>
      <c r="E2408" s="16"/>
      <c r="F2408" s="16"/>
    </row>
    <row r="2409" spans="1:6" x14ac:dyDescent="0.35">
      <c r="A2409" s="153">
        <v>346</v>
      </c>
      <c r="B2409" s="16">
        <v>18</v>
      </c>
      <c r="C2409" s="16">
        <v>9.17</v>
      </c>
      <c r="D2409" s="16">
        <v>18</v>
      </c>
      <c r="E2409" s="16"/>
      <c r="F2409" s="16"/>
    </row>
    <row r="2410" spans="1:6" x14ac:dyDescent="0.35">
      <c r="A2410" s="153">
        <v>346</v>
      </c>
      <c r="B2410" s="16">
        <v>18</v>
      </c>
      <c r="C2410" s="16">
        <v>9.17</v>
      </c>
      <c r="D2410" s="16">
        <v>18</v>
      </c>
      <c r="E2410" s="16"/>
      <c r="F2410" s="16"/>
    </row>
    <row r="2411" spans="1:6" x14ac:dyDescent="0.35">
      <c r="A2411" s="153">
        <v>346</v>
      </c>
      <c r="B2411" s="16">
        <v>18</v>
      </c>
      <c r="C2411" s="16">
        <v>9.16</v>
      </c>
      <c r="D2411" s="16">
        <v>18</v>
      </c>
      <c r="E2411" s="16"/>
      <c r="F2411" s="16"/>
    </row>
    <row r="2412" spans="1:6" x14ac:dyDescent="0.35">
      <c r="A2412" s="153">
        <v>346</v>
      </c>
      <c r="B2412" s="16">
        <v>18</v>
      </c>
      <c r="C2412" s="16">
        <v>9.16</v>
      </c>
      <c r="D2412" s="16">
        <v>18</v>
      </c>
      <c r="E2412" s="16"/>
      <c r="F2412" s="16"/>
    </row>
    <row r="2413" spans="1:6" x14ac:dyDescent="0.35">
      <c r="A2413" s="153">
        <v>347</v>
      </c>
      <c r="B2413" s="16">
        <v>18</v>
      </c>
      <c r="C2413" s="16">
        <v>9.15</v>
      </c>
      <c r="D2413" s="16">
        <v>18</v>
      </c>
      <c r="E2413" s="16"/>
      <c r="F2413" s="16"/>
    </row>
    <row r="2414" spans="1:6" x14ac:dyDescent="0.35">
      <c r="A2414" s="153">
        <v>347</v>
      </c>
      <c r="B2414" s="16">
        <v>17.899999999999999</v>
      </c>
      <c r="C2414" s="16">
        <v>9.14</v>
      </c>
      <c r="D2414" s="16">
        <v>17.899999999999999</v>
      </c>
      <c r="E2414" s="16"/>
      <c r="F2414" s="16"/>
    </row>
    <row r="2415" spans="1:6" x14ac:dyDescent="0.35">
      <c r="A2415" s="153">
        <v>347</v>
      </c>
      <c r="B2415" s="16">
        <v>17.899999999999999</v>
      </c>
      <c r="C2415" s="16">
        <v>9.14</v>
      </c>
      <c r="D2415" s="16">
        <v>17.899999999999999</v>
      </c>
      <c r="E2415" s="16"/>
      <c r="F2415" s="16"/>
    </row>
    <row r="2416" spans="1:6" x14ac:dyDescent="0.35">
      <c r="A2416" s="153">
        <v>347</v>
      </c>
      <c r="B2416" s="16">
        <v>17.899999999999999</v>
      </c>
      <c r="C2416" s="16">
        <v>9.1300000000000008</v>
      </c>
      <c r="D2416" s="16">
        <v>17.899999999999999</v>
      </c>
      <c r="E2416" s="16"/>
      <c r="F2416" s="16"/>
    </row>
    <row r="2417" spans="1:6" x14ac:dyDescent="0.35">
      <c r="A2417" s="153">
        <v>347</v>
      </c>
      <c r="B2417" s="16">
        <v>17.899999999999999</v>
      </c>
      <c r="C2417" s="16">
        <v>9.1300000000000008</v>
      </c>
      <c r="D2417" s="16">
        <v>17.899999999999999</v>
      </c>
      <c r="E2417" s="16"/>
      <c r="F2417" s="16"/>
    </row>
    <row r="2418" spans="1:6" x14ac:dyDescent="0.35">
      <c r="A2418" s="153">
        <v>347</v>
      </c>
      <c r="B2418" s="16">
        <v>17.899999999999999</v>
      </c>
      <c r="C2418" s="16">
        <v>9.1199999999999992</v>
      </c>
      <c r="D2418" s="16">
        <v>17.899999999999999</v>
      </c>
      <c r="E2418" s="16"/>
      <c r="F2418" s="16"/>
    </row>
    <row r="2419" spans="1:6" x14ac:dyDescent="0.35">
      <c r="A2419" s="153">
        <v>347</v>
      </c>
      <c r="B2419" s="16">
        <v>17.899999999999999</v>
      </c>
      <c r="C2419" s="16">
        <v>9.11</v>
      </c>
      <c r="D2419" s="16">
        <v>17.899999999999999</v>
      </c>
      <c r="E2419" s="16"/>
      <c r="F2419" s="16"/>
    </row>
    <row r="2420" spans="1:6" x14ac:dyDescent="0.35">
      <c r="A2420" s="153">
        <v>348</v>
      </c>
      <c r="B2420" s="16">
        <v>17.899999999999999</v>
      </c>
      <c r="C2420" s="16">
        <v>9.11</v>
      </c>
      <c r="D2420" s="16">
        <v>17.899999999999999</v>
      </c>
      <c r="E2420" s="16"/>
      <c r="F2420" s="16"/>
    </row>
    <row r="2421" spans="1:6" x14ac:dyDescent="0.35">
      <c r="A2421" s="153">
        <v>348</v>
      </c>
      <c r="B2421" s="16">
        <v>17.899999999999999</v>
      </c>
      <c r="C2421" s="16">
        <v>9.1</v>
      </c>
      <c r="D2421" s="16">
        <v>17.899999999999999</v>
      </c>
      <c r="E2421" s="16"/>
      <c r="F2421" s="16"/>
    </row>
    <row r="2422" spans="1:6" x14ac:dyDescent="0.35">
      <c r="A2422" s="153">
        <v>348</v>
      </c>
      <c r="B2422" s="16">
        <v>17.8</v>
      </c>
      <c r="C2422" s="16">
        <v>9.1</v>
      </c>
      <c r="D2422" s="16">
        <v>17.8</v>
      </c>
      <c r="E2422" s="16"/>
      <c r="F2422" s="16"/>
    </row>
    <row r="2423" spans="1:6" x14ac:dyDescent="0.35">
      <c r="A2423" s="153">
        <v>348</v>
      </c>
      <c r="B2423" s="16">
        <v>17.8</v>
      </c>
      <c r="C2423" s="16">
        <v>9.09</v>
      </c>
      <c r="D2423" s="16">
        <v>17.8</v>
      </c>
      <c r="E2423" s="16"/>
      <c r="F2423" s="16"/>
    </row>
    <row r="2424" spans="1:6" x14ac:dyDescent="0.35">
      <c r="A2424" s="153">
        <v>348</v>
      </c>
      <c r="B2424" s="16">
        <v>17.8</v>
      </c>
      <c r="C2424" s="16">
        <v>9.09</v>
      </c>
      <c r="D2424" s="16">
        <v>17.8</v>
      </c>
      <c r="E2424" s="16"/>
      <c r="F2424" s="16"/>
    </row>
    <row r="2425" spans="1:6" x14ac:dyDescent="0.35">
      <c r="A2425" s="153">
        <v>348</v>
      </c>
      <c r="B2425" s="16">
        <v>17.8</v>
      </c>
      <c r="C2425" s="16">
        <v>9.08</v>
      </c>
      <c r="D2425" s="16">
        <v>17.8</v>
      </c>
      <c r="E2425" s="16"/>
      <c r="F2425" s="16"/>
    </row>
    <row r="2426" spans="1:6" x14ac:dyDescent="0.35">
      <c r="A2426" s="153">
        <v>348</v>
      </c>
      <c r="B2426" s="16">
        <v>17.8</v>
      </c>
      <c r="C2426" s="16">
        <v>9.07</v>
      </c>
      <c r="D2426" s="16">
        <v>17.8</v>
      </c>
      <c r="E2426" s="16"/>
      <c r="F2426" s="16"/>
    </row>
    <row r="2427" spans="1:6" x14ac:dyDescent="0.35">
      <c r="A2427" s="153">
        <v>349</v>
      </c>
      <c r="B2427" s="16">
        <v>17.8</v>
      </c>
      <c r="C2427" s="16">
        <v>9.07</v>
      </c>
      <c r="D2427" s="16">
        <v>17.8</v>
      </c>
      <c r="E2427" s="16"/>
      <c r="F2427" s="16"/>
    </row>
    <row r="2428" spans="1:6" x14ac:dyDescent="0.35">
      <c r="A2428" s="153">
        <v>349</v>
      </c>
      <c r="B2428" s="16">
        <v>17.8</v>
      </c>
      <c r="C2428" s="16">
        <v>9.06</v>
      </c>
      <c r="D2428" s="16">
        <v>17.8</v>
      </c>
      <c r="E2428" s="16"/>
      <c r="F2428" s="16"/>
    </row>
    <row r="2429" spans="1:6" x14ac:dyDescent="0.35">
      <c r="A2429" s="153">
        <v>349</v>
      </c>
      <c r="B2429" s="16">
        <v>17.8</v>
      </c>
      <c r="C2429" s="16">
        <v>9.06</v>
      </c>
      <c r="D2429" s="16">
        <v>17.8</v>
      </c>
      <c r="E2429" s="16"/>
      <c r="F2429" s="16"/>
    </row>
    <row r="2430" spans="1:6" x14ac:dyDescent="0.35">
      <c r="A2430" s="153">
        <v>349</v>
      </c>
      <c r="B2430" s="16">
        <v>17.8</v>
      </c>
      <c r="C2430" s="16">
        <v>9.0500000000000007</v>
      </c>
      <c r="D2430" s="16">
        <v>17.8</v>
      </c>
      <c r="E2430" s="16"/>
      <c r="F2430" s="16"/>
    </row>
    <row r="2431" spans="1:6" x14ac:dyDescent="0.35">
      <c r="A2431" s="153">
        <v>349</v>
      </c>
      <c r="B2431" s="16">
        <v>17.7</v>
      </c>
      <c r="C2431" s="16">
        <v>9.0399999999999991</v>
      </c>
      <c r="D2431" s="16">
        <v>17.7</v>
      </c>
      <c r="E2431" s="16"/>
      <c r="F2431" s="16"/>
    </row>
    <row r="2432" spans="1:6" x14ac:dyDescent="0.35">
      <c r="A2432" s="153">
        <v>349</v>
      </c>
      <c r="B2432" s="16">
        <v>17.7</v>
      </c>
      <c r="C2432" s="16">
        <v>9.0399999999999991</v>
      </c>
      <c r="D2432" s="16">
        <v>17.7</v>
      </c>
      <c r="E2432" s="16"/>
      <c r="F2432" s="16"/>
    </row>
    <row r="2433" spans="1:6" x14ac:dyDescent="0.35">
      <c r="A2433" s="153">
        <v>349</v>
      </c>
      <c r="B2433" s="16">
        <v>17.7</v>
      </c>
      <c r="C2433" s="16">
        <v>9.0299999999999994</v>
      </c>
      <c r="D2433" s="16">
        <v>17.7</v>
      </c>
      <c r="E2433" s="16"/>
      <c r="F2433" s="16"/>
    </row>
    <row r="2434" spans="1:6" x14ac:dyDescent="0.35">
      <c r="A2434" s="153">
        <v>350</v>
      </c>
      <c r="B2434" s="16">
        <v>17.7</v>
      </c>
      <c r="C2434" s="16">
        <v>9.0299999999999994</v>
      </c>
      <c r="D2434" s="16">
        <v>17.7</v>
      </c>
      <c r="E2434" s="16"/>
      <c r="F2434" s="16"/>
    </row>
    <row r="2435" spans="1:6" x14ac:dyDescent="0.35">
      <c r="A2435" s="153">
        <v>350</v>
      </c>
      <c r="B2435" s="16">
        <v>17.7</v>
      </c>
      <c r="C2435" s="16">
        <v>9.02</v>
      </c>
      <c r="D2435" s="16">
        <v>17.7</v>
      </c>
      <c r="E2435" s="16"/>
      <c r="F2435" s="16"/>
    </row>
    <row r="2436" spans="1:6" x14ac:dyDescent="0.35">
      <c r="A2436" s="153">
        <v>350</v>
      </c>
      <c r="B2436" s="16">
        <v>17.7</v>
      </c>
      <c r="C2436" s="16">
        <v>9.02</v>
      </c>
      <c r="D2436" s="16">
        <v>17.7</v>
      </c>
      <c r="E2436" s="16"/>
      <c r="F2436" s="16"/>
    </row>
    <row r="2437" spans="1:6" x14ac:dyDescent="0.35">
      <c r="A2437" s="153">
        <v>350</v>
      </c>
      <c r="B2437" s="16">
        <v>17.7</v>
      </c>
      <c r="C2437" s="16">
        <v>9.01</v>
      </c>
      <c r="D2437" s="16">
        <v>17.7</v>
      </c>
      <c r="E2437" s="16"/>
      <c r="F2437" s="16"/>
    </row>
    <row r="2438" spans="1:6" x14ac:dyDescent="0.35">
      <c r="A2438" s="153">
        <v>350</v>
      </c>
      <c r="B2438" s="16">
        <v>17.7</v>
      </c>
      <c r="C2438" s="16">
        <v>9</v>
      </c>
      <c r="D2438" s="16">
        <v>17.7</v>
      </c>
      <c r="E2438" s="16"/>
      <c r="F2438" s="16"/>
    </row>
    <row r="2439" spans="1:6" x14ac:dyDescent="0.35">
      <c r="A2439" s="153">
        <v>350</v>
      </c>
      <c r="B2439" s="16">
        <v>17.7</v>
      </c>
      <c r="C2439" s="16">
        <v>9</v>
      </c>
      <c r="D2439" s="16">
        <v>17.7</v>
      </c>
      <c r="E2439" s="16"/>
      <c r="F2439" s="16"/>
    </row>
    <row r="2440" spans="1:6" x14ac:dyDescent="0.35">
      <c r="A2440" s="153">
        <v>350</v>
      </c>
      <c r="B2440" s="16">
        <v>17.600000000000001</v>
      </c>
      <c r="C2440" s="16">
        <v>8.99</v>
      </c>
      <c r="D2440" s="16">
        <v>17.600000000000001</v>
      </c>
      <c r="E2440" s="16"/>
      <c r="F2440" s="16"/>
    </row>
    <row r="2441" spans="1:6" x14ac:dyDescent="0.35">
      <c r="A2441" s="153">
        <v>351</v>
      </c>
      <c r="B2441" s="16">
        <v>17.600000000000001</v>
      </c>
      <c r="C2441" s="16">
        <v>8.99</v>
      </c>
      <c r="D2441" s="16">
        <v>17.600000000000001</v>
      </c>
      <c r="E2441" s="16"/>
      <c r="F2441" s="16"/>
    </row>
    <row r="2442" spans="1:6" x14ac:dyDescent="0.35">
      <c r="A2442" s="153">
        <v>351</v>
      </c>
      <c r="B2442" s="16">
        <v>17.600000000000001</v>
      </c>
      <c r="C2442" s="16">
        <v>8.98</v>
      </c>
      <c r="D2442" s="16">
        <v>17.600000000000001</v>
      </c>
      <c r="E2442" s="16"/>
      <c r="F2442" s="16"/>
    </row>
    <row r="2443" spans="1:6" x14ac:dyDescent="0.35">
      <c r="A2443" s="153">
        <v>351</v>
      </c>
      <c r="B2443" s="16">
        <v>17.600000000000001</v>
      </c>
      <c r="C2443" s="16">
        <v>8.98</v>
      </c>
      <c r="D2443" s="16">
        <v>17.600000000000001</v>
      </c>
      <c r="E2443" s="16"/>
      <c r="F2443" s="16"/>
    </row>
    <row r="2444" spans="1:6" x14ac:dyDescent="0.35">
      <c r="A2444" s="153">
        <v>351</v>
      </c>
      <c r="B2444" s="16">
        <v>17.600000000000001</v>
      </c>
      <c r="C2444" s="16">
        <v>8.9700000000000006</v>
      </c>
      <c r="D2444" s="16">
        <v>17.600000000000001</v>
      </c>
      <c r="E2444" s="16"/>
      <c r="F2444" s="16"/>
    </row>
    <row r="2445" spans="1:6" x14ac:dyDescent="0.35">
      <c r="A2445" s="153">
        <v>351</v>
      </c>
      <c r="B2445" s="16">
        <v>17.600000000000001</v>
      </c>
      <c r="C2445" s="16">
        <v>8.9600000000000009</v>
      </c>
      <c r="D2445" s="16">
        <v>17.600000000000001</v>
      </c>
      <c r="E2445" s="16"/>
      <c r="F2445" s="16"/>
    </row>
    <row r="2446" spans="1:6" x14ac:dyDescent="0.35">
      <c r="A2446" s="153">
        <v>351</v>
      </c>
      <c r="B2446" s="16">
        <v>17.600000000000001</v>
      </c>
      <c r="C2446" s="16">
        <v>8.9600000000000009</v>
      </c>
      <c r="D2446" s="16">
        <v>17.600000000000001</v>
      </c>
      <c r="E2446" s="16"/>
      <c r="F2446" s="16"/>
    </row>
    <row r="2447" spans="1:6" x14ac:dyDescent="0.35">
      <c r="A2447" s="153">
        <v>352</v>
      </c>
      <c r="B2447" s="16">
        <v>17.600000000000001</v>
      </c>
      <c r="C2447" s="16">
        <v>8.9499999999999993</v>
      </c>
      <c r="D2447" s="16">
        <v>17.600000000000001</v>
      </c>
      <c r="E2447" s="16"/>
      <c r="F2447" s="16"/>
    </row>
    <row r="2448" spans="1:6" x14ac:dyDescent="0.35">
      <c r="A2448" s="153">
        <v>352</v>
      </c>
      <c r="B2448" s="16">
        <v>17.600000000000001</v>
      </c>
      <c r="C2448" s="16">
        <v>8.9499999999999993</v>
      </c>
      <c r="D2448" s="16">
        <v>17.600000000000001</v>
      </c>
      <c r="E2448" s="16"/>
      <c r="F2448" s="16"/>
    </row>
    <row r="2449" spans="1:6" x14ac:dyDescent="0.35">
      <c r="A2449" s="153">
        <v>352</v>
      </c>
      <c r="B2449" s="16">
        <v>17.5</v>
      </c>
      <c r="C2449" s="16">
        <v>8.94</v>
      </c>
      <c r="D2449" s="16">
        <v>17.5</v>
      </c>
      <c r="E2449" s="16"/>
      <c r="F2449" s="16"/>
    </row>
    <row r="2450" spans="1:6" x14ac:dyDescent="0.35">
      <c r="A2450" s="153">
        <v>352</v>
      </c>
      <c r="B2450" s="16">
        <v>17.5</v>
      </c>
      <c r="C2450" s="16">
        <v>8.93</v>
      </c>
      <c r="D2450" s="16">
        <v>17.5</v>
      </c>
      <c r="E2450" s="16"/>
      <c r="F2450" s="16"/>
    </row>
    <row r="2451" spans="1:6" x14ac:dyDescent="0.35">
      <c r="A2451" s="153">
        <v>352</v>
      </c>
      <c r="B2451" s="16">
        <v>17.5</v>
      </c>
      <c r="C2451" s="16">
        <v>8.93</v>
      </c>
      <c r="D2451" s="16">
        <v>17.5</v>
      </c>
      <c r="E2451" s="16"/>
      <c r="F2451" s="16"/>
    </row>
    <row r="2452" spans="1:6" x14ac:dyDescent="0.35">
      <c r="A2452" s="153">
        <v>352</v>
      </c>
      <c r="B2452" s="16">
        <v>17.5</v>
      </c>
      <c r="C2452" s="16">
        <v>8.92</v>
      </c>
      <c r="D2452" s="16">
        <v>17.5</v>
      </c>
      <c r="E2452" s="16"/>
      <c r="F2452" s="16"/>
    </row>
    <row r="2453" spans="1:6" x14ac:dyDescent="0.35">
      <c r="A2453" s="153">
        <v>352</v>
      </c>
      <c r="B2453" s="16">
        <v>17.5</v>
      </c>
      <c r="C2453" s="16">
        <v>8.92</v>
      </c>
      <c r="D2453" s="16">
        <v>17.5</v>
      </c>
      <c r="E2453" s="16"/>
      <c r="F2453" s="16"/>
    </row>
    <row r="2454" spans="1:6" x14ac:dyDescent="0.35">
      <c r="A2454" s="153">
        <v>353</v>
      </c>
      <c r="B2454" s="16">
        <v>17.5</v>
      </c>
      <c r="C2454" s="16">
        <v>8.91</v>
      </c>
      <c r="D2454" s="16">
        <v>17.5</v>
      </c>
      <c r="E2454" s="16"/>
      <c r="F2454" s="16"/>
    </row>
    <row r="2455" spans="1:6" x14ac:dyDescent="0.35">
      <c r="A2455" s="153">
        <v>353</v>
      </c>
      <c r="B2455" s="16">
        <v>17.5</v>
      </c>
      <c r="C2455" s="16">
        <v>8.91</v>
      </c>
      <c r="D2455" s="16">
        <v>17.5</v>
      </c>
      <c r="E2455" s="16"/>
      <c r="F2455" s="16"/>
    </row>
    <row r="2456" spans="1:6" x14ac:dyDescent="0.35">
      <c r="A2456" s="153">
        <v>353</v>
      </c>
      <c r="B2456" s="16">
        <v>17.5</v>
      </c>
      <c r="C2456" s="16">
        <v>8.9</v>
      </c>
      <c r="D2456" s="16">
        <v>17.5</v>
      </c>
      <c r="E2456" s="16"/>
      <c r="F2456" s="16"/>
    </row>
    <row r="2457" spans="1:6" x14ac:dyDescent="0.35">
      <c r="A2457" s="153">
        <v>353</v>
      </c>
      <c r="B2457" s="16">
        <v>17.399999999999999</v>
      </c>
      <c r="C2457" s="16">
        <v>8.89</v>
      </c>
      <c r="D2457" s="16">
        <v>17.399999999999999</v>
      </c>
      <c r="E2457" s="16"/>
      <c r="F2457" s="16"/>
    </row>
    <row r="2458" spans="1:6" x14ac:dyDescent="0.35">
      <c r="A2458" s="153">
        <v>353</v>
      </c>
      <c r="B2458" s="16">
        <v>17.399999999999999</v>
      </c>
      <c r="C2458" s="16">
        <v>8.89</v>
      </c>
      <c r="D2458" s="16">
        <v>17.399999999999999</v>
      </c>
      <c r="E2458" s="16"/>
      <c r="F2458" s="16"/>
    </row>
    <row r="2459" spans="1:6" x14ac:dyDescent="0.35">
      <c r="A2459" s="153">
        <v>353</v>
      </c>
      <c r="B2459" s="16">
        <v>17.399999999999999</v>
      </c>
      <c r="C2459" s="16">
        <v>8.8800000000000008</v>
      </c>
      <c r="D2459" s="16">
        <v>17.399999999999999</v>
      </c>
      <c r="E2459" s="16"/>
      <c r="F2459" s="16"/>
    </row>
    <row r="2460" spans="1:6" x14ac:dyDescent="0.35">
      <c r="A2460" s="153">
        <v>353</v>
      </c>
      <c r="B2460" s="16">
        <v>17.399999999999999</v>
      </c>
      <c r="C2460" s="16">
        <v>8.8800000000000008</v>
      </c>
      <c r="D2460" s="16">
        <v>17.399999999999999</v>
      </c>
      <c r="E2460" s="16"/>
      <c r="F2460" s="16"/>
    </row>
    <row r="2461" spans="1:6" x14ac:dyDescent="0.35">
      <c r="A2461" s="153">
        <v>354</v>
      </c>
      <c r="B2461" s="16">
        <v>17.399999999999999</v>
      </c>
      <c r="C2461" s="16">
        <v>8.8699999999999992</v>
      </c>
      <c r="D2461" s="16">
        <v>17.399999999999999</v>
      </c>
      <c r="E2461" s="16"/>
      <c r="F2461" s="16"/>
    </row>
    <row r="2462" spans="1:6" x14ac:dyDescent="0.35">
      <c r="A2462" s="153">
        <v>354</v>
      </c>
      <c r="B2462" s="16">
        <v>17.399999999999999</v>
      </c>
      <c r="C2462" s="16">
        <v>8.8699999999999992</v>
      </c>
      <c r="D2462" s="16">
        <v>17.399999999999999</v>
      </c>
      <c r="E2462" s="16"/>
      <c r="F2462" s="16"/>
    </row>
    <row r="2463" spans="1:6" x14ac:dyDescent="0.35">
      <c r="A2463" s="153">
        <v>354</v>
      </c>
      <c r="B2463" s="16">
        <v>17.399999999999999</v>
      </c>
      <c r="C2463" s="16">
        <v>8.86</v>
      </c>
      <c r="D2463" s="16">
        <v>17.399999999999999</v>
      </c>
      <c r="E2463" s="16"/>
      <c r="F2463" s="16"/>
    </row>
    <row r="2464" spans="1:6" x14ac:dyDescent="0.35">
      <c r="A2464" s="153">
        <v>354</v>
      </c>
      <c r="B2464" s="16">
        <v>17.399999999999999</v>
      </c>
      <c r="C2464" s="16">
        <v>8.85</v>
      </c>
      <c r="D2464" s="16">
        <v>17.399999999999999</v>
      </c>
      <c r="E2464" s="16"/>
      <c r="F2464" s="16"/>
    </row>
    <row r="2465" spans="1:6" x14ac:dyDescent="0.35">
      <c r="A2465" s="153">
        <v>354</v>
      </c>
      <c r="B2465" s="16">
        <v>17.399999999999999</v>
      </c>
      <c r="C2465" s="16">
        <v>8.85</v>
      </c>
      <c r="D2465" s="16">
        <v>17.399999999999999</v>
      </c>
      <c r="E2465" s="16"/>
      <c r="F2465" s="16"/>
    </row>
    <row r="2466" spans="1:6" x14ac:dyDescent="0.35">
      <c r="A2466" s="153">
        <v>354</v>
      </c>
      <c r="B2466" s="16">
        <v>17.3</v>
      </c>
      <c r="C2466" s="16">
        <v>8.84</v>
      </c>
      <c r="D2466" s="16">
        <v>17.3</v>
      </c>
      <c r="E2466" s="16"/>
      <c r="F2466" s="16"/>
    </row>
    <row r="2467" spans="1:6" x14ac:dyDescent="0.35">
      <c r="A2467" s="153">
        <v>354</v>
      </c>
      <c r="B2467" s="16">
        <v>17.3</v>
      </c>
      <c r="C2467" s="16">
        <v>8.84</v>
      </c>
      <c r="D2467" s="16">
        <v>17.3</v>
      </c>
      <c r="E2467" s="16"/>
      <c r="F2467" s="16"/>
    </row>
    <row r="2468" spans="1:6" x14ac:dyDescent="0.35">
      <c r="A2468" s="153">
        <v>355</v>
      </c>
      <c r="B2468" s="16">
        <v>17.3</v>
      </c>
      <c r="C2468" s="16">
        <v>8.83</v>
      </c>
      <c r="D2468" s="16">
        <v>17.3</v>
      </c>
      <c r="E2468" s="16"/>
      <c r="F2468" s="16"/>
    </row>
    <row r="2469" spans="1:6" x14ac:dyDescent="0.35">
      <c r="A2469" s="153">
        <v>355</v>
      </c>
      <c r="B2469" s="16">
        <v>17.3</v>
      </c>
      <c r="C2469" s="16">
        <v>8.83</v>
      </c>
      <c r="D2469" s="16">
        <v>17.3</v>
      </c>
      <c r="E2469" s="16"/>
      <c r="F2469" s="16"/>
    </row>
    <row r="2470" spans="1:6" x14ac:dyDescent="0.35">
      <c r="A2470" s="153">
        <v>355</v>
      </c>
      <c r="B2470" s="16">
        <v>17.3</v>
      </c>
      <c r="C2470" s="16">
        <v>8.82</v>
      </c>
      <c r="D2470" s="16">
        <v>17.3</v>
      </c>
      <c r="E2470" s="16"/>
      <c r="F2470" s="16"/>
    </row>
    <row r="2471" spans="1:6" x14ac:dyDescent="0.35">
      <c r="A2471" s="153">
        <v>355</v>
      </c>
      <c r="B2471" s="16">
        <v>17.3</v>
      </c>
      <c r="C2471" s="16">
        <v>8.81</v>
      </c>
      <c r="D2471" s="16">
        <v>17.3</v>
      </c>
      <c r="E2471" s="16"/>
      <c r="F2471" s="16"/>
    </row>
    <row r="2472" spans="1:6" x14ac:dyDescent="0.35">
      <c r="A2472" s="153">
        <v>355</v>
      </c>
      <c r="B2472" s="16">
        <v>17.3</v>
      </c>
      <c r="C2472" s="16">
        <v>8.81</v>
      </c>
      <c r="D2472" s="16">
        <v>17.3</v>
      </c>
      <c r="E2472" s="16"/>
      <c r="F2472" s="16"/>
    </row>
    <row r="2473" spans="1:6" x14ac:dyDescent="0.35">
      <c r="A2473" s="153">
        <v>355</v>
      </c>
      <c r="B2473" s="16">
        <v>17.3</v>
      </c>
      <c r="C2473" s="16">
        <v>8.8000000000000007</v>
      </c>
      <c r="D2473" s="16">
        <v>17.3</v>
      </c>
      <c r="E2473" s="16"/>
      <c r="F2473" s="16"/>
    </row>
    <row r="2474" spans="1:6" x14ac:dyDescent="0.35">
      <c r="A2474" s="153">
        <v>355</v>
      </c>
      <c r="B2474" s="16">
        <v>17.3</v>
      </c>
      <c r="C2474" s="16">
        <v>8.8000000000000007</v>
      </c>
      <c r="D2474" s="16">
        <v>17.3</v>
      </c>
      <c r="E2474" s="16"/>
      <c r="F2474" s="16"/>
    </row>
    <row r="2475" spans="1:6" x14ac:dyDescent="0.35">
      <c r="A2475" s="153">
        <v>356</v>
      </c>
      <c r="B2475" s="16">
        <v>17.2</v>
      </c>
      <c r="C2475" s="16">
        <v>8.7899999999999991</v>
      </c>
      <c r="D2475" s="16">
        <v>17.2</v>
      </c>
      <c r="E2475" s="16"/>
      <c r="F2475" s="16"/>
    </row>
    <row r="2476" spans="1:6" x14ac:dyDescent="0.35">
      <c r="A2476" s="153">
        <v>356</v>
      </c>
      <c r="B2476" s="16">
        <v>17.2</v>
      </c>
      <c r="C2476" s="16">
        <v>8.7899999999999991</v>
      </c>
      <c r="D2476" s="16">
        <v>17.2</v>
      </c>
      <c r="E2476" s="16"/>
      <c r="F2476" s="16"/>
    </row>
    <row r="2477" spans="1:6" x14ac:dyDescent="0.35">
      <c r="A2477" s="153">
        <v>356</v>
      </c>
      <c r="B2477" s="16">
        <v>17.2</v>
      </c>
      <c r="C2477" s="16">
        <v>8.7799999999999994</v>
      </c>
      <c r="D2477" s="16">
        <v>17.2</v>
      </c>
      <c r="E2477" s="16"/>
      <c r="F2477" s="16"/>
    </row>
    <row r="2478" spans="1:6" x14ac:dyDescent="0.35">
      <c r="A2478" s="153">
        <v>356</v>
      </c>
      <c r="B2478" s="16">
        <v>17.2</v>
      </c>
      <c r="C2478" s="16">
        <v>8.7799999999999994</v>
      </c>
      <c r="D2478" s="16">
        <v>17.2</v>
      </c>
      <c r="E2478" s="16"/>
      <c r="F2478" s="16"/>
    </row>
    <row r="2479" spans="1:6" x14ac:dyDescent="0.35">
      <c r="A2479" s="153">
        <v>356</v>
      </c>
      <c r="B2479" s="16">
        <v>17.2</v>
      </c>
      <c r="C2479" s="16">
        <v>8.77</v>
      </c>
      <c r="D2479" s="16">
        <v>17.2</v>
      </c>
      <c r="E2479" s="16"/>
      <c r="F2479" s="16"/>
    </row>
    <row r="2480" spans="1:6" x14ac:dyDescent="0.35">
      <c r="A2480" s="153">
        <v>356</v>
      </c>
      <c r="B2480" s="16">
        <v>17.2</v>
      </c>
      <c r="C2480" s="16">
        <v>8.76</v>
      </c>
      <c r="D2480" s="16">
        <v>17.2</v>
      </c>
      <c r="E2480" s="16"/>
      <c r="F2480" s="16"/>
    </row>
    <row r="2481" spans="1:6" x14ac:dyDescent="0.35">
      <c r="A2481" s="153">
        <v>356</v>
      </c>
      <c r="B2481" s="16">
        <v>17.2</v>
      </c>
      <c r="C2481" s="16">
        <v>8.76</v>
      </c>
      <c r="D2481" s="16">
        <v>17.2</v>
      </c>
      <c r="E2481" s="16"/>
      <c r="F2481" s="16"/>
    </row>
    <row r="2482" spans="1:6" x14ac:dyDescent="0.35">
      <c r="A2482" s="153">
        <v>357</v>
      </c>
      <c r="B2482" s="16">
        <v>17.2</v>
      </c>
      <c r="C2482" s="16">
        <v>8.75</v>
      </c>
      <c r="D2482" s="16">
        <v>17.2</v>
      </c>
      <c r="E2482" s="16"/>
      <c r="F2482" s="16"/>
    </row>
    <row r="2483" spans="1:6" x14ac:dyDescent="0.35">
      <c r="A2483" s="153">
        <v>357</v>
      </c>
      <c r="B2483" s="16">
        <v>17.2</v>
      </c>
      <c r="C2483" s="16">
        <v>8.75</v>
      </c>
      <c r="D2483" s="16">
        <v>17.2</v>
      </c>
      <c r="E2483" s="16"/>
      <c r="F2483" s="16"/>
    </row>
    <row r="2484" spans="1:6" x14ac:dyDescent="0.35">
      <c r="A2484" s="153">
        <v>357</v>
      </c>
      <c r="B2484" s="16">
        <v>17.100000000000001</v>
      </c>
      <c r="C2484" s="16">
        <v>8.74</v>
      </c>
      <c r="D2484" s="16">
        <v>17.100000000000001</v>
      </c>
      <c r="E2484" s="16"/>
      <c r="F2484" s="16"/>
    </row>
    <row r="2485" spans="1:6" x14ac:dyDescent="0.35">
      <c r="A2485" s="153">
        <v>357</v>
      </c>
      <c r="B2485" s="16">
        <v>17.100000000000001</v>
      </c>
      <c r="C2485" s="16">
        <v>8.74</v>
      </c>
      <c r="D2485" s="16">
        <v>17.100000000000001</v>
      </c>
      <c r="E2485" s="16"/>
      <c r="F2485" s="16"/>
    </row>
    <row r="2486" spans="1:6" x14ac:dyDescent="0.35">
      <c r="A2486" s="153">
        <v>357</v>
      </c>
      <c r="B2486" s="16">
        <v>17.100000000000001</v>
      </c>
      <c r="C2486" s="16">
        <v>8.73</v>
      </c>
      <c r="D2486" s="16">
        <v>17.100000000000001</v>
      </c>
      <c r="E2486" s="16"/>
      <c r="F2486" s="16"/>
    </row>
    <row r="2487" spans="1:6" x14ac:dyDescent="0.35">
      <c r="A2487" s="153">
        <v>357</v>
      </c>
      <c r="B2487" s="16">
        <v>17.100000000000001</v>
      </c>
      <c r="C2487" s="16">
        <v>8.7200000000000006</v>
      </c>
      <c r="D2487" s="16">
        <v>17.100000000000001</v>
      </c>
      <c r="E2487" s="16"/>
      <c r="F2487" s="16"/>
    </row>
    <row r="2488" spans="1:6" x14ac:dyDescent="0.35">
      <c r="A2488" s="153">
        <v>357</v>
      </c>
      <c r="B2488" s="16">
        <v>17.100000000000001</v>
      </c>
      <c r="C2488" s="16">
        <v>8.7200000000000006</v>
      </c>
      <c r="D2488" s="16">
        <v>17.100000000000001</v>
      </c>
      <c r="E2488" s="16"/>
      <c r="F2488" s="16"/>
    </row>
    <row r="2489" spans="1:6" x14ac:dyDescent="0.35">
      <c r="A2489" s="153">
        <v>358</v>
      </c>
      <c r="B2489" s="16">
        <v>17.100000000000001</v>
      </c>
      <c r="C2489" s="16">
        <v>8.7100000000000009</v>
      </c>
      <c r="D2489" s="16">
        <v>17.100000000000001</v>
      </c>
      <c r="E2489" s="16"/>
      <c r="F2489" s="16"/>
    </row>
    <row r="2490" spans="1:6" x14ac:dyDescent="0.35">
      <c r="A2490" s="153">
        <v>358</v>
      </c>
      <c r="B2490" s="16">
        <v>17.100000000000001</v>
      </c>
      <c r="C2490" s="16">
        <v>8.7100000000000009</v>
      </c>
      <c r="D2490" s="16">
        <v>17.100000000000001</v>
      </c>
      <c r="E2490" s="16"/>
      <c r="F2490" s="16"/>
    </row>
    <row r="2491" spans="1:6" x14ac:dyDescent="0.35">
      <c r="A2491" s="153">
        <v>358</v>
      </c>
      <c r="B2491" s="16">
        <v>17.100000000000001</v>
      </c>
      <c r="C2491" s="16">
        <v>8.6999999999999993</v>
      </c>
      <c r="D2491" s="16">
        <v>17.100000000000001</v>
      </c>
      <c r="E2491" s="16"/>
      <c r="F2491" s="16"/>
    </row>
    <row r="2492" spans="1:6" x14ac:dyDescent="0.35">
      <c r="A2492" s="153">
        <v>358</v>
      </c>
      <c r="B2492" s="16">
        <v>17.100000000000001</v>
      </c>
      <c r="C2492" s="16">
        <v>8.6999999999999993</v>
      </c>
      <c r="D2492" s="16">
        <v>17.100000000000001</v>
      </c>
      <c r="E2492" s="16"/>
      <c r="F2492" s="16"/>
    </row>
    <row r="2493" spans="1:6" x14ac:dyDescent="0.35">
      <c r="A2493" s="153">
        <v>358</v>
      </c>
      <c r="B2493" s="16">
        <v>17</v>
      </c>
      <c r="C2493" s="16">
        <v>8.69</v>
      </c>
      <c r="D2493" s="16">
        <v>17</v>
      </c>
      <c r="E2493" s="16"/>
      <c r="F2493" s="16"/>
    </row>
    <row r="2494" spans="1:6" x14ac:dyDescent="0.35">
      <c r="A2494" s="153">
        <v>358</v>
      </c>
      <c r="B2494" s="16">
        <v>17</v>
      </c>
      <c r="C2494" s="16">
        <v>8.69</v>
      </c>
      <c r="D2494" s="16">
        <v>17</v>
      </c>
      <c r="E2494" s="16"/>
      <c r="F2494" s="16"/>
    </row>
    <row r="2495" spans="1:6" x14ac:dyDescent="0.35">
      <c r="A2495" s="153">
        <v>358</v>
      </c>
      <c r="B2495" s="16">
        <v>17</v>
      </c>
      <c r="C2495" s="16">
        <v>8.68</v>
      </c>
      <c r="D2495" s="16">
        <v>17</v>
      </c>
      <c r="E2495" s="16"/>
      <c r="F2495" s="16"/>
    </row>
    <row r="2496" spans="1:6" x14ac:dyDescent="0.35">
      <c r="A2496" s="153">
        <v>359</v>
      </c>
      <c r="B2496" s="16">
        <v>17</v>
      </c>
      <c r="C2496" s="16">
        <v>8.67</v>
      </c>
      <c r="D2496" s="16">
        <v>17</v>
      </c>
      <c r="E2496" s="16"/>
      <c r="F2496" s="16"/>
    </row>
    <row r="2497" spans="1:6" x14ac:dyDescent="0.35">
      <c r="A2497" s="153">
        <v>359</v>
      </c>
      <c r="B2497" s="16">
        <v>17</v>
      </c>
      <c r="C2497" s="16">
        <v>8.67</v>
      </c>
      <c r="D2497" s="16">
        <v>17</v>
      </c>
      <c r="E2497" s="16"/>
      <c r="F2497" s="16"/>
    </row>
    <row r="2498" spans="1:6" x14ac:dyDescent="0.35">
      <c r="A2498" s="153">
        <v>359</v>
      </c>
      <c r="B2498" s="16">
        <v>17</v>
      </c>
      <c r="C2498" s="16">
        <v>8.66</v>
      </c>
      <c r="D2498" s="16">
        <v>17</v>
      </c>
      <c r="E2498" s="16"/>
      <c r="F2498" s="16"/>
    </row>
    <row r="2499" spans="1:6" x14ac:dyDescent="0.35">
      <c r="A2499" s="153">
        <v>359</v>
      </c>
      <c r="B2499" s="16">
        <v>17</v>
      </c>
      <c r="C2499" s="16">
        <v>8.66</v>
      </c>
      <c r="D2499" s="16">
        <v>17</v>
      </c>
      <c r="E2499" s="16"/>
      <c r="F2499" s="16"/>
    </row>
    <row r="2500" spans="1:6" x14ac:dyDescent="0.35">
      <c r="A2500" s="153">
        <v>359</v>
      </c>
      <c r="B2500" s="16">
        <v>17</v>
      </c>
      <c r="C2500" s="16">
        <v>8.65</v>
      </c>
      <c r="D2500" s="16">
        <v>17</v>
      </c>
      <c r="E2500" s="16"/>
      <c r="F2500" s="16"/>
    </row>
    <row r="2501" spans="1:6" x14ac:dyDescent="0.35">
      <c r="A2501" s="153">
        <v>359</v>
      </c>
      <c r="B2501" s="16">
        <v>17</v>
      </c>
      <c r="C2501" s="16">
        <v>8.65</v>
      </c>
      <c r="D2501" s="16">
        <v>17</v>
      </c>
      <c r="E2501" s="16"/>
      <c r="F2501" s="16"/>
    </row>
    <row r="2502" spans="1:6" x14ac:dyDescent="0.35">
      <c r="A2502" s="153">
        <v>359</v>
      </c>
      <c r="B2502" s="16">
        <v>17</v>
      </c>
      <c r="C2502" s="16">
        <v>8.64</v>
      </c>
      <c r="D2502" s="16">
        <v>17</v>
      </c>
      <c r="E2502" s="16"/>
      <c r="F2502" s="16"/>
    </row>
    <row r="2503" spans="1:6" x14ac:dyDescent="0.35">
      <c r="A2503" s="153">
        <v>360</v>
      </c>
      <c r="B2503" s="16">
        <v>16.899999999999999</v>
      </c>
      <c r="C2503" s="16">
        <v>8.64</v>
      </c>
      <c r="D2503" s="16">
        <v>16.899999999999999</v>
      </c>
      <c r="E2503" s="16"/>
      <c r="F2503" s="16"/>
    </row>
    <row r="2504" spans="1:6" x14ac:dyDescent="0.35">
      <c r="A2504" s="153">
        <v>360</v>
      </c>
      <c r="B2504" s="16">
        <v>16.899999999999999</v>
      </c>
      <c r="C2504" s="16">
        <v>8.6300000000000008</v>
      </c>
      <c r="D2504" s="16">
        <v>16.899999999999999</v>
      </c>
      <c r="E2504" s="16"/>
      <c r="F2504" s="16"/>
    </row>
    <row r="2505" spans="1:6" x14ac:dyDescent="0.35">
      <c r="A2505" s="153">
        <v>360</v>
      </c>
      <c r="B2505" s="16">
        <v>16.899999999999999</v>
      </c>
      <c r="C2505" s="16">
        <v>8.6199999999999992</v>
      </c>
      <c r="D2505" s="16">
        <v>16.899999999999999</v>
      </c>
      <c r="E2505" s="16"/>
      <c r="F2505" s="16"/>
    </row>
    <row r="2506" spans="1:6" x14ac:dyDescent="0.35">
      <c r="A2506" s="153">
        <v>360</v>
      </c>
      <c r="B2506" s="16">
        <v>16.899999999999999</v>
      </c>
      <c r="C2506" s="16">
        <v>8.6199999999999992</v>
      </c>
      <c r="D2506" s="16">
        <v>16.899999999999999</v>
      </c>
      <c r="E2506" s="16"/>
      <c r="F2506" s="16"/>
    </row>
    <row r="2507" spans="1:6" x14ac:dyDescent="0.35">
      <c r="A2507" s="153">
        <v>360</v>
      </c>
      <c r="B2507" s="16">
        <v>16.899999999999999</v>
      </c>
      <c r="C2507" s="16">
        <v>8.61</v>
      </c>
      <c r="D2507" s="16">
        <v>16.899999999999999</v>
      </c>
      <c r="E2507" s="16"/>
      <c r="F2507" s="16"/>
    </row>
    <row r="2508" spans="1:6" x14ac:dyDescent="0.35">
      <c r="A2508" s="153">
        <v>360</v>
      </c>
      <c r="B2508" s="16">
        <v>16.899999999999999</v>
      </c>
      <c r="C2508" s="16">
        <v>8.61</v>
      </c>
      <c r="D2508" s="16">
        <v>16.899999999999999</v>
      </c>
      <c r="E2508" s="16"/>
      <c r="F2508" s="16"/>
    </row>
    <row r="2509" spans="1:6" x14ac:dyDescent="0.35">
      <c r="A2509" s="153">
        <v>360</v>
      </c>
      <c r="B2509" s="16">
        <v>16.899999999999999</v>
      </c>
      <c r="C2509" s="16">
        <v>8.6</v>
      </c>
      <c r="D2509" s="16">
        <v>16.899999999999999</v>
      </c>
      <c r="E2509" s="16"/>
      <c r="F2509" s="16"/>
    </row>
    <row r="2510" spans="1:6" x14ac:dyDescent="0.35">
      <c r="A2510" s="153">
        <v>361</v>
      </c>
      <c r="B2510" s="16">
        <v>16.899999999999999</v>
      </c>
      <c r="C2510" s="16">
        <v>8.6</v>
      </c>
      <c r="D2510" s="16">
        <v>16.899999999999999</v>
      </c>
      <c r="E2510" s="16"/>
      <c r="F2510" s="16"/>
    </row>
    <row r="2511" spans="1:6" x14ac:dyDescent="0.35">
      <c r="A2511" s="153">
        <v>361</v>
      </c>
      <c r="B2511" s="16">
        <v>16.899999999999999</v>
      </c>
      <c r="C2511" s="16">
        <v>8.59</v>
      </c>
      <c r="D2511" s="16">
        <v>16.899999999999999</v>
      </c>
      <c r="E2511" s="16"/>
      <c r="F2511" s="16"/>
    </row>
    <row r="2512" spans="1:6" x14ac:dyDescent="0.35">
      <c r="A2512" s="153">
        <v>361</v>
      </c>
      <c r="B2512" s="16">
        <v>16.8</v>
      </c>
      <c r="C2512" s="16">
        <v>8.59</v>
      </c>
      <c r="D2512" s="16">
        <v>16.8</v>
      </c>
      <c r="E2512" s="16"/>
      <c r="F2512" s="16"/>
    </row>
    <row r="2513" spans="1:6" x14ac:dyDescent="0.35">
      <c r="A2513" s="153">
        <v>361</v>
      </c>
      <c r="B2513" s="16">
        <v>16.8</v>
      </c>
      <c r="C2513" s="16">
        <v>8.58</v>
      </c>
      <c r="D2513" s="16">
        <v>16.8</v>
      </c>
      <c r="E2513" s="16"/>
      <c r="F2513" s="16"/>
    </row>
    <row r="2514" spans="1:6" x14ac:dyDescent="0.35">
      <c r="A2514" s="153">
        <v>361</v>
      </c>
      <c r="B2514" s="16">
        <v>16.8</v>
      </c>
      <c r="C2514" s="16">
        <v>8.57</v>
      </c>
      <c r="D2514" s="16">
        <v>16.8</v>
      </c>
      <c r="E2514" s="16"/>
      <c r="F2514" s="16"/>
    </row>
    <row r="2515" spans="1:6" x14ac:dyDescent="0.35">
      <c r="A2515" s="153">
        <v>361</v>
      </c>
      <c r="B2515" s="16">
        <v>16.8</v>
      </c>
      <c r="C2515" s="16">
        <v>8.57</v>
      </c>
      <c r="D2515" s="16">
        <v>16.8</v>
      </c>
      <c r="E2515" s="16"/>
      <c r="F2515" s="16"/>
    </row>
    <row r="2516" spans="1:6" x14ac:dyDescent="0.35">
      <c r="A2516" s="153">
        <v>361</v>
      </c>
      <c r="B2516" s="16">
        <v>16.8</v>
      </c>
      <c r="C2516" s="16">
        <v>8.56</v>
      </c>
      <c r="D2516" s="16">
        <v>16.8</v>
      </c>
      <c r="E2516" s="16"/>
      <c r="F2516" s="16"/>
    </row>
    <row r="2517" spans="1:6" x14ac:dyDescent="0.35">
      <c r="A2517" s="153">
        <v>362</v>
      </c>
      <c r="B2517" s="16">
        <v>16.8</v>
      </c>
      <c r="C2517" s="16">
        <v>8.56</v>
      </c>
      <c r="D2517" s="16">
        <v>16.8</v>
      </c>
      <c r="E2517" s="16"/>
      <c r="F2517" s="16"/>
    </row>
    <row r="2518" spans="1:6" x14ac:dyDescent="0.35">
      <c r="A2518" s="153">
        <v>362</v>
      </c>
      <c r="B2518" s="16">
        <v>16.8</v>
      </c>
      <c r="C2518" s="16">
        <v>8.5500000000000007</v>
      </c>
      <c r="D2518" s="16">
        <v>16.8</v>
      </c>
      <c r="E2518" s="16"/>
      <c r="F2518" s="16"/>
    </row>
    <row r="2519" spans="1:6" x14ac:dyDescent="0.35">
      <c r="A2519" s="153">
        <v>362</v>
      </c>
      <c r="B2519" s="16">
        <v>16.8</v>
      </c>
      <c r="C2519" s="16">
        <v>8.5500000000000007</v>
      </c>
      <c r="D2519" s="16">
        <v>16.8</v>
      </c>
      <c r="E2519" s="16"/>
      <c r="F2519" s="16"/>
    </row>
    <row r="2520" spans="1:6" x14ac:dyDescent="0.35">
      <c r="A2520" s="153">
        <v>362</v>
      </c>
      <c r="B2520" s="16">
        <v>16.8</v>
      </c>
      <c r="C2520" s="16">
        <v>8.5399999999999991</v>
      </c>
      <c r="D2520" s="16">
        <v>16.8</v>
      </c>
      <c r="E2520" s="16"/>
      <c r="F2520" s="16"/>
    </row>
    <row r="2521" spans="1:6" x14ac:dyDescent="0.35">
      <c r="A2521" s="153">
        <v>362</v>
      </c>
      <c r="B2521" s="16">
        <v>16.7</v>
      </c>
      <c r="C2521" s="16">
        <v>8.5399999999999991</v>
      </c>
      <c r="D2521" s="16">
        <v>16.7</v>
      </c>
      <c r="E2521" s="16"/>
      <c r="F2521" s="16"/>
    </row>
    <row r="2522" spans="1:6" x14ac:dyDescent="0.35">
      <c r="A2522" s="153">
        <v>362</v>
      </c>
      <c r="B2522" s="16">
        <v>16.7</v>
      </c>
      <c r="C2522" s="16">
        <v>8.5299999999999994</v>
      </c>
      <c r="D2522" s="16">
        <v>16.7</v>
      </c>
      <c r="E2522" s="16"/>
      <c r="F2522" s="16"/>
    </row>
    <row r="2523" spans="1:6" x14ac:dyDescent="0.35">
      <c r="A2523" s="153">
        <v>362</v>
      </c>
      <c r="B2523" s="16">
        <v>16.7</v>
      </c>
      <c r="C2523" s="16">
        <v>8.52</v>
      </c>
      <c r="D2523" s="16">
        <v>16.7</v>
      </c>
      <c r="E2523" s="16"/>
      <c r="F2523" s="16"/>
    </row>
    <row r="2524" spans="1:6" x14ac:dyDescent="0.35">
      <c r="A2524" s="153">
        <v>363</v>
      </c>
      <c r="B2524" s="16">
        <v>16.7</v>
      </c>
      <c r="C2524" s="16">
        <v>8.52</v>
      </c>
      <c r="D2524" s="16">
        <v>16.7</v>
      </c>
      <c r="E2524" s="16"/>
      <c r="F2524" s="16"/>
    </row>
    <row r="2525" spans="1:6" x14ac:dyDescent="0.35">
      <c r="A2525" s="153">
        <v>363</v>
      </c>
      <c r="B2525" s="16">
        <v>16.7</v>
      </c>
      <c r="C2525" s="16">
        <v>8.51</v>
      </c>
      <c r="D2525" s="16">
        <v>16.7</v>
      </c>
      <c r="E2525" s="16"/>
      <c r="F2525" s="16"/>
    </row>
    <row r="2526" spans="1:6" x14ac:dyDescent="0.35">
      <c r="A2526" s="153">
        <v>363</v>
      </c>
      <c r="B2526" s="16">
        <v>16.7</v>
      </c>
      <c r="C2526" s="16">
        <v>8.51</v>
      </c>
      <c r="D2526" s="16">
        <v>16.7</v>
      </c>
      <c r="E2526" s="16"/>
      <c r="F2526" s="16"/>
    </row>
    <row r="2527" spans="1:6" x14ac:dyDescent="0.35">
      <c r="A2527" s="153">
        <v>363</v>
      </c>
      <c r="B2527" s="16">
        <v>16.7</v>
      </c>
      <c r="C2527" s="16">
        <v>8.5</v>
      </c>
      <c r="D2527" s="16">
        <v>16.7</v>
      </c>
      <c r="E2527" s="16"/>
      <c r="F2527" s="16"/>
    </row>
    <row r="2528" spans="1:6" x14ac:dyDescent="0.35">
      <c r="A2528" s="153">
        <v>363</v>
      </c>
      <c r="B2528" s="16">
        <v>16.7</v>
      </c>
      <c r="C2528" s="16">
        <v>8.5</v>
      </c>
      <c r="D2528" s="16">
        <v>16.7</v>
      </c>
      <c r="E2528" s="16"/>
      <c r="F2528" s="16"/>
    </row>
    <row r="2529" spans="1:6" x14ac:dyDescent="0.35">
      <c r="A2529" s="153">
        <v>363</v>
      </c>
      <c r="B2529" s="16">
        <v>16.7</v>
      </c>
      <c r="C2529" s="16">
        <v>8.49</v>
      </c>
      <c r="D2529" s="16">
        <v>16.7</v>
      </c>
      <c r="E2529" s="16"/>
      <c r="F2529" s="16"/>
    </row>
    <row r="2530" spans="1:6" x14ac:dyDescent="0.35">
      <c r="A2530" s="153">
        <v>363</v>
      </c>
      <c r="B2530" s="16">
        <v>16.600000000000001</v>
      </c>
      <c r="C2530" s="16">
        <v>8.49</v>
      </c>
      <c r="D2530" s="16">
        <v>16.600000000000001</v>
      </c>
      <c r="E2530" s="16"/>
      <c r="F2530" s="16"/>
    </row>
    <row r="2531" spans="1:6" x14ac:dyDescent="0.35">
      <c r="A2531" s="153">
        <v>364</v>
      </c>
      <c r="B2531" s="16">
        <v>16.600000000000001</v>
      </c>
      <c r="C2531" s="16">
        <v>8.48</v>
      </c>
      <c r="D2531" s="16">
        <v>16.600000000000001</v>
      </c>
      <c r="E2531" s="16"/>
      <c r="F2531" s="16"/>
    </row>
    <row r="2532" spans="1:6" x14ac:dyDescent="0.35">
      <c r="A2532" s="153">
        <v>364</v>
      </c>
      <c r="B2532" s="16">
        <v>16.600000000000001</v>
      </c>
      <c r="C2532" s="16">
        <v>8.48</v>
      </c>
      <c r="D2532" s="16">
        <v>16.600000000000001</v>
      </c>
      <c r="E2532" s="16"/>
      <c r="F2532" s="16"/>
    </row>
    <row r="2533" spans="1:6" x14ac:dyDescent="0.35">
      <c r="A2533" s="153">
        <v>364</v>
      </c>
      <c r="B2533" s="16">
        <v>16.600000000000001</v>
      </c>
      <c r="C2533" s="16">
        <v>8.4700000000000006</v>
      </c>
      <c r="D2533" s="16">
        <v>16.600000000000001</v>
      </c>
      <c r="E2533" s="16"/>
      <c r="F2533" s="16"/>
    </row>
    <row r="2534" spans="1:6" x14ac:dyDescent="0.35">
      <c r="A2534" s="153">
        <v>364</v>
      </c>
      <c r="B2534" s="16">
        <v>16.600000000000001</v>
      </c>
      <c r="C2534" s="16">
        <v>8.4600000000000009</v>
      </c>
      <c r="D2534" s="16">
        <v>16.600000000000001</v>
      </c>
      <c r="E2534" s="16"/>
      <c r="F2534" s="16"/>
    </row>
    <row r="2535" spans="1:6" x14ac:dyDescent="0.35">
      <c r="A2535" s="153">
        <v>364</v>
      </c>
      <c r="B2535" s="16">
        <v>16.600000000000001</v>
      </c>
      <c r="C2535" s="16">
        <v>8.4600000000000009</v>
      </c>
      <c r="D2535" s="16">
        <v>16.600000000000001</v>
      </c>
      <c r="E2535" s="16"/>
      <c r="F2535" s="16"/>
    </row>
    <row r="2536" spans="1:6" x14ac:dyDescent="0.35">
      <c r="A2536" s="153">
        <v>364</v>
      </c>
      <c r="B2536" s="16">
        <v>16.600000000000001</v>
      </c>
      <c r="C2536" s="16">
        <v>8.4499999999999993</v>
      </c>
      <c r="D2536" s="16">
        <v>16.600000000000001</v>
      </c>
      <c r="E2536" s="16"/>
      <c r="F2536" s="16"/>
    </row>
    <row r="2537" spans="1:6" x14ac:dyDescent="0.35">
      <c r="A2537" s="153">
        <v>364</v>
      </c>
      <c r="B2537" s="16">
        <v>16.600000000000001</v>
      </c>
      <c r="C2537" s="16">
        <v>8.4499999999999993</v>
      </c>
      <c r="D2537" s="16">
        <v>16.600000000000001</v>
      </c>
      <c r="E2537" s="16"/>
      <c r="F2537" s="16"/>
    </row>
    <row r="2538" spans="1:6" x14ac:dyDescent="0.35">
      <c r="A2538" s="153">
        <v>365</v>
      </c>
      <c r="B2538" s="16">
        <v>16.600000000000001</v>
      </c>
      <c r="C2538" s="16">
        <v>8.44</v>
      </c>
      <c r="D2538" s="16">
        <v>16.600000000000001</v>
      </c>
      <c r="E2538" s="16"/>
      <c r="F2538" s="16"/>
    </row>
    <row r="2539" spans="1:6" x14ac:dyDescent="0.35">
      <c r="A2539" s="153">
        <v>365</v>
      </c>
      <c r="B2539" s="16">
        <v>16.600000000000001</v>
      </c>
      <c r="C2539" s="16">
        <v>8.44</v>
      </c>
      <c r="D2539" s="16">
        <v>16.600000000000001</v>
      </c>
      <c r="E2539" s="16"/>
      <c r="F2539" s="16"/>
    </row>
    <row r="2540" spans="1:6" x14ac:dyDescent="0.35">
      <c r="A2540" s="153">
        <v>365</v>
      </c>
      <c r="B2540" s="16">
        <v>16.5</v>
      </c>
      <c r="C2540" s="16">
        <v>8.43</v>
      </c>
      <c r="D2540" s="16">
        <v>16.5</v>
      </c>
      <c r="E2540" s="16"/>
      <c r="F2540" s="16"/>
    </row>
    <row r="2541" spans="1:6" x14ac:dyDescent="0.35">
      <c r="A2541" s="153">
        <v>365</v>
      </c>
      <c r="B2541" s="16">
        <v>16.5</v>
      </c>
      <c r="C2541" s="16">
        <v>8.43</v>
      </c>
      <c r="D2541" s="16">
        <v>16.5</v>
      </c>
      <c r="E2541" s="16"/>
      <c r="F2541" s="16"/>
    </row>
    <row r="2542" spans="1:6" x14ac:dyDescent="0.35">
      <c r="A2542" s="153">
        <v>365</v>
      </c>
      <c r="B2542" s="16">
        <v>16.5</v>
      </c>
      <c r="C2542" s="16">
        <v>8.42</v>
      </c>
      <c r="D2542" s="16">
        <v>16.5</v>
      </c>
      <c r="E2542" s="16"/>
      <c r="F2542" s="16"/>
    </row>
    <row r="2543" spans="1:6" x14ac:dyDescent="0.35">
      <c r="A2543" s="153">
        <v>365</v>
      </c>
      <c r="B2543" s="16">
        <v>16.5</v>
      </c>
      <c r="C2543" s="16">
        <v>8.42</v>
      </c>
      <c r="D2543" s="16">
        <v>16.5</v>
      </c>
      <c r="E2543" s="16"/>
      <c r="F2543" s="16"/>
    </row>
    <row r="2544" spans="1:6" x14ac:dyDescent="0.35">
      <c r="A2544" s="153">
        <v>365</v>
      </c>
      <c r="B2544" s="16">
        <v>16.5</v>
      </c>
      <c r="C2544" s="16">
        <v>8.41</v>
      </c>
      <c r="D2544" s="16">
        <v>16.5</v>
      </c>
      <c r="E2544" s="16"/>
      <c r="F2544" s="16"/>
    </row>
    <row r="2545" spans="1:6" x14ac:dyDescent="0.35">
      <c r="A2545" s="153">
        <v>366</v>
      </c>
      <c r="B2545" s="16">
        <v>16.5</v>
      </c>
      <c r="C2545" s="16">
        <v>8.4</v>
      </c>
      <c r="D2545" s="16">
        <v>16.5</v>
      </c>
      <c r="E2545" s="16"/>
      <c r="F2545" s="16"/>
    </row>
    <row r="2546" spans="1:6" x14ac:dyDescent="0.35">
      <c r="A2546" s="153">
        <v>366</v>
      </c>
      <c r="B2546" s="16">
        <v>16.5</v>
      </c>
      <c r="C2546" s="16">
        <v>8.4</v>
      </c>
      <c r="D2546" s="16">
        <v>16.5</v>
      </c>
      <c r="E2546" s="16"/>
      <c r="F2546" s="16"/>
    </row>
    <row r="2547" spans="1:6" x14ac:dyDescent="0.35">
      <c r="A2547" s="153">
        <v>366</v>
      </c>
      <c r="B2547" s="16">
        <v>16.5</v>
      </c>
      <c r="C2547" s="16">
        <v>8.39</v>
      </c>
      <c r="D2547" s="16">
        <v>16.5</v>
      </c>
      <c r="E2547" s="16"/>
      <c r="F2547" s="16"/>
    </row>
    <row r="2548" spans="1:6" x14ac:dyDescent="0.35">
      <c r="A2548" s="153">
        <v>366</v>
      </c>
      <c r="B2548" s="16">
        <v>16.5</v>
      </c>
      <c r="C2548" s="16">
        <v>8.39</v>
      </c>
      <c r="D2548" s="16">
        <v>16.5</v>
      </c>
      <c r="E2548" s="16"/>
      <c r="F2548" s="16"/>
    </row>
    <row r="2549" spans="1:6" x14ac:dyDescent="0.35">
      <c r="A2549" s="153">
        <v>366</v>
      </c>
      <c r="B2549" s="16">
        <v>16.399999999999999</v>
      </c>
      <c r="C2549" s="16">
        <v>8.3800000000000008</v>
      </c>
      <c r="D2549" s="16">
        <v>16.399999999999999</v>
      </c>
      <c r="E2549" s="16"/>
      <c r="F2549" s="16"/>
    </row>
    <row r="2550" spans="1:6" x14ac:dyDescent="0.35">
      <c r="A2550" s="153">
        <v>366</v>
      </c>
      <c r="B2550" s="16">
        <v>16.399999999999999</v>
      </c>
      <c r="C2550" s="16">
        <v>8.3800000000000008</v>
      </c>
      <c r="D2550" s="16">
        <v>16.399999999999999</v>
      </c>
      <c r="E2550" s="16"/>
      <c r="F2550" s="16"/>
    </row>
    <row r="2551" spans="1:6" x14ac:dyDescent="0.35">
      <c r="A2551" s="153">
        <v>366</v>
      </c>
      <c r="B2551" s="16">
        <v>16.399999999999999</v>
      </c>
      <c r="C2551" s="16">
        <v>8.3699999999999992</v>
      </c>
      <c r="D2551" s="16">
        <v>16.399999999999999</v>
      </c>
      <c r="E2551" s="16"/>
      <c r="F2551" s="16"/>
    </row>
    <row r="2552" spans="1:6" x14ac:dyDescent="0.35">
      <c r="A2552" s="153">
        <v>367</v>
      </c>
      <c r="B2552" s="16">
        <v>16.399999999999999</v>
      </c>
      <c r="C2552" s="16">
        <v>8.3699999999999992</v>
      </c>
      <c r="D2552" s="16">
        <v>16.399999999999999</v>
      </c>
      <c r="E2552" s="16"/>
      <c r="F2552" s="16"/>
    </row>
    <row r="2553" spans="1:6" x14ac:dyDescent="0.35">
      <c r="A2553" s="153">
        <v>367</v>
      </c>
      <c r="B2553" s="16">
        <v>16.399999999999999</v>
      </c>
      <c r="C2553" s="16">
        <v>8.36</v>
      </c>
      <c r="D2553" s="16">
        <v>16.399999999999999</v>
      </c>
      <c r="E2553" s="16"/>
      <c r="F2553" s="16"/>
    </row>
    <row r="2554" spans="1:6" x14ac:dyDescent="0.35">
      <c r="A2554" s="153">
        <v>367</v>
      </c>
      <c r="B2554" s="16">
        <v>16.399999999999999</v>
      </c>
      <c r="C2554" s="16">
        <v>8.36</v>
      </c>
      <c r="D2554" s="16">
        <v>16.399999999999999</v>
      </c>
      <c r="E2554" s="16"/>
      <c r="F2554" s="16"/>
    </row>
    <row r="2555" spans="1:6" x14ac:dyDescent="0.35">
      <c r="A2555" s="153">
        <v>367</v>
      </c>
      <c r="B2555" s="16">
        <v>16.399999999999999</v>
      </c>
      <c r="C2555" s="16">
        <v>8.35</v>
      </c>
      <c r="D2555" s="16">
        <v>16.399999999999999</v>
      </c>
      <c r="E2555" s="16"/>
      <c r="F2555" s="16"/>
    </row>
    <row r="2556" spans="1:6" x14ac:dyDescent="0.35">
      <c r="A2556" s="153">
        <v>367</v>
      </c>
      <c r="B2556" s="16">
        <v>16.399999999999999</v>
      </c>
      <c r="C2556" s="16">
        <v>8.35</v>
      </c>
      <c r="D2556" s="16">
        <v>16.399999999999999</v>
      </c>
      <c r="E2556" s="16"/>
      <c r="F2556" s="16"/>
    </row>
    <row r="2557" spans="1:6" x14ac:dyDescent="0.35">
      <c r="A2557" s="153">
        <v>367</v>
      </c>
      <c r="B2557" s="16">
        <v>16.399999999999999</v>
      </c>
      <c r="C2557" s="16">
        <v>8.34</v>
      </c>
      <c r="D2557" s="16">
        <v>16.399999999999999</v>
      </c>
      <c r="E2557" s="16"/>
      <c r="F2557" s="16"/>
    </row>
    <row r="2558" spans="1:6" x14ac:dyDescent="0.35">
      <c r="A2558" s="153">
        <v>367</v>
      </c>
      <c r="B2558" s="16">
        <v>16.399999999999999</v>
      </c>
      <c r="C2558" s="16">
        <v>8.33</v>
      </c>
      <c r="D2558" s="16">
        <v>16.399999999999999</v>
      </c>
      <c r="E2558" s="16"/>
      <c r="F2558" s="16"/>
    </row>
    <row r="2559" spans="1:6" x14ac:dyDescent="0.35">
      <c r="A2559" s="153">
        <v>368</v>
      </c>
      <c r="B2559" s="16">
        <v>16.3</v>
      </c>
      <c r="C2559" s="16">
        <v>8.33</v>
      </c>
      <c r="D2559" s="16">
        <v>16.3</v>
      </c>
      <c r="E2559" s="16"/>
      <c r="F2559" s="16"/>
    </row>
    <row r="2560" spans="1:6" x14ac:dyDescent="0.35">
      <c r="A2560" s="153">
        <v>368</v>
      </c>
      <c r="B2560" s="16">
        <v>16.3</v>
      </c>
      <c r="C2560" s="16">
        <v>8.32</v>
      </c>
      <c r="D2560" s="16">
        <v>16.3</v>
      </c>
      <c r="E2560" s="16"/>
      <c r="F2560" s="16"/>
    </row>
    <row r="2561" spans="1:6" x14ac:dyDescent="0.35">
      <c r="A2561" s="153">
        <v>368</v>
      </c>
      <c r="B2561" s="16">
        <v>16.3</v>
      </c>
      <c r="C2561" s="16">
        <v>8.32</v>
      </c>
      <c r="D2561" s="16">
        <v>16.3</v>
      </c>
      <c r="E2561" s="16"/>
      <c r="F2561" s="16"/>
    </row>
    <row r="2562" spans="1:6" x14ac:dyDescent="0.35">
      <c r="A2562" s="153">
        <v>368</v>
      </c>
      <c r="B2562" s="16">
        <v>16.3</v>
      </c>
      <c r="C2562" s="16">
        <v>8.31</v>
      </c>
      <c r="D2562" s="16">
        <v>16.3</v>
      </c>
      <c r="E2562" s="16"/>
      <c r="F2562" s="16"/>
    </row>
    <row r="2563" spans="1:6" x14ac:dyDescent="0.35">
      <c r="A2563" s="153">
        <v>368</v>
      </c>
      <c r="B2563" s="16">
        <v>16.3</v>
      </c>
      <c r="C2563" s="16">
        <v>8.31</v>
      </c>
      <c r="D2563" s="16">
        <v>16.3</v>
      </c>
      <c r="E2563" s="16"/>
      <c r="F2563" s="16"/>
    </row>
    <row r="2564" spans="1:6" x14ac:dyDescent="0.35">
      <c r="A2564" s="153">
        <v>368</v>
      </c>
      <c r="B2564" s="16">
        <v>16.3</v>
      </c>
      <c r="C2564" s="16">
        <v>8.3000000000000007</v>
      </c>
      <c r="D2564" s="16">
        <v>16.3</v>
      </c>
      <c r="E2564" s="16"/>
      <c r="F2564" s="16"/>
    </row>
    <row r="2565" spans="1:6" x14ac:dyDescent="0.35">
      <c r="A2565" s="153">
        <v>368</v>
      </c>
      <c r="B2565" s="16">
        <v>16.3</v>
      </c>
      <c r="C2565" s="16">
        <v>8.3000000000000007</v>
      </c>
      <c r="D2565" s="16">
        <v>16.3</v>
      </c>
      <c r="E2565" s="16"/>
      <c r="F2565" s="16"/>
    </row>
    <row r="2566" spans="1:6" x14ac:dyDescent="0.35">
      <c r="A2566" s="153">
        <v>369</v>
      </c>
      <c r="B2566" s="16">
        <v>16.3</v>
      </c>
      <c r="C2566" s="16">
        <v>8.2899999999999991</v>
      </c>
      <c r="D2566" s="16">
        <v>16.3</v>
      </c>
      <c r="E2566" s="16"/>
      <c r="F2566" s="16"/>
    </row>
    <row r="2567" spans="1:6" x14ac:dyDescent="0.35">
      <c r="A2567" s="153">
        <v>369</v>
      </c>
      <c r="B2567" s="16">
        <v>16.3</v>
      </c>
      <c r="C2567" s="16">
        <v>8.2899999999999991</v>
      </c>
      <c r="D2567" s="16">
        <v>16.3</v>
      </c>
      <c r="E2567" s="16"/>
      <c r="F2567" s="16"/>
    </row>
    <row r="2568" spans="1:6" x14ac:dyDescent="0.35">
      <c r="A2568" s="153">
        <v>369</v>
      </c>
      <c r="B2568" s="16">
        <v>16.2</v>
      </c>
      <c r="C2568" s="16">
        <v>8.2799999999999994</v>
      </c>
      <c r="D2568" s="16">
        <v>16.2</v>
      </c>
      <c r="E2568" s="16"/>
      <c r="F2568" s="16"/>
    </row>
    <row r="2569" spans="1:6" x14ac:dyDescent="0.35">
      <c r="A2569" s="153">
        <v>369</v>
      </c>
      <c r="B2569" s="16">
        <v>16.2</v>
      </c>
      <c r="C2569" s="16">
        <v>8.2799999999999994</v>
      </c>
      <c r="D2569" s="16">
        <v>16.2</v>
      </c>
      <c r="E2569" s="16"/>
      <c r="F2569" s="16"/>
    </row>
    <row r="2570" spans="1:6" x14ac:dyDescent="0.35">
      <c r="A2570" s="153">
        <v>369</v>
      </c>
      <c r="B2570" s="16">
        <v>16.2</v>
      </c>
      <c r="C2570" s="16">
        <v>8.27</v>
      </c>
      <c r="D2570" s="16">
        <v>16.2</v>
      </c>
      <c r="E2570" s="16"/>
      <c r="F2570" s="16"/>
    </row>
    <row r="2571" spans="1:6" x14ac:dyDescent="0.35">
      <c r="A2571" s="153">
        <v>369</v>
      </c>
      <c r="B2571" s="16">
        <v>16.2</v>
      </c>
      <c r="C2571" s="16">
        <v>8.27</v>
      </c>
      <c r="D2571" s="16">
        <v>16.2</v>
      </c>
      <c r="E2571" s="16"/>
      <c r="F2571" s="16"/>
    </row>
    <row r="2572" spans="1:6" x14ac:dyDescent="0.35">
      <c r="A2572" s="153">
        <v>370</v>
      </c>
      <c r="B2572" s="16">
        <v>16.2</v>
      </c>
      <c r="C2572" s="16">
        <v>8.26</v>
      </c>
      <c r="D2572" s="16">
        <v>16.2</v>
      </c>
      <c r="E2572" s="16"/>
      <c r="F2572" s="16"/>
    </row>
    <row r="2573" spans="1:6" x14ac:dyDescent="0.35">
      <c r="A2573" s="153">
        <v>370</v>
      </c>
      <c r="B2573" s="16">
        <v>16.2</v>
      </c>
      <c r="C2573" s="16">
        <v>8.25</v>
      </c>
      <c r="D2573" s="16">
        <v>16.2</v>
      </c>
      <c r="E2573" s="16"/>
      <c r="F2573" s="16"/>
    </row>
    <row r="2574" spans="1:6" x14ac:dyDescent="0.35">
      <c r="A2574" s="153">
        <v>370</v>
      </c>
      <c r="B2574" s="16">
        <v>16.2</v>
      </c>
      <c r="C2574" s="16">
        <v>8.25</v>
      </c>
      <c r="D2574" s="16">
        <v>16.2</v>
      </c>
      <c r="E2574" s="16"/>
      <c r="F2574" s="16"/>
    </row>
    <row r="2575" spans="1:6" x14ac:dyDescent="0.35">
      <c r="A2575" s="153">
        <v>370</v>
      </c>
      <c r="B2575" s="16">
        <v>16.2</v>
      </c>
      <c r="C2575" s="16">
        <v>8.24</v>
      </c>
      <c r="D2575" s="16">
        <v>16.2</v>
      </c>
      <c r="E2575" s="16"/>
      <c r="F2575" s="16"/>
    </row>
    <row r="2576" spans="1:6" x14ac:dyDescent="0.35">
      <c r="A2576" s="153">
        <v>370</v>
      </c>
      <c r="B2576" s="16">
        <v>16.2</v>
      </c>
      <c r="C2576" s="16">
        <v>8.24</v>
      </c>
      <c r="D2576" s="16">
        <v>16.2</v>
      </c>
      <c r="E2576" s="16"/>
      <c r="F2576" s="16"/>
    </row>
    <row r="2577" spans="1:6" x14ac:dyDescent="0.35">
      <c r="A2577" s="153">
        <v>370</v>
      </c>
      <c r="B2577" s="16">
        <v>16.2</v>
      </c>
      <c r="C2577" s="16">
        <v>8.23</v>
      </c>
      <c r="D2577" s="16">
        <v>16.2</v>
      </c>
      <c r="E2577" s="16"/>
      <c r="F2577" s="16"/>
    </row>
    <row r="2578" spans="1:6" x14ac:dyDescent="0.35">
      <c r="A2578" s="153">
        <v>370</v>
      </c>
      <c r="B2578" s="16">
        <v>16.100000000000001</v>
      </c>
      <c r="C2578" s="16">
        <v>8.23</v>
      </c>
      <c r="D2578" s="16">
        <v>16.100000000000001</v>
      </c>
      <c r="E2578" s="16"/>
      <c r="F2578" s="16"/>
    </row>
    <row r="2579" spans="1:6" x14ac:dyDescent="0.35">
      <c r="A2579" s="153">
        <v>371</v>
      </c>
      <c r="B2579" s="16">
        <v>16.100000000000001</v>
      </c>
      <c r="C2579" s="16">
        <v>8.2200000000000006</v>
      </c>
      <c r="D2579" s="16">
        <v>16.100000000000001</v>
      </c>
      <c r="E2579" s="16"/>
      <c r="F2579" s="16"/>
    </row>
    <row r="2580" spans="1:6" x14ac:dyDescent="0.35">
      <c r="A2580" s="153">
        <v>371</v>
      </c>
      <c r="B2580" s="16">
        <v>16.100000000000001</v>
      </c>
      <c r="C2580" s="16">
        <v>8.2200000000000006</v>
      </c>
      <c r="D2580" s="16">
        <v>16.100000000000001</v>
      </c>
      <c r="E2580" s="16"/>
      <c r="F2580" s="16"/>
    </row>
    <row r="2581" spans="1:6" x14ac:dyDescent="0.35">
      <c r="A2581" s="153">
        <v>371</v>
      </c>
      <c r="B2581" s="16">
        <v>16.100000000000001</v>
      </c>
      <c r="C2581" s="16">
        <v>8.2100000000000009</v>
      </c>
      <c r="D2581" s="16">
        <v>16.100000000000001</v>
      </c>
      <c r="E2581" s="16"/>
      <c r="F2581" s="16"/>
    </row>
    <row r="2582" spans="1:6" x14ac:dyDescent="0.35">
      <c r="A2582" s="153">
        <v>371</v>
      </c>
      <c r="B2582" s="16">
        <v>16.100000000000001</v>
      </c>
      <c r="C2582" s="16">
        <v>8.2100000000000009</v>
      </c>
      <c r="D2582" s="16">
        <v>16.100000000000001</v>
      </c>
      <c r="E2582" s="16"/>
      <c r="F2582" s="16"/>
    </row>
    <row r="2583" spans="1:6" x14ac:dyDescent="0.35">
      <c r="A2583" s="153">
        <v>371</v>
      </c>
      <c r="B2583" s="16">
        <v>16.100000000000001</v>
      </c>
      <c r="C2583" s="16">
        <v>8.1999999999999993</v>
      </c>
      <c r="D2583" s="16">
        <v>16.100000000000001</v>
      </c>
      <c r="E2583" s="16"/>
      <c r="F2583" s="16"/>
    </row>
    <row r="2584" spans="1:6" x14ac:dyDescent="0.35">
      <c r="A2584" s="153">
        <v>371</v>
      </c>
      <c r="B2584" s="16">
        <v>16.100000000000001</v>
      </c>
      <c r="C2584" s="16">
        <v>8.1999999999999993</v>
      </c>
      <c r="D2584" s="16">
        <v>16.100000000000001</v>
      </c>
      <c r="E2584" s="16"/>
      <c r="F2584" s="16"/>
    </row>
    <row r="2585" spans="1:6" x14ac:dyDescent="0.35">
      <c r="A2585" s="153">
        <v>371</v>
      </c>
      <c r="B2585" s="16">
        <v>16.100000000000001</v>
      </c>
      <c r="C2585" s="16">
        <v>8.19</v>
      </c>
      <c r="D2585" s="16">
        <v>16.100000000000001</v>
      </c>
      <c r="E2585" s="16"/>
      <c r="F2585" s="16"/>
    </row>
    <row r="2586" spans="1:6" x14ac:dyDescent="0.35">
      <c r="A2586" s="153">
        <v>372</v>
      </c>
      <c r="B2586" s="16">
        <v>16.100000000000001</v>
      </c>
      <c r="C2586" s="16">
        <v>8.19</v>
      </c>
      <c r="D2586" s="16">
        <v>16.100000000000001</v>
      </c>
      <c r="E2586" s="16"/>
      <c r="F2586" s="16"/>
    </row>
    <row r="2587" spans="1:6" x14ac:dyDescent="0.35">
      <c r="A2587" s="153">
        <v>372</v>
      </c>
      <c r="B2587" s="16">
        <v>16</v>
      </c>
      <c r="C2587" s="16">
        <v>8.18</v>
      </c>
      <c r="D2587" s="16">
        <v>16</v>
      </c>
      <c r="E2587" s="16"/>
      <c r="F2587" s="16"/>
    </row>
    <row r="2588" spans="1:6" x14ac:dyDescent="0.35">
      <c r="A2588" s="153">
        <v>372</v>
      </c>
      <c r="B2588" s="16">
        <v>16</v>
      </c>
      <c r="C2588" s="16">
        <v>8.18</v>
      </c>
      <c r="D2588" s="16">
        <v>16</v>
      </c>
      <c r="E2588" s="16"/>
      <c r="F2588" s="16"/>
    </row>
    <row r="2589" spans="1:6" x14ac:dyDescent="0.35">
      <c r="A2589" s="153">
        <v>372</v>
      </c>
      <c r="B2589" s="16">
        <v>16</v>
      </c>
      <c r="C2589" s="16">
        <v>8.17</v>
      </c>
      <c r="D2589" s="16">
        <v>16</v>
      </c>
      <c r="E2589" s="16"/>
      <c r="F2589" s="16"/>
    </row>
    <row r="2590" spans="1:6" x14ac:dyDescent="0.35">
      <c r="A2590" s="153">
        <v>372</v>
      </c>
      <c r="B2590" s="16">
        <v>16</v>
      </c>
      <c r="C2590" s="16">
        <v>8.16</v>
      </c>
      <c r="D2590" s="16">
        <v>16</v>
      </c>
      <c r="E2590" s="16"/>
      <c r="F2590" s="16"/>
    </row>
    <row r="2591" spans="1:6" x14ac:dyDescent="0.35">
      <c r="A2591" s="153">
        <v>372</v>
      </c>
      <c r="B2591" s="16">
        <v>16</v>
      </c>
      <c r="C2591" s="16">
        <v>8.16</v>
      </c>
      <c r="D2591" s="16">
        <v>16</v>
      </c>
      <c r="E2591" s="16"/>
      <c r="F2591" s="16"/>
    </row>
    <row r="2592" spans="1:6" x14ac:dyDescent="0.35">
      <c r="A2592" s="153">
        <v>372</v>
      </c>
      <c r="B2592" s="16">
        <v>16</v>
      </c>
      <c r="C2592" s="16">
        <v>8.15</v>
      </c>
      <c r="D2592" s="16">
        <v>16</v>
      </c>
      <c r="E2592" s="16"/>
      <c r="F2592" s="16"/>
    </row>
    <row r="2593" spans="1:6" x14ac:dyDescent="0.35">
      <c r="A2593" s="153">
        <v>373</v>
      </c>
      <c r="B2593" s="16">
        <v>16</v>
      </c>
      <c r="C2593" s="16">
        <v>8.15</v>
      </c>
      <c r="D2593" s="16">
        <v>16</v>
      </c>
      <c r="E2593" s="16"/>
      <c r="F2593" s="16"/>
    </row>
    <row r="2594" spans="1:6" x14ac:dyDescent="0.35">
      <c r="A2594" s="153">
        <v>373</v>
      </c>
      <c r="B2594" s="16">
        <v>16</v>
      </c>
      <c r="C2594" s="16">
        <v>8.14</v>
      </c>
      <c r="D2594" s="16">
        <v>16</v>
      </c>
      <c r="E2594" s="16"/>
      <c r="F2594" s="16"/>
    </row>
    <row r="2595" spans="1:6" x14ac:dyDescent="0.35">
      <c r="A2595" s="153">
        <v>373</v>
      </c>
      <c r="B2595" s="16">
        <v>16</v>
      </c>
      <c r="C2595" s="16">
        <v>8.14</v>
      </c>
      <c r="D2595" s="16">
        <v>16</v>
      </c>
      <c r="E2595" s="16"/>
      <c r="F2595" s="16"/>
    </row>
    <row r="2596" spans="1:6" x14ac:dyDescent="0.35">
      <c r="A2596" s="153">
        <v>373</v>
      </c>
      <c r="B2596" s="16">
        <v>16</v>
      </c>
      <c r="C2596" s="16">
        <v>8.1300000000000008</v>
      </c>
      <c r="D2596" s="16">
        <v>16</v>
      </c>
      <c r="E2596" s="16"/>
      <c r="F2596" s="16"/>
    </row>
    <row r="2597" spans="1:6" x14ac:dyDescent="0.35">
      <c r="A2597" s="153">
        <v>373</v>
      </c>
      <c r="B2597" s="16">
        <v>15.9</v>
      </c>
      <c r="C2597" s="16">
        <v>8.1300000000000008</v>
      </c>
      <c r="D2597" s="16">
        <v>15.9</v>
      </c>
      <c r="E2597" s="16"/>
      <c r="F2597" s="16"/>
    </row>
    <row r="2598" spans="1:6" x14ac:dyDescent="0.35">
      <c r="A2598" s="153">
        <v>373</v>
      </c>
      <c r="B2598" s="16">
        <v>15.9</v>
      </c>
      <c r="C2598" s="16">
        <v>8.1199999999999992</v>
      </c>
      <c r="D2598" s="16">
        <v>15.9</v>
      </c>
      <c r="E2598" s="16"/>
      <c r="F2598" s="16"/>
    </row>
    <row r="2599" spans="1:6" x14ac:dyDescent="0.35">
      <c r="A2599" s="153">
        <v>373</v>
      </c>
      <c r="B2599" s="16">
        <v>15.9</v>
      </c>
      <c r="C2599" s="16">
        <v>8.1199999999999992</v>
      </c>
      <c r="D2599" s="16">
        <v>15.9</v>
      </c>
      <c r="E2599" s="16"/>
      <c r="F2599" s="16"/>
    </row>
    <row r="2600" spans="1:6" x14ac:dyDescent="0.35">
      <c r="A2600" s="153">
        <v>374</v>
      </c>
      <c r="B2600" s="16">
        <v>15.9</v>
      </c>
      <c r="C2600" s="16">
        <v>8.11</v>
      </c>
      <c r="D2600" s="16">
        <v>15.9</v>
      </c>
      <c r="E2600" s="16"/>
      <c r="F2600" s="16"/>
    </row>
    <row r="2601" spans="1:6" x14ac:dyDescent="0.35">
      <c r="A2601" s="153">
        <v>374</v>
      </c>
      <c r="B2601" s="16">
        <v>15.9</v>
      </c>
      <c r="C2601" s="16">
        <v>8.11</v>
      </c>
      <c r="D2601" s="16">
        <v>15.9</v>
      </c>
      <c r="E2601" s="16"/>
      <c r="F2601" s="16"/>
    </row>
    <row r="2602" spans="1:6" x14ac:dyDescent="0.35">
      <c r="A2602" s="153">
        <v>374</v>
      </c>
      <c r="B2602" s="16">
        <v>15.9</v>
      </c>
      <c r="C2602" s="16">
        <v>8.1</v>
      </c>
      <c r="D2602" s="16">
        <v>15.9</v>
      </c>
      <c r="E2602" s="16"/>
      <c r="F2602" s="16"/>
    </row>
    <row r="2603" spans="1:6" x14ac:dyDescent="0.35">
      <c r="A2603" s="153">
        <v>374</v>
      </c>
      <c r="B2603" s="16">
        <v>15.9</v>
      </c>
      <c r="C2603" s="16">
        <v>8.1</v>
      </c>
      <c r="D2603" s="16">
        <v>15.9</v>
      </c>
      <c r="E2603" s="16"/>
      <c r="F2603" s="16"/>
    </row>
    <row r="2604" spans="1:6" x14ac:dyDescent="0.35">
      <c r="A2604" s="153">
        <v>374</v>
      </c>
      <c r="B2604" s="16">
        <v>15.9</v>
      </c>
      <c r="C2604" s="16">
        <v>8.09</v>
      </c>
      <c r="D2604" s="16">
        <v>15.9</v>
      </c>
      <c r="E2604" s="16"/>
      <c r="F2604" s="16"/>
    </row>
    <row r="2605" spans="1:6" x14ac:dyDescent="0.35">
      <c r="A2605" s="153">
        <v>374</v>
      </c>
      <c r="B2605" s="16">
        <v>15.9</v>
      </c>
      <c r="C2605" s="16">
        <v>8.09</v>
      </c>
      <c r="D2605" s="16">
        <v>15.9</v>
      </c>
      <c r="E2605" s="16"/>
      <c r="F2605" s="16"/>
    </row>
    <row r="2606" spans="1:6" x14ac:dyDescent="0.35">
      <c r="A2606" s="153">
        <v>374</v>
      </c>
      <c r="B2606" s="16">
        <v>15.9</v>
      </c>
      <c r="C2606" s="16">
        <v>8.08</v>
      </c>
      <c r="D2606" s="16">
        <v>15.9</v>
      </c>
      <c r="E2606" s="16"/>
      <c r="F2606" s="16"/>
    </row>
    <row r="2607" spans="1:6" x14ac:dyDescent="0.35">
      <c r="A2607" s="153">
        <v>375</v>
      </c>
      <c r="B2607" s="16">
        <v>15.8</v>
      </c>
      <c r="C2607" s="16">
        <v>8.08</v>
      </c>
      <c r="D2607" s="16">
        <v>15.8</v>
      </c>
      <c r="E2607" s="16"/>
      <c r="F2607" s="16"/>
    </row>
    <row r="2608" spans="1:6" x14ac:dyDescent="0.35">
      <c r="A2608" s="153">
        <v>375</v>
      </c>
      <c r="B2608" s="16">
        <v>15.8</v>
      </c>
      <c r="C2608" s="16">
        <v>8.07</v>
      </c>
      <c r="D2608" s="16">
        <v>15.8</v>
      </c>
      <c r="E2608" s="16"/>
      <c r="F2608" s="16"/>
    </row>
    <row r="2609" spans="1:6" x14ac:dyDescent="0.35">
      <c r="A2609" s="153">
        <v>375</v>
      </c>
      <c r="B2609" s="16">
        <v>15.8</v>
      </c>
      <c r="C2609" s="16">
        <v>8.07</v>
      </c>
      <c r="D2609" s="16">
        <v>15.8</v>
      </c>
      <c r="E2609" s="16"/>
      <c r="F2609" s="16"/>
    </row>
    <row r="2610" spans="1:6" x14ac:dyDescent="0.35">
      <c r="A2610" s="153">
        <v>375</v>
      </c>
      <c r="B2610" s="16">
        <v>15.8</v>
      </c>
      <c r="C2610" s="16">
        <v>8.06</v>
      </c>
      <c r="D2610" s="16">
        <v>15.8</v>
      </c>
      <c r="E2610" s="16"/>
      <c r="F2610" s="16"/>
    </row>
    <row r="2611" spans="1:6" x14ac:dyDescent="0.35">
      <c r="A2611" s="153">
        <v>375</v>
      </c>
      <c r="B2611" s="16">
        <v>15.8</v>
      </c>
      <c r="C2611" s="16">
        <v>8.06</v>
      </c>
      <c r="D2611" s="16">
        <v>15.8</v>
      </c>
      <c r="E2611" s="16"/>
      <c r="F2611" s="16"/>
    </row>
    <row r="2612" spans="1:6" x14ac:dyDescent="0.35">
      <c r="A2612" s="153">
        <v>375</v>
      </c>
      <c r="B2612" s="16">
        <v>15.8</v>
      </c>
      <c r="C2612" s="16">
        <v>8.0500000000000007</v>
      </c>
      <c r="D2612" s="16">
        <v>15.8</v>
      </c>
      <c r="E2612" s="16"/>
      <c r="F2612" s="16"/>
    </row>
    <row r="2613" spans="1:6" x14ac:dyDescent="0.35">
      <c r="A2613" s="153">
        <v>375</v>
      </c>
      <c r="B2613" s="16">
        <v>15.8</v>
      </c>
      <c r="C2613" s="16">
        <v>8.0399999999999991</v>
      </c>
      <c r="D2613" s="16">
        <v>15.8</v>
      </c>
      <c r="E2613" s="16"/>
      <c r="F2613" s="16"/>
    </row>
    <row r="2614" spans="1:6" x14ac:dyDescent="0.35">
      <c r="A2614" s="153">
        <v>376</v>
      </c>
      <c r="B2614" s="16">
        <v>15.8</v>
      </c>
      <c r="C2614" s="16">
        <v>8.0399999999999991</v>
      </c>
      <c r="D2614" s="16">
        <v>15.8</v>
      </c>
      <c r="E2614" s="16"/>
      <c r="F2614" s="16"/>
    </row>
    <row r="2615" spans="1:6" x14ac:dyDescent="0.35">
      <c r="A2615" s="153">
        <v>376</v>
      </c>
      <c r="B2615" s="16">
        <v>15.8</v>
      </c>
      <c r="C2615" s="16">
        <v>8.0299999999999994</v>
      </c>
      <c r="D2615" s="16">
        <v>15.8</v>
      </c>
      <c r="E2615" s="16"/>
      <c r="F2615" s="16"/>
    </row>
    <row r="2616" spans="1:6" x14ac:dyDescent="0.35">
      <c r="A2616" s="153">
        <v>376</v>
      </c>
      <c r="B2616" s="16">
        <v>15.8</v>
      </c>
      <c r="C2616" s="16">
        <v>8.0299999999999994</v>
      </c>
      <c r="D2616" s="16">
        <v>15.8</v>
      </c>
      <c r="E2616" s="16"/>
      <c r="F2616" s="16"/>
    </row>
    <row r="2617" spans="1:6" x14ac:dyDescent="0.35">
      <c r="A2617" s="153">
        <v>376</v>
      </c>
      <c r="B2617" s="16">
        <v>15.7</v>
      </c>
      <c r="C2617" s="16">
        <v>8.02</v>
      </c>
      <c r="D2617" s="16">
        <v>15.7</v>
      </c>
      <c r="E2617" s="16"/>
      <c r="F2617" s="16"/>
    </row>
    <row r="2618" spans="1:6" x14ac:dyDescent="0.35">
      <c r="A2618" s="153">
        <v>376</v>
      </c>
      <c r="B2618" s="16">
        <v>15.7</v>
      </c>
      <c r="C2618" s="16">
        <v>8.02</v>
      </c>
      <c r="D2618" s="16">
        <v>15.7</v>
      </c>
      <c r="E2618" s="16"/>
      <c r="F2618" s="16"/>
    </row>
    <row r="2619" spans="1:6" x14ac:dyDescent="0.35">
      <c r="A2619" s="153">
        <v>376</v>
      </c>
      <c r="B2619" s="16">
        <v>15.7</v>
      </c>
      <c r="C2619" s="16">
        <v>8.01</v>
      </c>
      <c r="D2619" s="16">
        <v>15.7</v>
      </c>
      <c r="E2619" s="16"/>
      <c r="F2619" s="16"/>
    </row>
    <row r="2620" spans="1:6" x14ac:dyDescent="0.35">
      <c r="A2620" s="153">
        <v>376</v>
      </c>
      <c r="B2620" s="16">
        <v>15.7</v>
      </c>
      <c r="C2620" s="16">
        <v>8.01</v>
      </c>
      <c r="D2620" s="16">
        <v>15.7</v>
      </c>
      <c r="E2620" s="16"/>
      <c r="F2620" s="16"/>
    </row>
    <row r="2621" spans="1:6" x14ac:dyDescent="0.35">
      <c r="A2621" s="153">
        <v>377</v>
      </c>
      <c r="B2621" s="16">
        <v>15.7</v>
      </c>
      <c r="C2621" s="16">
        <v>8</v>
      </c>
      <c r="D2621" s="16">
        <v>15.7</v>
      </c>
      <c r="E2621" s="16"/>
      <c r="F2621" s="16"/>
    </row>
    <row r="2622" spans="1:6" x14ac:dyDescent="0.35">
      <c r="A2622" s="153">
        <v>377</v>
      </c>
      <c r="B2622" s="16">
        <v>15.7</v>
      </c>
      <c r="C2622" s="16">
        <v>8</v>
      </c>
      <c r="D2622" s="16">
        <v>15.7</v>
      </c>
      <c r="E2622" s="16"/>
      <c r="F2622" s="16"/>
    </row>
    <row r="2623" spans="1:6" x14ac:dyDescent="0.35">
      <c r="A2623" s="153">
        <v>377</v>
      </c>
      <c r="B2623" s="16">
        <v>15.7</v>
      </c>
      <c r="C2623" s="16">
        <v>7.99</v>
      </c>
      <c r="D2623" s="16">
        <v>15.7</v>
      </c>
      <c r="E2623" s="16"/>
      <c r="F2623" s="16"/>
    </row>
    <row r="2624" spans="1:6" x14ac:dyDescent="0.35">
      <c r="A2624" s="153">
        <v>377</v>
      </c>
      <c r="B2624" s="16">
        <v>15.7</v>
      </c>
      <c r="C2624" s="16">
        <v>7.99</v>
      </c>
      <c r="D2624" s="16">
        <v>15.7</v>
      </c>
      <c r="E2624" s="16"/>
      <c r="F2624" s="16"/>
    </row>
    <row r="2625" spans="1:6" x14ac:dyDescent="0.35">
      <c r="A2625" s="153">
        <v>377</v>
      </c>
      <c r="B2625" s="16">
        <v>15.7</v>
      </c>
      <c r="C2625" s="16">
        <v>7.98</v>
      </c>
      <c r="D2625" s="16">
        <v>15.7</v>
      </c>
      <c r="E2625" s="16"/>
      <c r="F2625" s="16"/>
    </row>
    <row r="2626" spans="1:6" x14ac:dyDescent="0.35">
      <c r="A2626" s="153">
        <v>377</v>
      </c>
      <c r="B2626" s="16">
        <v>15.7</v>
      </c>
      <c r="C2626" s="16">
        <v>7.98</v>
      </c>
      <c r="D2626" s="16">
        <v>15.7</v>
      </c>
      <c r="E2626" s="16"/>
      <c r="F2626" s="16"/>
    </row>
    <row r="2627" spans="1:6" x14ac:dyDescent="0.35">
      <c r="A2627" s="153">
        <v>377</v>
      </c>
      <c r="B2627" s="16">
        <v>15.6</v>
      </c>
      <c r="C2627" s="16">
        <v>7.97</v>
      </c>
      <c r="D2627" s="16">
        <v>15.6</v>
      </c>
      <c r="E2627" s="16"/>
      <c r="F2627" s="16"/>
    </row>
    <row r="2628" spans="1:6" x14ac:dyDescent="0.35">
      <c r="A2628" s="153">
        <v>378</v>
      </c>
      <c r="B2628" s="16">
        <v>15.6</v>
      </c>
      <c r="C2628" s="16">
        <v>7.97</v>
      </c>
      <c r="D2628" s="16">
        <v>15.6</v>
      </c>
      <c r="E2628" s="16"/>
      <c r="F2628" s="16"/>
    </row>
    <row r="2629" spans="1:6" x14ac:dyDescent="0.35">
      <c r="A2629" s="153">
        <v>378</v>
      </c>
      <c r="B2629" s="16">
        <v>15.6</v>
      </c>
      <c r="C2629" s="16">
        <v>7.96</v>
      </c>
      <c r="D2629" s="16">
        <v>15.6</v>
      </c>
      <c r="E2629" s="16"/>
      <c r="F2629" s="16"/>
    </row>
    <row r="2630" spans="1:6" x14ac:dyDescent="0.35">
      <c r="A2630" s="153">
        <v>378</v>
      </c>
      <c r="B2630" s="16">
        <v>15.6</v>
      </c>
      <c r="C2630" s="16">
        <v>7.96</v>
      </c>
      <c r="D2630" s="16">
        <v>15.6</v>
      </c>
      <c r="E2630" s="16"/>
      <c r="F2630" s="16"/>
    </row>
    <row r="2631" spans="1:6" x14ac:dyDescent="0.35">
      <c r="A2631" s="153">
        <v>378</v>
      </c>
      <c r="B2631" s="16">
        <v>15.6</v>
      </c>
      <c r="C2631" s="16">
        <v>7.95</v>
      </c>
      <c r="D2631" s="16">
        <v>15.6</v>
      </c>
      <c r="E2631" s="16"/>
      <c r="F2631" s="16"/>
    </row>
    <row r="2632" spans="1:6" x14ac:dyDescent="0.35">
      <c r="A2632" s="153">
        <v>378</v>
      </c>
      <c r="B2632" s="16">
        <v>15.6</v>
      </c>
      <c r="C2632" s="16">
        <v>7.95</v>
      </c>
      <c r="D2632" s="16">
        <v>15.6</v>
      </c>
      <c r="E2632" s="16"/>
      <c r="F2632" s="16"/>
    </row>
    <row r="2633" spans="1:6" x14ac:dyDescent="0.35">
      <c r="A2633" s="153">
        <v>378</v>
      </c>
      <c r="B2633" s="16">
        <v>15.6</v>
      </c>
      <c r="C2633" s="16">
        <v>7.94</v>
      </c>
      <c r="D2633" s="16">
        <v>15.6</v>
      </c>
      <c r="E2633" s="16"/>
      <c r="F2633" s="16"/>
    </row>
    <row r="2634" spans="1:6" x14ac:dyDescent="0.35">
      <c r="A2634" s="153">
        <v>378</v>
      </c>
      <c r="B2634" s="16">
        <v>15.6</v>
      </c>
      <c r="C2634" s="16">
        <v>7.94</v>
      </c>
      <c r="D2634" s="16">
        <v>15.6</v>
      </c>
      <c r="E2634" s="16"/>
      <c r="F2634" s="16"/>
    </row>
    <row r="2635" spans="1:6" x14ac:dyDescent="0.35">
      <c r="A2635" s="153">
        <v>379</v>
      </c>
      <c r="B2635" s="16">
        <v>15.6</v>
      </c>
      <c r="C2635" s="16">
        <v>7.93</v>
      </c>
      <c r="D2635" s="16">
        <v>15.6</v>
      </c>
      <c r="E2635" s="16"/>
      <c r="F2635" s="16"/>
    </row>
    <row r="2636" spans="1:6" x14ac:dyDescent="0.35">
      <c r="A2636" s="153">
        <v>379</v>
      </c>
      <c r="B2636" s="16">
        <v>15.5</v>
      </c>
      <c r="C2636" s="16">
        <v>7.93</v>
      </c>
      <c r="D2636" s="16">
        <v>15.5</v>
      </c>
      <c r="E2636" s="16"/>
      <c r="F2636" s="16"/>
    </row>
    <row r="2637" spans="1:6" x14ac:dyDescent="0.35">
      <c r="A2637" s="153">
        <v>379</v>
      </c>
      <c r="B2637" s="16">
        <v>15.5</v>
      </c>
      <c r="C2637" s="16">
        <v>7.92</v>
      </c>
      <c r="D2637" s="16">
        <v>15.5</v>
      </c>
      <c r="E2637" s="16"/>
      <c r="F2637" s="16"/>
    </row>
    <row r="2638" spans="1:6" x14ac:dyDescent="0.35">
      <c r="A2638" s="153">
        <v>379</v>
      </c>
      <c r="B2638" s="16">
        <v>15.5</v>
      </c>
      <c r="C2638" s="16">
        <v>7.92</v>
      </c>
      <c r="D2638" s="16">
        <v>15.5</v>
      </c>
      <c r="E2638" s="16"/>
      <c r="F2638" s="16"/>
    </row>
    <row r="2639" spans="1:6" x14ac:dyDescent="0.35">
      <c r="A2639" s="153">
        <v>379</v>
      </c>
      <c r="B2639" s="16">
        <v>15.5</v>
      </c>
      <c r="C2639" s="16">
        <v>7.91</v>
      </c>
      <c r="D2639" s="16">
        <v>15.5</v>
      </c>
      <c r="E2639" s="16"/>
      <c r="F2639" s="16"/>
    </row>
    <row r="2640" spans="1:6" x14ac:dyDescent="0.35">
      <c r="A2640" s="153">
        <v>379</v>
      </c>
      <c r="B2640" s="16">
        <v>15.5</v>
      </c>
      <c r="C2640" s="16">
        <v>7.91</v>
      </c>
      <c r="D2640" s="16">
        <v>15.5</v>
      </c>
      <c r="E2640" s="16"/>
      <c r="F2640" s="16"/>
    </row>
    <row r="2641" spans="1:6" x14ac:dyDescent="0.35">
      <c r="A2641" s="153">
        <v>379</v>
      </c>
      <c r="B2641" s="16">
        <v>15.5</v>
      </c>
      <c r="C2641" s="16">
        <v>7.9</v>
      </c>
      <c r="D2641" s="16">
        <v>15.5</v>
      </c>
      <c r="E2641" s="16"/>
      <c r="F2641" s="16"/>
    </row>
    <row r="2642" spans="1:6" x14ac:dyDescent="0.35">
      <c r="A2642" s="153">
        <v>380</v>
      </c>
      <c r="B2642" s="16">
        <v>15.5</v>
      </c>
      <c r="C2642" s="16">
        <v>7.9</v>
      </c>
      <c r="D2642" s="16">
        <v>15.5</v>
      </c>
      <c r="E2642" s="16"/>
      <c r="F2642" s="16"/>
    </row>
    <row r="2643" spans="1:6" x14ac:dyDescent="0.35">
      <c r="A2643" s="153">
        <v>380</v>
      </c>
      <c r="B2643" s="16">
        <v>15.5</v>
      </c>
      <c r="C2643" s="16">
        <v>7.89</v>
      </c>
      <c r="D2643" s="16">
        <v>15.5</v>
      </c>
      <c r="E2643" s="16"/>
      <c r="F2643" s="16"/>
    </row>
    <row r="2644" spans="1:6" x14ac:dyDescent="0.35">
      <c r="A2644" s="153">
        <v>380</v>
      </c>
      <c r="B2644" s="16">
        <v>15.5</v>
      </c>
      <c r="C2644" s="16">
        <v>7.89</v>
      </c>
      <c r="D2644" s="16">
        <v>15.5</v>
      </c>
      <c r="E2644" s="16"/>
      <c r="F2644" s="16"/>
    </row>
    <row r="2645" spans="1:6" x14ac:dyDescent="0.35">
      <c r="A2645" s="153">
        <v>380</v>
      </c>
      <c r="B2645" s="16">
        <v>15.5</v>
      </c>
      <c r="C2645" s="16">
        <v>7.88</v>
      </c>
      <c r="D2645" s="16">
        <v>15.5</v>
      </c>
      <c r="E2645" s="16"/>
      <c r="F2645" s="16"/>
    </row>
    <row r="2646" spans="1:6" x14ac:dyDescent="0.35">
      <c r="A2646" s="153">
        <v>380</v>
      </c>
      <c r="B2646" s="16">
        <v>15.4</v>
      </c>
      <c r="C2646" s="16">
        <v>7.88</v>
      </c>
      <c r="D2646" s="16">
        <v>15.4</v>
      </c>
      <c r="E2646" s="16"/>
      <c r="F2646" s="16"/>
    </row>
    <row r="2647" spans="1:6" x14ac:dyDescent="0.35">
      <c r="A2647" s="153">
        <v>380</v>
      </c>
      <c r="B2647" s="16">
        <v>15.4</v>
      </c>
      <c r="C2647" s="16">
        <v>7.87</v>
      </c>
      <c r="D2647" s="16">
        <v>15.4</v>
      </c>
      <c r="E2647" s="16"/>
      <c r="F2647" s="16"/>
    </row>
    <row r="2648" spans="1:6" x14ac:dyDescent="0.35">
      <c r="A2648" s="153">
        <v>380</v>
      </c>
      <c r="B2648" s="16">
        <v>15.4</v>
      </c>
      <c r="C2648" s="16">
        <v>7.87</v>
      </c>
      <c r="D2648" s="16">
        <v>15.4</v>
      </c>
      <c r="E2648" s="16"/>
      <c r="F2648" s="16"/>
    </row>
    <row r="2649" spans="1:6" x14ac:dyDescent="0.35">
      <c r="A2649" s="153">
        <v>381</v>
      </c>
      <c r="B2649" s="16">
        <v>15.4</v>
      </c>
      <c r="C2649" s="16">
        <v>7.86</v>
      </c>
      <c r="D2649" s="16">
        <v>15.4</v>
      </c>
      <c r="E2649" s="16"/>
      <c r="F2649" s="16"/>
    </row>
    <row r="2650" spans="1:6" x14ac:dyDescent="0.35">
      <c r="A2650" s="153">
        <v>381</v>
      </c>
      <c r="B2650" s="16">
        <v>15.4</v>
      </c>
      <c r="C2650" s="16">
        <v>7.86</v>
      </c>
      <c r="D2650" s="16">
        <v>15.4</v>
      </c>
      <c r="E2650" s="16"/>
      <c r="F2650" s="16"/>
    </row>
    <row r="2651" spans="1:6" x14ac:dyDescent="0.35">
      <c r="A2651" s="153">
        <v>381</v>
      </c>
      <c r="B2651" s="16">
        <v>15.4</v>
      </c>
      <c r="C2651" s="16">
        <v>7.85</v>
      </c>
      <c r="D2651" s="16">
        <v>15.4</v>
      </c>
      <c r="E2651" s="16"/>
      <c r="F2651" s="16"/>
    </row>
    <row r="2652" spans="1:6" x14ac:dyDescent="0.35">
      <c r="A2652" s="153">
        <v>381</v>
      </c>
      <c r="B2652" s="16">
        <v>15.4</v>
      </c>
      <c r="C2652" s="16">
        <v>7.85</v>
      </c>
      <c r="D2652" s="16">
        <v>15.4</v>
      </c>
      <c r="E2652" s="16"/>
      <c r="F2652" s="16"/>
    </row>
    <row r="2653" spans="1:6" x14ac:dyDescent="0.35">
      <c r="A2653" s="153">
        <v>381</v>
      </c>
      <c r="B2653" s="16">
        <v>15.4</v>
      </c>
      <c r="C2653" s="16">
        <v>7.84</v>
      </c>
      <c r="D2653" s="16">
        <v>15.4</v>
      </c>
      <c r="E2653" s="16"/>
      <c r="F2653" s="16"/>
    </row>
    <row r="2654" spans="1:6" x14ac:dyDescent="0.35">
      <c r="A2654" s="153">
        <v>381</v>
      </c>
      <c r="B2654" s="16">
        <v>15.4</v>
      </c>
      <c r="C2654" s="16">
        <v>7.84</v>
      </c>
      <c r="D2654" s="16">
        <v>15.4</v>
      </c>
      <c r="E2654" s="16"/>
      <c r="F2654" s="16"/>
    </row>
    <row r="2655" spans="1:6" x14ac:dyDescent="0.35">
      <c r="A2655" s="153">
        <v>381</v>
      </c>
      <c r="B2655" s="16">
        <v>15.4</v>
      </c>
      <c r="C2655" s="16">
        <v>7.83</v>
      </c>
      <c r="D2655" s="16">
        <v>15.4</v>
      </c>
      <c r="E2655" s="16"/>
      <c r="F2655" s="16"/>
    </row>
    <row r="2656" spans="1:6" x14ac:dyDescent="0.35">
      <c r="A2656" s="153">
        <v>382</v>
      </c>
      <c r="B2656" s="16">
        <v>15.4</v>
      </c>
      <c r="C2656" s="16">
        <v>7.83</v>
      </c>
      <c r="D2656" s="16">
        <v>15.4</v>
      </c>
      <c r="E2656" s="16"/>
      <c r="F2656" s="16"/>
    </row>
    <row r="2657" spans="1:6" x14ac:dyDescent="0.35">
      <c r="A2657" s="153">
        <v>382</v>
      </c>
      <c r="B2657" s="16">
        <v>15.3</v>
      </c>
      <c r="C2657" s="16">
        <v>7.82</v>
      </c>
      <c r="D2657" s="16">
        <v>15.3</v>
      </c>
      <c r="E2657" s="16"/>
      <c r="F2657" s="16"/>
    </row>
    <row r="2658" spans="1:6" x14ac:dyDescent="0.35">
      <c r="A2658" s="153">
        <v>382</v>
      </c>
      <c r="B2658" s="16">
        <v>15.3</v>
      </c>
      <c r="C2658" s="16">
        <v>7.82</v>
      </c>
      <c r="D2658" s="16">
        <v>15.3</v>
      </c>
      <c r="E2658" s="16"/>
      <c r="F2658" s="16"/>
    </row>
    <row r="2659" spans="1:6" x14ac:dyDescent="0.35">
      <c r="A2659" s="153">
        <v>382</v>
      </c>
      <c r="B2659" s="16">
        <v>15.3</v>
      </c>
      <c r="C2659" s="16">
        <v>7.81</v>
      </c>
      <c r="D2659" s="16">
        <v>15.3</v>
      </c>
      <c r="E2659" s="16"/>
      <c r="F2659" s="16"/>
    </row>
    <row r="2660" spans="1:6" x14ac:dyDescent="0.35">
      <c r="A2660" s="153">
        <v>382</v>
      </c>
      <c r="B2660" s="16">
        <v>15.3</v>
      </c>
      <c r="C2660" s="16">
        <v>7.8</v>
      </c>
      <c r="D2660" s="16">
        <v>15.3</v>
      </c>
      <c r="E2660" s="16"/>
      <c r="F2660" s="16"/>
    </row>
    <row r="2661" spans="1:6" x14ac:dyDescent="0.35">
      <c r="A2661" s="153">
        <v>382</v>
      </c>
      <c r="B2661" s="16">
        <v>15.3</v>
      </c>
      <c r="C2661" s="16">
        <v>7.8</v>
      </c>
      <c r="D2661" s="16">
        <v>15.3</v>
      </c>
      <c r="E2661" s="16"/>
      <c r="F2661" s="16"/>
    </row>
    <row r="2662" spans="1:6" x14ac:dyDescent="0.35">
      <c r="A2662" s="153">
        <v>382</v>
      </c>
      <c r="B2662" s="16">
        <v>15.3</v>
      </c>
      <c r="C2662" s="16">
        <v>7.79</v>
      </c>
      <c r="D2662" s="16">
        <v>15.3</v>
      </c>
      <c r="E2662" s="16"/>
      <c r="F2662" s="16"/>
    </row>
    <row r="2663" spans="1:6" x14ac:dyDescent="0.35">
      <c r="A2663" s="153">
        <v>383</v>
      </c>
      <c r="B2663" s="16">
        <v>15.3</v>
      </c>
      <c r="C2663" s="16">
        <v>7.79</v>
      </c>
      <c r="D2663" s="16">
        <v>15.3</v>
      </c>
      <c r="E2663" s="16"/>
      <c r="F2663" s="16"/>
    </row>
    <row r="2664" spans="1:6" x14ac:dyDescent="0.35">
      <c r="A2664" s="153">
        <v>383</v>
      </c>
      <c r="B2664" s="16">
        <v>15.3</v>
      </c>
      <c r="C2664" s="16">
        <v>7.78</v>
      </c>
      <c r="D2664" s="16">
        <v>15.3</v>
      </c>
      <c r="E2664" s="16"/>
      <c r="F2664" s="16"/>
    </row>
    <row r="2665" spans="1:6" x14ac:dyDescent="0.35">
      <c r="A2665" s="153">
        <v>383</v>
      </c>
      <c r="B2665" s="16">
        <v>15.3</v>
      </c>
      <c r="C2665" s="16">
        <v>7.78</v>
      </c>
      <c r="D2665" s="16">
        <v>15.3</v>
      </c>
      <c r="E2665" s="16"/>
      <c r="F2665" s="16"/>
    </row>
    <row r="2666" spans="1:6" x14ac:dyDescent="0.35">
      <c r="A2666" s="153">
        <v>383</v>
      </c>
      <c r="B2666" s="16">
        <v>15.3</v>
      </c>
      <c r="C2666" s="16">
        <v>7.77</v>
      </c>
      <c r="D2666" s="16">
        <v>15.3</v>
      </c>
      <c r="E2666" s="16"/>
      <c r="F2666" s="16"/>
    </row>
    <row r="2667" spans="1:6" x14ac:dyDescent="0.35">
      <c r="A2667" s="153">
        <v>383</v>
      </c>
      <c r="B2667" s="16">
        <v>15.2</v>
      </c>
      <c r="C2667" s="16">
        <v>7.77</v>
      </c>
      <c r="D2667" s="16">
        <v>15.2</v>
      </c>
      <c r="E2667" s="16"/>
      <c r="F2667" s="16"/>
    </row>
    <row r="2668" spans="1:6" x14ac:dyDescent="0.35">
      <c r="A2668" s="153">
        <v>383</v>
      </c>
      <c r="B2668" s="16">
        <v>15.2</v>
      </c>
      <c r="C2668" s="16">
        <v>7.76</v>
      </c>
      <c r="D2668" s="16">
        <v>15.2</v>
      </c>
      <c r="E2668" s="16"/>
      <c r="F2668" s="16"/>
    </row>
    <row r="2669" spans="1:6" x14ac:dyDescent="0.35">
      <c r="A2669" s="153">
        <v>383</v>
      </c>
      <c r="B2669" s="16">
        <v>15.2</v>
      </c>
      <c r="C2669" s="16">
        <v>7.76</v>
      </c>
      <c r="D2669" s="16">
        <v>15.2</v>
      </c>
      <c r="E2669" s="16"/>
      <c r="F2669" s="16"/>
    </row>
    <row r="2670" spans="1:6" x14ac:dyDescent="0.35">
      <c r="A2670" s="153">
        <v>384</v>
      </c>
      <c r="B2670" s="16">
        <v>15.2</v>
      </c>
      <c r="C2670" s="16">
        <v>7.75</v>
      </c>
      <c r="D2670" s="16">
        <v>15.2</v>
      </c>
      <c r="E2670" s="16"/>
      <c r="F2670" s="16"/>
    </row>
    <row r="2671" spans="1:6" x14ac:dyDescent="0.35">
      <c r="A2671" s="153">
        <v>384</v>
      </c>
      <c r="B2671" s="16">
        <v>15.2</v>
      </c>
      <c r="C2671" s="16">
        <v>7.75</v>
      </c>
      <c r="D2671" s="16">
        <v>15.2</v>
      </c>
      <c r="E2671" s="16"/>
      <c r="F2671" s="16"/>
    </row>
    <row r="2672" spans="1:6" x14ac:dyDescent="0.35">
      <c r="A2672" s="153">
        <v>384</v>
      </c>
      <c r="B2672" s="16">
        <v>15.2</v>
      </c>
      <c r="C2672" s="16">
        <v>7.74</v>
      </c>
      <c r="D2672" s="16">
        <v>15.2</v>
      </c>
      <c r="E2672" s="16"/>
      <c r="F2672" s="16"/>
    </row>
    <row r="2673" spans="1:6" x14ac:dyDescent="0.35">
      <c r="A2673" s="153">
        <v>384</v>
      </c>
      <c r="B2673" s="16">
        <v>15.2</v>
      </c>
      <c r="C2673" s="16">
        <v>7.74</v>
      </c>
      <c r="D2673" s="16">
        <v>15.2</v>
      </c>
      <c r="E2673" s="16"/>
      <c r="F2673" s="16"/>
    </row>
    <row r="2674" spans="1:6" x14ac:dyDescent="0.35">
      <c r="A2674" s="153">
        <v>384</v>
      </c>
      <c r="B2674" s="16">
        <v>15.2</v>
      </c>
      <c r="C2674" s="16">
        <v>7.73</v>
      </c>
      <c r="D2674" s="16">
        <v>15.2</v>
      </c>
      <c r="E2674" s="16"/>
      <c r="F2674" s="16"/>
    </row>
    <row r="2675" spans="1:6" x14ac:dyDescent="0.35">
      <c r="A2675" s="153">
        <v>384</v>
      </c>
      <c r="B2675" s="16">
        <v>15.2</v>
      </c>
      <c r="C2675" s="16">
        <v>7.73</v>
      </c>
      <c r="D2675" s="16">
        <v>15.2</v>
      </c>
      <c r="E2675" s="16"/>
      <c r="F2675" s="16"/>
    </row>
    <row r="2676" spans="1:6" x14ac:dyDescent="0.35">
      <c r="A2676" s="153">
        <v>384</v>
      </c>
      <c r="B2676" s="16">
        <v>15.2</v>
      </c>
      <c r="C2676" s="16">
        <v>7.72</v>
      </c>
      <c r="D2676" s="16">
        <v>15.2</v>
      </c>
      <c r="E2676" s="16"/>
      <c r="F2676" s="16"/>
    </row>
    <row r="2677" spans="1:6" x14ac:dyDescent="0.35">
      <c r="A2677" s="153">
        <v>385</v>
      </c>
      <c r="B2677" s="16">
        <v>15.1</v>
      </c>
      <c r="C2677" s="16">
        <v>7.72</v>
      </c>
      <c r="D2677" s="16">
        <v>15.1</v>
      </c>
      <c r="E2677" s="16"/>
      <c r="F2677" s="16"/>
    </row>
    <row r="2678" spans="1:6" x14ac:dyDescent="0.35">
      <c r="A2678" s="153">
        <v>385</v>
      </c>
      <c r="B2678" s="16">
        <v>15.1</v>
      </c>
      <c r="C2678" s="16">
        <v>7.72</v>
      </c>
      <c r="D2678" s="16">
        <v>15.1</v>
      </c>
      <c r="E2678" s="16"/>
      <c r="F2678" s="16"/>
    </row>
    <row r="2679" spans="1:6" x14ac:dyDescent="0.35">
      <c r="A2679" s="153">
        <v>385</v>
      </c>
      <c r="B2679" s="16">
        <v>15.1</v>
      </c>
      <c r="C2679" s="16">
        <v>7.71</v>
      </c>
      <c r="D2679" s="16">
        <v>15.1</v>
      </c>
      <c r="E2679" s="16"/>
      <c r="F2679" s="16"/>
    </row>
    <row r="2680" spans="1:6" x14ac:dyDescent="0.35">
      <c r="A2680" s="153">
        <v>385</v>
      </c>
      <c r="B2680" s="16">
        <v>15.1</v>
      </c>
      <c r="C2680" s="16">
        <v>7.71</v>
      </c>
      <c r="D2680" s="16">
        <v>15.1</v>
      </c>
      <c r="E2680" s="16"/>
      <c r="F2680" s="16"/>
    </row>
    <row r="2681" spans="1:6" x14ac:dyDescent="0.35">
      <c r="A2681" s="153">
        <v>385</v>
      </c>
      <c r="B2681" s="16">
        <v>15.1</v>
      </c>
      <c r="C2681" s="16">
        <v>7.7</v>
      </c>
      <c r="D2681" s="16">
        <v>15.1</v>
      </c>
      <c r="E2681" s="16"/>
      <c r="F2681" s="16"/>
    </row>
    <row r="2682" spans="1:6" x14ac:dyDescent="0.35">
      <c r="A2682" s="153">
        <v>385</v>
      </c>
      <c r="B2682" s="16">
        <v>15.1</v>
      </c>
      <c r="C2682" s="16">
        <v>7.7</v>
      </c>
      <c r="D2682" s="16">
        <v>15.1</v>
      </c>
      <c r="E2682" s="16"/>
      <c r="F2682" s="16"/>
    </row>
    <row r="2683" spans="1:6" x14ac:dyDescent="0.35">
      <c r="A2683" s="153">
        <v>385</v>
      </c>
      <c r="B2683" s="16">
        <v>15.1</v>
      </c>
      <c r="C2683" s="16">
        <v>7.69</v>
      </c>
      <c r="D2683" s="16">
        <v>15.1</v>
      </c>
      <c r="E2683" s="16"/>
      <c r="F2683" s="16"/>
    </row>
    <row r="2684" spans="1:6" x14ac:dyDescent="0.35">
      <c r="A2684" s="153">
        <v>386</v>
      </c>
      <c r="B2684" s="16">
        <v>15.1</v>
      </c>
      <c r="C2684" s="16">
        <v>7.69</v>
      </c>
      <c r="D2684" s="16">
        <v>15.1</v>
      </c>
      <c r="E2684" s="16"/>
      <c r="F2684" s="16"/>
    </row>
    <row r="2685" spans="1:6" x14ac:dyDescent="0.35">
      <c r="A2685" s="153">
        <v>386</v>
      </c>
      <c r="B2685" s="16">
        <v>15.1</v>
      </c>
      <c r="C2685" s="16">
        <v>7.68</v>
      </c>
      <c r="D2685" s="16">
        <v>15.1</v>
      </c>
      <c r="E2685" s="16"/>
      <c r="F2685" s="16"/>
    </row>
    <row r="2686" spans="1:6" x14ac:dyDescent="0.35">
      <c r="A2686" s="153">
        <v>386</v>
      </c>
      <c r="B2686" s="16">
        <v>15.1</v>
      </c>
      <c r="C2686" s="16">
        <v>7.68</v>
      </c>
      <c r="D2686" s="16">
        <v>15.1</v>
      </c>
      <c r="E2686" s="16"/>
      <c r="F2686" s="16"/>
    </row>
    <row r="2687" spans="1:6" x14ac:dyDescent="0.35">
      <c r="A2687" s="153">
        <v>386</v>
      </c>
      <c r="B2687" s="16">
        <v>15</v>
      </c>
      <c r="C2687" s="16">
        <v>7.67</v>
      </c>
      <c r="D2687" s="16">
        <v>15</v>
      </c>
      <c r="E2687" s="16"/>
      <c r="F2687" s="16"/>
    </row>
    <row r="2688" spans="1:6" x14ac:dyDescent="0.35">
      <c r="A2688" s="153">
        <v>386</v>
      </c>
      <c r="B2688" s="16">
        <v>15</v>
      </c>
      <c r="C2688" s="16">
        <v>7.67</v>
      </c>
      <c r="D2688" s="16">
        <v>15</v>
      </c>
      <c r="E2688" s="16"/>
      <c r="F2688" s="16"/>
    </row>
    <row r="2689" spans="1:6" x14ac:dyDescent="0.35">
      <c r="A2689" s="153">
        <v>386</v>
      </c>
      <c r="B2689" s="16">
        <v>15</v>
      </c>
      <c r="C2689" s="16">
        <v>7.66</v>
      </c>
      <c r="D2689" s="16">
        <v>15</v>
      </c>
      <c r="E2689" s="16"/>
      <c r="F2689" s="16"/>
    </row>
    <row r="2690" spans="1:6" x14ac:dyDescent="0.35">
      <c r="A2690" s="153">
        <v>386</v>
      </c>
      <c r="B2690" s="16">
        <v>15</v>
      </c>
      <c r="C2690" s="16">
        <v>7.66</v>
      </c>
      <c r="D2690" s="16">
        <v>15</v>
      </c>
      <c r="E2690" s="16"/>
      <c r="F2690" s="16"/>
    </row>
    <row r="2691" spans="1:6" x14ac:dyDescent="0.35">
      <c r="A2691" s="153">
        <v>387</v>
      </c>
      <c r="B2691" s="16">
        <v>15</v>
      </c>
      <c r="C2691" s="16">
        <v>7.65</v>
      </c>
      <c r="D2691" s="16">
        <v>15</v>
      </c>
      <c r="E2691" s="16"/>
      <c r="F2691" s="16"/>
    </row>
    <row r="2692" spans="1:6" x14ac:dyDescent="0.35">
      <c r="A2692" s="153">
        <v>387</v>
      </c>
      <c r="B2692" s="16">
        <v>15</v>
      </c>
      <c r="C2692" s="16">
        <v>7.65</v>
      </c>
      <c r="D2692" s="16">
        <v>15</v>
      </c>
      <c r="E2692" s="16"/>
      <c r="F2692" s="16"/>
    </row>
    <row r="2693" spans="1:6" x14ac:dyDescent="0.35">
      <c r="A2693" s="153">
        <v>387</v>
      </c>
      <c r="B2693" s="16">
        <v>15</v>
      </c>
      <c r="C2693" s="16">
        <v>7.64</v>
      </c>
      <c r="D2693" s="16">
        <v>15</v>
      </c>
      <c r="E2693" s="16"/>
      <c r="F2693" s="16"/>
    </row>
    <row r="2694" spans="1:6" x14ac:dyDescent="0.35">
      <c r="A2694" s="153">
        <v>387</v>
      </c>
      <c r="B2694" s="16">
        <v>15</v>
      </c>
      <c r="C2694" s="16">
        <v>7.64</v>
      </c>
      <c r="D2694" s="16">
        <v>15</v>
      </c>
      <c r="E2694" s="16"/>
      <c r="F2694" s="16"/>
    </row>
    <row r="2695" spans="1:6" x14ac:dyDescent="0.35">
      <c r="A2695" s="153">
        <v>387</v>
      </c>
      <c r="B2695" s="16">
        <v>15</v>
      </c>
      <c r="C2695" s="16">
        <v>7.63</v>
      </c>
      <c r="D2695" s="16">
        <v>15</v>
      </c>
      <c r="E2695" s="16"/>
      <c r="F2695" s="16"/>
    </row>
    <row r="2696" spans="1:6" x14ac:dyDescent="0.35">
      <c r="A2696" s="153">
        <v>387</v>
      </c>
      <c r="B2696" s="16">
        <v>15</v>
      </c>
      <c r="C2696" s="16">
        <v>7.63</v>
      </c>
      <c r="D2696" s="16">
        <v>15</v>
      </c>
      <c r="E2696" s="16"/>
      <c r="F2696" s="16"/>
    </row>
    <row r="2697" spans="1:6" x14ac:dyDescent="0.35">
      <c r="A2697" s="153">
        <v>388</v>
      </c>
      <c r="B2697" s="16">
        <v>15</v>
      </c>
      <c r="C2697" s="16">
        <v>7.62</v>
      </c>
      <c r="D2697" s="16">
        <v>15</v>
      </c>
      <c r="E2697" s="16"/>
      <c r="F2697" s="16"/>
    </row>
    <row r="2698" spans="1:6" x14ac:dyDescent="0.35">
      <c r="A2698" s="153">
        <v>388</v>
      </c>
      <c r="B2698" s="16">
        <v>14.9</v>
      </c>
      <c r="C2698" s="16">
        <v>7.62</v>
      </c>
      <c r="D2698" s="16">
        <v>14.9</v>
      </c>
      <c r="E2698" s="16"/>
      <c r="F2698" s="16"/>
    </row>
    <row r="2699" spans="1:6" x14ac:dyDescent="0.35">
      <c r="A2699" s="153">
        <v>388</v>
      </c>
      <c r="B2699" s="16">
        <v>14.9</v>
      </c>
      <c r="C2699" s="16">
        <v>7.61</v>
      </c>
      <c r="D2699" s="16">
        <v>14.9</v>
      </c>
      <c r="E2699" s="16"/>
      <c r="F2699" s="16"/>
    </row>
    <row r="2700" spans="1:6" x14ac:dyDescent="0.35">
      <c r="A2700" s="153">
        <v>388</v>
      </c>
      <c r="B2700" s="16">
        <v>14.9</v>
      </c>
      <c r="C2700" s="16">
        <v>7.61</v>
      </c>
      <c r="D2700" s="16">
        <v>14.9</v>
      </c>
      <c r="E2700" s="16"/>
      <c r="F2700" s="16"/>
    </row>
    <row r="2701" spans="1:6" x14ac:dyDescent="0.35">
      <c r="A2701" s="153">
        <v>388</v>
      </c>
      <c r="B2701" s="16">
        <v>14.9</v>
      </c>
      <c r="C2701" s="16">
        <v>7.6</v>
      </c>
      <c r="D2701" s="16">
        <v>14.9</v>
      </c>
      <c r="E2701" s="16"/>
      <c r="F2701" s="16"/>
    </row>
    <row r="2702" spans="1:6" x14ac:dyDescent="0.35">
      <c r="A2702" s="153">
        <v>388</v>
      </c>
      <c r="B2702" s="16">
        <v>14.9</v>
      </c>
      <c r="C2702" s="16">
        <v>7.6</v>
      </c>
      <c r="D2702" s="16">
        <v>14.9</v>
      </c>
      <c r="E2702" s="16"/>
      <c r="F2702" s="16"/>
    </row>
    <row r="2703" spans="1:6" x14ac:dyDescent="0.35">
      <c r="A2703" s="153">
        <v>388</v>
      </c>
      <c r="B2703" s="16">
        <v>14.9</v>
      </c>
      <c r="C2703" s="16">
        <v>7.59</v>
      </c>
      <c r="D2703" s="16">
        <v>14.9</v>
      </c>
      <c r="E2703" s="16"/>
      <c r="F2703" s="16"/>
    </row>
    <row r="2704" spans="1:6" x14ac:dyDescent="0.35">
      <c r="A2704" s="153">
        <v>389</v>
      </c>
      <c r="B2704" s="16">
        <v>14.9</v>
      </c>
      <c r="C2704" s="16">
        <v>7.59</v>
      </c>
      <c r="D2704" s="16">
        <v>14.9</v>
      </c>
      <c r="E2704" s="16"/>
      <c r="F2704" s="16"/>
    </row>
    <row r="2705" spans="1:6" x14ac:dyDescent="0.35">
      <c r="A2705" s="153">
        <v>389</v>
      </c>
      <c r="B2705" s="16">
        <v>14.9</v>
      </c>
      <c r="C2705" s="16">
        <v>7.58</v>
      </c>
      <c r="D2705" s="16">
        <v>14.9</v>
      </c>
      <c r="E2705" s="16"/>
      <c r="F2705" s="16"/>
    </row>
    <row r="2706" spans="1:6" x14ac:dyDescent="0.35">
      <c r="A2706" s="153">
        <v>389</v>
      </c>
      <c r="B2706" s="16">
        <v>14.9</v>
      </c>
      <c r="C2706" s="16">
        <v>7.58</v>
      </c>
      <c r="D2706" s="16">
        <v>14.9</v>
      </c>
      <c r="E2706" s="16"/>
      <c r="F2706" s="16"/>
    </row>
    <row r="2707" spans="1:6" x14ac:dyDescent="0.35">
      <c r="A2707" s="153">
        <v>389</v>
      </c>
      <c r="B2707" s="16">
        <v>14.9</v>
      </c>
      <c r="C2707" s="16">
        <v>7.57</v>
      </c>
      <c r="D2707" s="16">
        <v>14.9</v>
      </c>
      <c r="E2707" s="16"/>
      <c r="F2707" s="16"/>
    </row>
    <row r="2708" spans="1:6" x14ac:dyDescent="0.35">
      <c r="A2708" s="153">
        <v>389</v>
      </c>
      <c r="B2708" s="16">
        <v>14.8</v>
      </c>
      <c r="C2708" s="16">
        <v>7.57</v>
      </c>
      <c r="D2708" s="16">
        <v>14.8</v>
      </c>
      <c r="E2708" s="16"/>
      <c r="F2708" s="16"/>
    </row>
    <row r="2709" spans="1:6" x14ac:dyDescent="0.35">
      <c r="A2709" s="153">
        <v>389</v>
      </c>
      <c r="B2709" s="16">
        <v>14.8</v>
      </c>
      <c r="C2709" s="16">
        <v>7.56</v>
      </c>
      <c r="D2709" s="16">
        <v>14.8</v>
      </c>
      <c r="E2709" s="16"/>
      <c r="F2709" s="16"/>
    </row>
    <row r="2710" spans="1:6" x14ac:dyDescent="0.35">
      <c r="A2710" s="153">
        <v>389</v>
      </c>
      <c r="B2710" s="16">
        <v>14.8</v>
      </c>
      <c r="C2710" s="16">
        <v>7.56</v>
      </c>
      <c r="D2710" s="16">
        <v>14.8</v>
      </c>
      <c r="E2710" s="16"/>
      <c r="F2710" s="16"/>
    </row>
    <row r="2711" spans="1:6" x14ac:dyDescent="0.35">
      <c r="A2711" s="153">
        <v>390</v>
      </c>
      <c r="B2711" s="16">
        <v>14.8</v>
      </c>
      <c r="C2711" s="16">
        <v>7.55</v>
      </c>
      <c r="D2711" s="16">
        <v>14.8</v>
      </c>
      <c r="E2711" s="16"/>
      <c r="F2711" s="16"/>
    </row>
    <row r="2712" spans="1:6" x14ac:dyDescent="0.35">
      <c r="A2712" s="153">
        <v>390</v>
      </c>
      <c r="B2712" s="16">
        <v>14.8</v>
      </c>
      <c r="C2712" s="16">
        <v>7.55</v>
      </c>
      <c r="D2712" s="16">
        <v>14.8</v>
      </c>
      <c r="E2712" s="16"/>
      <c r="F2712" s="16"/>
    </row>
    <row r="2713" spans="1:6" x14ac:dyDescent="0.35">
      <c r="A2713" s="153">
        <v>390</v>
      </c>
      <c r="B2713" s="16">
        <v>14.8</v>
      </c>
      <c r="C2713" s="16">
        <v>7.54</v>
      </c>
      <c r="D2713" s="16">
        <v>14.8</v>
      </c>
      <c r="E2713" s="16"/>
      <c r="F2713" s="16"/>
    </row>
    <row r="2714" spans="1:6" x14ac:dyDescent="0.35">
      <c r="A2714" s="153">
        <v>390</v>
      </c>
      <c r="B2714" s="16">
        <v>14.8</v>
      </c>
      <c r="C2714" s="16">
        <v>7.54</v>
      </c>
      <c r="D2714" s="16">
        <v>14.8</v>
      </c>
      <c r="E2714" s="16"/>
      <c r="F2714" s="16"/>
    </row>
    <row r="2715" spans="1:6" x14ac:dyDescent="0.35">
      <c r="A2715" s="153">
        <v>390</v>
      </c>
      <c r="B2715" s="16">
        <v>14.8</v>
      </c>
      <c r="C2715" s="16">
        <v>7.53</v>
      </c>
      <c r="D2715" s="16">
        <v>14.8</v>
      </c>
      <c r="E2715" s="16"/>
      <c r="F2715" s="16"/>
    </row>
    <row r="2716" spans="1:6" x14ac:dyDescent="0.35">
      <c r="A2716" s="153">
        <v>390</v>
      </c>
      <c r="B2716" s="16">
        <v>14.8</v>
      </c>
      <c r="C2716" s="16">
        <v>7.53</v>
      </c>
      <c r="D2716" s="16">
        <v>14.8</v>
      </c>
      <c r="E2716" s="16"/>
      <c r="F2716" s="16"/>
    </row>
    <row r="2717" spans="1:6" x14ac:dyDescent="0.35">
      <c r="A2717" s="153">
        <v>390</v>
      </c>
      <c r="B2717" s="16">
        <v>14.8</v>
      </c>
      <c r="C2717" s="16">
        <v>7.52</v>
      </c>
      <c r="D2717" s="16">
        <v>14.8</v>
      </c>
      <c r="E2717" s="16"/>
      <c r="F2717" s="16"/>
    </row>
    <row r="2718" spans="1:6" x14ac:dyDescent="0.35">
      <c r="A2718" s="153">
        <v>391</v>
      </c>
      <c r="B2718" s="16">
        <v>14.8</v>
      </c>
      <c r="C2718" s="16">
        <v>7.52</v>
      </c>
      <c r="D2718" s="16">
        <v>14.8</v>
      </c>
      <c r="E2718" s="16"/>
      <c r="F2718" s="16"/>
    </row>
    <row r="2719" spans="1:6" x14ac:dyDescent="0.35">
      <c r="A2719" s="153">
        <v>391</v>
      </c>
      <c r="B2719" s="16">
        <v>14.7</v>
      </c>
      <c r="C2719" s="16">
        <v>7.51</v>
      </c>
      <c r="D2719" s="16">
        <v>14.7</v>
      </c>
      <c r="E2719" s="16"/>
      <c r="F2719" s="16"/>
    </row>
    <row r="2720" spans="1:6" x14ac:dyDescent="0.35">
      <c r="A2720" s="153">
        <v>391</v>
      </c>
      <c r="B2720" s="16">
        <v>14.7</v>
      </c>
      <c r="C2720" s="16">
        <v>7.51</v>
      </c>
      <c r="D2720" s="16">
        <v>14.7</v>
      </c>
      <c r="E2720" s="16"/>
      <c r="F2720" s="16"/>
    </row>
    <row r="2721" spans="1:6" x14ac:dyDescent="0.35">
      <c r="A2721" s="153">
        <v>391</v>
      </c>
      <c r="B2721" s="16">
        <v>14.7</v>
      </c>
      <c r="C2721" s="16">
        <v>7.5</v>
      </c>
      <c r="D2721" s="16">
        <v>14.7</v>
      </c>
      <c r="E2721" s="16"/>
      <c r="F2721" s="16"/>
    </row>
    <row r="2722" spans="1:6" x14ac:dyDescent="0.35">
      <c r="A2722" s="153">
        <v>391</v>
      </c>
      <c r="B2722" s="16">
        <v>14.7</v>
      </c>
      <c r="C2722" s="16">
        <v>7.5</v>
      </c>
      <c r="D2722" s="16">
        <v>14.7</v>
      </c>
      <c r="E2722" s="16"/>
      <c r="F2722" s="16"/>
    </row>
    <row r="2723" spans="1:6" x14ac:dyDescent="0.35">
      <c r="A2723" s="153">
        <v>391</v>
      </c>
      <c r="B2723" s="16">
        <v>14.7</v>
      </c>
      <c r="C2723" s="16">
        <v>7.49</v>
      </c>
      <c r="D2723" s="16">
        <v>14.7</v>
      </c>
      <c r="E2723" s="16"/>
      <c r="F2723" s="16"/>
    </row>
    <row r="2724" spans="1:6" x14ac:dyDescent="0.35">
      <c r="A2724" s="153">
        <v>391</v>
      </c>
      <c r="B2724" s="16">
        <v>14.7</v>
      </c>
      <c r="C2724" s="16">
        <v>7.49</v>
      </c>
      <c r="D2724" s="16">
        <v>14.7</v>
      </c>
      <c r="E2724" s="16"/>
      <c r="F2724" s="16"/>
    </row>
    <row r="2725" spans="1:6" x14ac:dyDescent="0.35">
      <c r="A2725" s="153">
        <v>392</v>
      </c>
      <c r="B2725" s="16">
        <v>14.7</v>
      </c>
      <c r="C2725" s="16">
        <v>7.49</v>
      </c>
      <c r="D2725" s="16">
        <v>14.7</v>
      </c>
      <c r="E2725" s="16"/>
      <c r="F2725" s="16"/>
    </row>
    <row r="2726" spans="1:6" x14ac:dyDescent="0.35">
      <c r="A2726" s="153">
        <v>392</v>
      </c>
      <c r="B2726" s="16">
        <v>14.7</v>
      </c>
      <c r="C2726" s="16">
        <v>7.48</v>
      </c>
      <c r="D2726" s="16">
        <v>14.7</v>
      </c>
      <c r="E2726" s="16"/>
      <c r="F2726" s="16"/>
    </row>
    <row r="2727" spans="1:6" x14ac:dyDescent="0.35">
      <c r="A2727" s="153">
        <v>392</v>
      </c>
      <c r="B2727" s="16">
        <v>14.7</v>
      </c>
      <c r="C2727" s="16">
        <v>7.48</v>
      </c>
      <c r="D2727" s="16">
        <v>14.7</v>
      </c>
      <c r="E2727" s="16"/>
      <c r="F2727" s="16"/>
    </row>
    <row r="2728" spans="1:6" x14ac:dyDescent="0.35">
      <c r="A2728" s="153">
        <v>392</v>
      </c>
      <c r="B2728" s="16">
        <v>14.7</v>
      </c>
      <c r="C2728" s="16">
        <v>7.47</v>
      </c>
      <c r="D2728" s="16">
        <v>14.7</v>
      </c>
      <c r="E2728" s="16"/>
      <c r="F2728" s="16"/>
    </row>
    <row r="2729" spans="1:6" x14ac:dyDescent="0.35">
      <c r="A2729" s="153">
        <v>392</v>
      </c>
      <c r="B2729" s="16">
        <v>14.6</v>
      </c>
      <c r="C2729" s="16">
        <v>7.47</v>
      </c>
      <c r="D2729" s="16">
        <v>14.6</v>
      </c>
      <c r="E2729" s="16"/>
      <c r="F2729" s="16"/>
    </row>
    <row r="2730" spans="1:6" x14ac:dyDescent="0.35">
      <c r="A2730" s="153">
        <v>392</v>
      </c>
      <c r="B2730" s="16">
        <v>14.6</v>
      </c>
      <c r="C2730" s="16">
        <v>7.46</v>
      </c>
      <c r="D2730" s="16">
        <v>14.6</v>
      </c>
      <c r="E2730" s="16"/>
      <c r="F2730" s="16"/>
    </row>
    <row r="2731" spans="1:6" x14ac:dyDescent="0.35">
      <c r="A2731" s="153">
        <v>392</v>
      </c>
      <c r="B2731" s="16">
        <v>14.6</v>
      </c>
      <c r="C2731" s="16">
        <v>7.46</v>
      </c>
      <c r="D2731" s="16">
        <v>14.6</v>
      </c>
      <c r="E2731" s="16"/>
      <c r="F2731" s="16"/>
    </row>
    <row r="2732" spans="1:6" x14ac:dyDescent="0.35">
      <c r="A2732" s="153">
        <v>393</v>
      </c>
      <c r="B2732" s="16">
        <v>14.6</v>
      </c>
      <c r="C2732" s="16">
        <v>7.45</v>
      </c>
      <c r="D2732" s="16">
        <v>14.6</v>
      </c>
      <c r="E2732" s="16"/>
      <c r="F2732" s="16"/>
    </row>
    <row r="2733" spans="1:6" x14ac:dyDescent="0.35">
      <c r="A2733" s="153">
        <v>393</v>
      </c>
      <c r="B2733" s="16">
        <v>14.6</v>
      </c>
      <c r="C2733" s="16">
        <v>7.45</v>
      </c>
      <c r="D2733" s="16">
        <v>14.6</v>
      </c>
      <c r="E2733" s="16"/>
      <c r="F2733" s="16"/>
    </row>
    <row r="2734" spans="1:6" x14ac:dyDescent="0.35">
      <c r="A2734" s="153">
        <v>393</v>
      </c>
      <c r="B2734" s="16">
        <v>14.6</v>
      </c>
      <c r="C2734" s="16">
        <v>7.44</v>
      </c>
      <c r="D2734" s="16">
        <v>14.6</v>
      </c>
      <c r="E2734" s="16"/>
      <c r="F2734" s="16"/>
    </row>
    <row r="2735" spans="1:6" x14ac:dyDescent="0.35">
      <c r="A2735" s="153">
        <v>393</v>
      </c>
      <c r="B2735" s="16">
        <v>14.6</v>
      </c>
      <c r="C2735" s="16">
        <v>7.44</v>
      </c>
      <c r="D2735" s="16">
        <v>14.6</v>
      </c>
      <c r="E2735" s="16"/>
      <c r="F2735" s="16"/>
    </row>
    <row r="2736" spans="1:6" x14ac:dyDescent="0.35">
      <c r="A2736" s="153">
        <v>393</v>
      </c>
      <c r="B2736" s="16">
        <v>14.6</v>
      </c>
      <c r="C2736" s="16">
        <v>7.43</v>
      </c>
      <c r="D2736" s="16">
        <v>14.6</v>
      </c>
      <c r="E2736" s="16"/>
      <c r="F2736" s="16"/>
    </row>
    <row r="2737" spans="1:6" x14ac:dyDescent="0.35">
      <c r="A2737" s="153">
        <v>393</v>
      </c>
      <c r="B2737" s="16">
        <v>14.6</v>
      </c>
      <c r="C2737" s="16">
        <v>7.43</v>
      </c>
      <c r="D2737" s="16">
        <v>14.6</v>
      </c>
      <c r="E2737" s="16"/>
      <c r="F2737" s="16"/>
    </row>
    <row r="2738" spans="1:6" x14ac:dyDescent="0.35">
      <c r="A2738" s="153">
        <v>393</v>
      </c>
      <c r="B2738" s="16">
        <v>14.6</v>
      </c>
      <c r="C2738" s="16">
        <v>7.42</v>
      </c>
      <c r="D2738" s="16">
        <v>14.6</v>
      </c>
      <c r="E2738" s="16"/>
      <c r="F2738" s="16"/>
    </row>
    <row r="2739" spans="1:6" x14ac:dyDescent="0.35">
      <c r="A2739" s="153">
        <v>394</v>
      </c>
      <c r="B2739" s="16">
        <v>14.6</v>
      </c>
      <c r="C2739" s="16">
        <v>7.42</v>
      </c>
      <c r="D2739" s="16">
        <v>14.6</v>
      </c>
      <c r="E2739" s="16"/>
      <c r="F2739" s="16"/>
    </row>
    <row r="2740" spans="1:6" x14ac:dyDescent="0.35">
      <c r="A2740" s="153">
        <v>394</v>
      </c>
      <c r="B2740" s="16">
        <v>14.5</v>
      </c>
      <c r="C2740" s="16">
        <v>7.41</v>
      </c>
      <c r="D2740" s="16">
        <v>14.5</v>
      </c>
      <c r="E2740" s="16"/>
      <c r="F2740" s="16"/>
    </row>
    <row r="2741" spans="1:6" x14ac:dyDescent="0.35">
      <c r="A2741" s="153">
        <v>394</v>
      </c>
      <c r="B2741" s="16">
        <v>14.5</v>
      </c>
      <c r="C2741" s="16">
        <v>7.41</v>
      </c>
      <c r="D2741" s="16">
        <v>14.5</v>
      </c>
      <c r="E2741" s="16"/>
      <c r="F2741" s="16"/>
    </row>
    <row r="2742" spans="1:6" x14ac:dyDescent="0.35">
      <c r="A2742" s="153">
        <v>394</v>
      </c>
      <c r="B2742" s="16">
        <v>14.5</v>
      </c>
      <c r="C2742" s="16">
        <v>7.4</v>
      </c>
      <c r="D2742" s="16">
        <v>14.5</v>
      </c>
      <c r="E2742" s="16"/>
      <c r="F2742" s="16"/>
    </row>
    <row r="2743" spans="1:6" x14ac:dyDescent="0.35">
      <c r="A2743" s="153">
        <v>394</v>
      </c>
      <c r="B2743" s="16">
        <v>14.5</v>
      </c>
      <c r="C2743" s="16">
        <v>7.4</v>
      </c>
      <c r="D2743" s="16">
        <v>14.5</v>
      </c>
      <c r="E2743" s="16"/>
      <c r="F2743" s="16"/>
    </row>
    <row r="2744" spans="1:6" x14ac:dyDescent="0.35">
      <c r="A2744" s="153">
        <v>394</v>
      </c>
      <c r="B2744" s="16">
        <v>14.5</v>
      </c>
      <c r="C2744" s="16">
        <v>7.39</v>
      </c>
      <c r="D2744" s="16">
        <v>14.5</v>
      </c>
      <c r="E2744" s="16"/>
      <c r="F2744" s="16"/>
    </row>
    <row r="2745" spans="1:6" x14ac:dyDescent="0.35">
      <c r="A2745" s="153">
        <v>394</v>
      </c>
      <c r="B2745" s="16">
        <v>14.5</v>
      </c>
      <c r="C2745" s="16">
        <v>7.39</v>
      </c>
      <c r="D2745" s="16">
        <v>14.5</v>
      </c>
      <c r="E2745" s="16"/>
      <c r="F2745" s="16"/>
    </row>
    <row r="2746" spans="1:6" x14ac:dyDescent="0.35">
      <c r="A2746" s="153">
        <v>395</v>
      </c>
      <c r="B2746" s="16">
        <v>14.5</v>
      </c>
      <c r="C2746" s="16">
        <v>7.38</v>
      </c>
      <c r="D2746" s="16">
        <v>14.5</v>
      </c>
      <c r="E2746" s="16"/>
      <c r="F2746" s="16"/>
    </row>
    <row r="2747" spans="1:6" x14ac:dyDescent="0.35">
      <c r="A2747" s="153">
        <v>395</v>
      </c>
      <c r="B2747" s="16">
        <v>14.5</v>
      </c>
      <c r="C2747" s="16">
        <v>7.38</v>
      </c>
      <c r="D2747" s="16">
        <v>14.5</v>
      </c>
      <c r="E2747" s="16"/>
      <c r="F2747" s="16"/>
    </row>
    <row r="2748" spans="1:6" x14ac:dyDescent="0.35">
      <c r="A2748" s="153">
        <v>395</v>
      </c>
      <c r="B2748" s="16">
        <v>14.5</v>
      </c>
      <c r="C2748" s="16">
        <v>7.38</v>
      </c>
      <c r="D2748" s="16">
        <v>14.5</v>
      </c>
      <c r="E2748" s="16"/>
      <c r="F2748" s="16"/>
    </row>
    <row r="2749" spans="1:6" x14ac:dyDescent="0.35">
      <c r="A2749" s="153">
        <v>395</v>
      </c>
      <c r="B2749" s="16">
        <v>14.5</v>
      </c>
      <c r="C2749" s="16">
        <v>7.37</v>
      </c>
      <c r="D2749" s="16">
        <v>14.5</v>
      </c>
      <c r="E2749" s="16"/>
      <c r="F2749" s="16"/>
    </row>
    <row r="2750" spans="1:6" x14ac:dyDescent="0.35">
      <c r="A2750" s="153">
        <v>395</v>
      </c>
      <c r="B2750" s="16">
        <v>14.4</v>
      </c>
      <c r="C2750" s="16">
        <v>7.37</v>
      </c>
      <c r="D2750" s="16">
        <v>14.4</v>
      </c>
      <c r="E2750" s="16"/>
      <c r="F2750" s="16"/>
    </row>
    <row r="2751" spans="1:6" x14ac:dyDescent="0.35">
      <c r="A2751" s="153">
        <v>395</v>
      </c>
      <c r="B2751" s="16">
        <v>14.4</v>
      </c>
      <c r="C2751" s="16">
        <v>7.36</v>
      </c>
      <c r="D2751" s="16">
        <v>14.4</v>
      </c>
      <c r="E2751" s="16"/>
      <c r="F2751" s="16"/>
    </row>
    <row r="2752" spans="1:6" x14ac:dyDescent="0.35">
      <c r="A2752" s="153">
        <v>395</v>
      </c>
      <c r="B2752" s="16">
        <v>14.4</v>
      </c>
      <c r="C2752" s="16">
        <v>7.36</v>
      </c>
      <c r="D2752" s="16">
        <v>14.4</v>
      </c>
      <c r="E2752" s="16"/>
      <c r="F2752" s="16"/>
    </row>
    <row r="2753" spans="1:6" x14ac:dyDescent="0.35">
      <c r="A2753" s="153">
        <v>396</v>
      </c>
      <c r="B2753" s="16">
        <v>14.4</v>
      </c>
      <c r="C2753" s="16">
        <v>7.35</v>
      </c>
      <c r="D2753" s="16">
        <v>14.4</v>
      </c>
      <c r="E2753" s="16"/>
      <c r="F2753" s="16"/>
    </row>
    <row r="2754" spans="1:6" x14ac:dyDescent="0.35">
      <c r="A2754" s="153">
        <v>396</v>
      </c>
      <c r="B2754" s="16">
        <v>14.4</v>
      </c>
      <c r="C2754" s="16">
        <v>7.35</v>
      </c>
      <c r="D2754" s="16">
        <v>14.4</v>
      </c>
      <c r="E2754" s="16"/>
      <c r="F2754" s="16"/>
    </row>
    <row r="2755" spans="1:6" x14ac:dyDescent="0.35">
      <c r="A2755" s="153">
        <v>396</v>
      </c>
      <c r="B2755" s="16">
        <v>14.4</v>
      </c>
      <c r="C2755" s="16">
        <v>7.34</v>
      </c>
      <c r="D2755" s="16">
        <v>14.4</v>
      </c>
      <c r="E2755" s="16"/>
      <c r="F2755" s="16"/>
    </row>
    <row r="2756" spans="1:6" x14ac:dyDescent="0.35">
      <c r="A2756" s="153">
        <v>396</v>
      </c>
      <c r="B2756" s="16">
        <v>14.4</v>
      </c>
      <c r="C2756" s="16">
        <v>7.34</v>
      </c>
      <c r="D2756" s="16">
        <v>14.4</v>
      </c>
      <c r="E2756" s="16"/>
      <c r="F2756" s="16"/>
    </row>
    <row r="2757" spans="1:6" x14ac:dyDescent="0.35">
      <c r="A2757" s="153">
        <v>396</v>
      </c>
      <c r="B2757" s="16">
        <v>14.4</v>
      </c>
      <c r="C2757" s="16">
        <v>7.33</v>
      </c>
      <c r="D2757" s="16">
        <v>14.4</v>
      </c>
      <c r="E2757" s="16"/>
      <c r="F2757" s="16"/>
    </row>
    <row r="2758" spans="1:6" x14ac:dyDescent="0.35">
      <c r="A2758" s="153">
        <v>396</v>
      </c>
      <c r="B2758" s="16">
        <v>14.4</v>
      </c>
      <c r="C2758" s="16">
        <v>7.33</v>
      </c>
      <c r="D2758" s="16">
        <v>14.4</v>
      </c>
      <c r="E2758" s="16"/>
      <c r="F2758" s="16"/>
    </row>
    <row r="2759" spans="1:6" x14ac:dyDescent="0.35">
      <c r="A2759" s="153">
        <v>396</v>
      </c>
      <c r="B2759" s="16">
        <v>14.4</v>
      </c>
      <c r="C2759" s="16">
        <v>7.32</v>
      </c>
      <c r="D2759" s="16">
        <v>14.4</v>
      </c>
      <c r="E2759" s="16"/>
      <c r="F2759" s="16"/>
    </row>
    <row r="2760" spans="1:6" x14ac:dyDescent="0.35">
      <c r="A2760" s="153">
        <v>397</v>
      </c>
      <c r="B2760" s="16">
        <v>14.4</v>
      </c>
      <c r="C2760" s="16">
        <v>7.32</v>
      </c>
      <c r="D2760" s="16">
        <v>14.4</v>
      </c>
      <c r="E2760" s="16"/>
      <c r="F2760" s="16"/>
    </row>
    <row r="2761" spans="1:6" x14ac:dyDescent="0.35">
      <c r="A2761" s="153">
        <v>397</v>
      </c>
      <c r="B2761" s="16">
        <v>14.3</v>
      </c>
      <c r="C2761" s="16">
        <v>7.31</v>
      </c>
      <c r="D2761" s="16">
        <v>14.3</v>
      </c>
      <c r="E2761" s="16"/>
      <c r="F2761" s="16"/>
    </row>
    <row r="2762" spans="1:6" x14ac:dyDescent="0.35">
      <c r="A2762" s="153">
        <v>397</v>
      </c>
      <c r="B2762" s="16">
        <v>14.3</v>
      </c>
      <c r="C2762" s="16">
        <v>7.31</v>
      </c>
      <c r="D2762" s="16">
        <v>14.3</v>
      </c>
      <c r="E2762" s="16"/>
      <c r="F2762" s="16"/>
    </row>
    <row r="2763" spans="1:6" x14ac:dyDescent="0.35">
      <c r="A2763" s="153">
        <v>397</v>
      </c>
      <c r="B2763" s="16">
        <v>14.3</v>
      </c>
      <c r="C2763" s="16">
        <v>7.3</v>
      </c>
      <c r="D2763" s="16">
        <v>14.3</v>
      </c>
      <c r="E2763" s="16"/>
      <c r="F2763" s="16"/>
    </row>
    <row r="2764" spans="1:6" x14ac:dyDescent="0.35">
      <c r="A2764" s="153">
        <v>397</v>
      </c>
      <c r="B2764" s="16">
        <v>14.3</v>
      </c>
      <c r="C2764" s="16">
        <v>7.3</v>
      </c>
      <c r="D2764" s="16">
        <v>14.3</v>
      </c>
      <c r="E2764" s="16"/>
      <c r="F2764" s="16"/>
    </row>
    <row r="2765" spans="1:6" x14ac:dyDescent="0.35">
      <c r="A2765" s="153">
        <v>397</v>
      </c>
      <c r="B2765" s="16">
        <v>14.3</v>
      </c>
      <c r="C2765" s="16">
        <v>7.29</v>
      </c>
      <c r="D2765" s="16">
        <v>14.3</v>
      </c>
      <c r="E2765" s="16"/>
      <c r="F2765" s="16"/>
    </row>
    <row r="2766" spans="1:6" x14ac:dyDescent="0.35">
      <c r="A2766" s="153">
        <v>397</v>
      </c>
      <c r="B2766" s="16">
        <v>14.3</v>
      </c>
      <c r="C2766" s="16">
        <v>7.29</v>
      </c>
      <c r="D2766" s="16">
        <v>14.3</v>
      </c>
      <c r="E2766" s="16"/>
      <c r="F2766" s="16"/>
    </row>
    <row r="2767" spans="1:6" x14ac:dyDescent="0.35">
      <c r="A2767" s="153">
        <v>398</v>
      </c>
      <c r="B2767" s="16">
        <v>14.3</v>
      </c>
      <c r="C2767" s="16">
        <v>7.29</v>
      </c>
      <c r="D2767" s="16">
        <v>14.3</v>
      </c>
      <c r="E2767" s="16"/>
      <c r="F2767" s="16"/>
    </row>
    <row r="2768" spans="1:6" x14ac:dyDescent="0.35">
      <c r="A2768" s="153">
        <v>398</v>
      </c>
      <c r="B2768" s="16">
        <v>14.3</v>
      </c>
      <c r="C2768" s="16">
        <v>7.28</v>
      </c>
      <c r="D2768" s="16">
        <v>14.3</v>
      </c>
      <c r="E2768" s="16"/>
      <c r="F2768" s="16"/>
    </row>
    <row r="2769" spans="1:6" x14ac:dyDescent="0.35">
      <c r="A2769" s="153">
        <v>398</v>
      </c>
      <c r="B2769" s="16">
        <v>14.3</v>
      </c>
      <c r="C2769" s="16">
        <v>7.28</v>
      </c>
      <c r="D2769" s="16">
        <v>14.3</v>
      </c>
      <c r="E2769" s="16"/>
      <c r="F2769" s="16"/>
    </row>
    <row r="2770" spans="1:6" x14ac:dyDescent="0.35">
      <c r="A2770" s="153">
        <v>398</v>
      </c>
      <c r="B2770" s="16">
        <v>14.3</v>
      </c>
      <c r="C2770" s="16">
        <v>7.27</v>
      </c>
      <c r="D2770" s="16">
        <v>14.3</v>
      </c>
      <c r="E2770" s="16"/>
      <c r="F2770" s="16"/>
    </row>
    <row r="2771" spans="1:6" x14ac:dyDescent="0.35">
      <c r="A2771" s="153">
        <v>398</v>
      </c>
      <c r="B2771" s="16">
        <v>14.3</v>
      </c>
      <c r="C2771" s="16">
        <v>7.27</v>
      </c>
      <c r="D2771" s="16">
        <v>14.3</v>
      </c>
      <c r="E2771" s="16"/>
      <c r="F2771" s="16"/>
    </row>
    <row r="2772" spans="1:6" x14ac:dyDescent="0.35">
      <c r="A2772" s="153">
        <v>398</v>
      </c>
      <c r="B2772" s="16">
        <v>14.2</v>
      </c>
      <c r="C2772" s="16">
        <v>7.26</v>
      </c>
      <c r="D2772" s="16">
        <v>14.2</v>
      </c>
      <c r="E2772" s="16"/>
      <c r="F2772" s="16"/>
    </row>
    <row r="2773" spans="1:6" x14ac:dyDescent="0.35">
      <c r="A2773" s="153">
        <v>398</v>
      </c>
      <c r="B2773" s="16">
        <v>14.2</v>
      </c>
      <c r="C2773" s="16">
        <v>7.26</v>
      </c>
      <c r="D2773" s="16">
        <v>14.2</v>
      </c>
      <c r="E2773" s="16"/>
      <c r="F2773" s="16"/>
    </row>
    <row r="2774" spans="1:6" x14ac:dyDescent="0.35">
      <c r="A2774" s="153">
        <v>399</v>
      </c>
      <c r="B2774" s="16">
        <v>14.2</v>
      </c>
      <c r="C2774" s="16">
        <v>7.25</v>
      </c>
      <c r="D2774" s="16">
        <v>14.2</v>
      </c>
      <c r="E2774" s="16"/>
      <c r="F2774" s="16"/>
    </row>
    <row r="2775" spans="1:6" x14ac:dyDescent="0.35">
      <c r="A2775" s="153">
        <v>399</v>
      </c>
      <c r="B2775" s="16">
        <v>14.2</v>
      </c>
      <c r="C2775" s="16">
        <v>7.25</v>
      </c>
      <c r="D2775" s="16">
        <v>14.2</v>
      </c>
      <c r="E2775" s="16"/>
      <c r="F2775" s="16"/>
    </row>
    <row r="2776" spans="1:6" x14ac:dyDescent="0.35">
      <c r="A2776" s="153">
        <v>399</v>
      </c>
      <c r="B2776" s="16">
        <v>14.2</v>
      </c>
      <c r="C2776" s="16">
        <v>7.24</v>
      </c>
      <c r="D2776" s="16">
        <v>14.2</v>
      </c>
      <c r="E2776" s="16"/>
      <c r="F2776" s="16"/>
    </row>
    <row r="2777" spans="1:6" x14ac:dyDescent="0.35">
      <c r="A2777" s="153">
        <v>399</v>
      </c>
      <c r="B2777" s="16">
        <v>14.2</v>
      </c>
      <c r="C2777" s="16">
        <v>7.24</v>
      </c>
      <c r="D2777" s="16">
        <v>14.2</v>
      </c>
      <c r="E2777" s="16"/>
      <c r="F2777" s="16"/>
    </row>
    <row r="2778" spans="1:6" x14ac:dyDescent="0.35">
      <c r="A2778" s="153">
        <v>399</v>
      </c>
      <c r="B2778" s="16">
        <v>14.2</v>
      </c>
      <c r="C2778" s="16">
        <v>7.23</v>
      </c>
      <c r="D2778" s="16">
        <v>14.2</v>
      </c>
      <c r="E2778" s="16"/>
      <c r="F2778" s="16"/>
    </row>
    <row r="2779" spans="1:6" x14ac:dyDescent="0.35">
      <c r="A2779" s="153">
        <v>399</v>
      </c>
      <c r="B2779" s="16">
        <v>14.2</v>
      </c>
      <c r="C2779" s="16">
        <v>7.23</v>
      </c>
      <c r="D2779" s="16">
        <v>14.2</v>
      </c>
      <c r="E2779" s="16"/>
      <c r="F2779" s="16"/>
    </row>
    <row r="2780" spans="1:6" x14ac:dyDescent="0.35">
      <c r="A2780" s="153">
        <v>399</v>
      </c>
      <c r="B2780" s="16">
        <v>14.2</v>
      </c>
      <c r="C2780" s="16">
        <v>7.22</v>
      </c>
      <c r="D2780" s="16">
        <v>14.2</v>
      </c>
      <c r="E2780" s="16"/>
      <c r="F2780" s="16"/>
    </row>
    <row r="2781" spans="1:6" x14ac:dyDescent="0.35">
      <c r="A2781" s="153">
        <v>400</v>
      </c>
      <c r="B2781" s="16">
        <v>14.2</v>
      </c>
      <c r="C2781" s="16">
        <v>7.22</v>
      </c>
      <c r="D2781" s="16">
        <v>14.2</v>
      </c>
      <c r="E2781" s="16"/>
      <c r="F2781" s="16"/>
    </row>
    <row r="2782" spans="1:6" x14ac:dyDescent="0.35">
      <c r="A2782" s="153">
        <v>400</v>
      </c>
      <c r="B2782" s="16">
        <v>14.2</v>
      </c>
      <c r="C2782" s="16">
        <v>7.22</v>
      </c>
      <c r="D2782" s="16">
        <v>14.2</v>
      </c>
      <c r="E2782" s="16"/>
      <c r="F2782" s="16"/>
    </row>
    <row r="2783" spans="1:6" x14ac:dyDescent="0.35">
      <c r="A2783" s="153">
        <v>400</v>
      </c>
      <c r="B2783" s="16">
        <v>14.1</v>
      </c>
      <c r="C2783" s="16">
        <v>7.21</v>
      </c>
      <c r="D2783" s="16">
        <v>14.1</v>
      </c>
      <c r="E2783" s="16"/>
      <c r="F2783" s="16"/>
    </row>
    <row r="2784" spans="1:6" x14ac:dyDescent="0.35">
      <c r="A2784" s="153">
        <v>400</v>
      </c>
      <c r="B2784" s="16">
        <v>14.1</v>
      </c>
      <c r="C2784" s="16">
        <v>7.21</v>
      </c>
      <c r="D2784" s="16">
        <v>14.1</v>
      </c>
      <c r="E2784" s="16"/>
      <c r="F2784" s="16"/>
    </row>
    <row r="2785" spans="1:6" x14ac:dyDescent="0.35">
      <c r="A2785" s="153">
        <v>400</v>
      </c>
      <c r="B2785" s="16">
        <v>14.1</v>
      </c>
      <c r="C2785" s="16">
        <v>7.2</v>
      </c>
      <c r="D2785" s="16">
        <v>14.1</v>
      </c>
      <c r="E2785" s="16"/>
      <c r="F2785" s="16"/>
    </row>
    <row r="2786" spans="1:6" x14ac:dyDescent="0.35">
      <c r="A2786" s="153">
        <v>400</v>
      </c>
      <c r="B2786" s="16">
        <v>14.1</v>
      </c>
      <c r="C2786" s="16">
        <v>7.2</v>
      </c>
      <c r="D2786" s="16">
        <v>14.1</v>
      </c>
      <c r="E2786" s="16"/>
      <c r="F2786" s="16"/>
    </row>
    <row r="2787" spans="1:6" x14ac:dyDescent="0.35">
      <c r="A2787" s="153">
        <v>400</v>
      </c>
      <c r="B2787" s="16">
        <v>14.1</v>
      </c>
      <c r="C2787" s="16">
        <v>7.19</v>
      </c>
      <c r="D2787" s="16">
        <v>14.1</v>
      </c>
      <c r="E2787" s="16"/>
      <c r="F2787" s="16"/>
    </row>
    <row r="2788" spans="1:6" x14ac:dyDescent="0.35">
      <c r="A2788" s="153">
        <v>401</v>
      </c>
      <c r="B2788" s="16">
        <v>14.1</v>
      </c>
      <c r="C2788" s="16">
        <v>7.19</v>
      </c>
      <c r="D2788" s="16">
        <v>14.1</v>
      </c>
      <c r="E2788" s="16"/>
      <c r="F2788" s="16"/>
    </row>
    <row r="2789" spans="1:6" x14ac:dyDescent="0.35">
      <c r="A2789" s="153">
        <v>401</v>
      </c>
      <c r="B2789" s="16">
        <v>14.1</v>
      </c>
      <c r="C2789" s="16">
        <v>7.18</v>
      </c>
      <c r="D2789" s="16">
        <v>14.1</v>
      </c>
      <c r="E2789" s="16"/>
      <c r="F2789" s="16"/>
    </row>
    <row r="2790" spans="1:6" x14ac:dyDescent="0.35">
      <c r="A2790" s="153">
        <v>401</v>
      </c>
      <c r="B2790" s="16">
        <v>14.1</v>
      </c>
      <c r="C2790" s="16">
        <v>7.18</v>
      </c>
      <c r="D2790" s="16">
        <v>14.1</v>
      </c>
      <c r="E2790" s="16"/>
      <c r="F2790" s="16"/>
    </row>
    <row r="2791" spans="1:6" x14ac:dyDescent="0.35">
      <c r="A2791" s="153">
        <v>401</v>
      </c>
      <c r="B2791" s="16">
        <v>14.1</v>
      </c>
      <c r="C2791" s="16">
        <v>7.17</v>
      </c>
      <c r="D2791" s="16">
        <v>14.1</v>
      </c>
      <c r="E2791" s="16"/>
      <c r="F2791" s="16"/>
    </row>
    <row r="2792" spans="1:6" x14ac:dyDescent="0.35">
      <c r="A2792" s="153">
        <v>401</v>
      </c>
      <c r="B2792" s="16">
        <v>14.1</v>
      </c>
      <c r="C2792" s="16">
        <v>7.17</v>
      </c>
      <c r="D2792" s="16">
        <v>14.1</v>
      </c>
      <c r="E2792" s="16"/>
      <c r="F2792" s="16"/>
    </row>
    <row r="2793" spans="1:6" x14ac:dyDescent="0.35">
      <c r="A2793" s="153">
        <v>401</v>
      </c>
      <c r="B2793" s="16">
        <v>14.1</v>
      </c>
      <c r="C2793" s="16">
        <v>7.16</v>
      </c>
      <c r="D2793" s="16">
        <v>14.1</v>
      </c>
      <c r="E2793" s="16"/>
      <c r="F2793" s="16"/>
    </row>
    <row r="2794" spans="1:6" x14ac:dyDescent="0.35">
      <c r="A2794" s="153">
        <v>401</v>
      </c>
      <c r="B2794" s="16">
        <v>14</v>
      </c>
      <c r="C2794" s="16">
        <v>7.16</v>
      </c>
      <c r="D2794" s="16">
        <v>14</v>
      </c>
      <c r="E2794" s="16"/>
      <c r="F2794" s="16"/>
    </row>
    <row r="2795" spans="1:6" x14ac:dyDescent="0.35">
      <c r="A2795" s="153">
        <v>402</v>
      </c>
      <c r="B2795" s="16">
        <v>14</v>
      </c>
      <c r="C2795" s="16">
        <v>7.16</v>
      </c>
      <c r="D2795" s="16">
        <v>14</v>
      </c>
      <c r="E2795" s="16"/>
      <c r="F2795" s="16"/>
    </row>
    <row r="2796" spans="1:6" x14ac:dyDescent="0.35">
      <c r="A2796" s="153">
        <v>402</v>
      </c>
      <c r="B2796" s="16">
        <v>14</v>
      </c>
      <c r="C2796" s="16">
        <v>7.15</v>
      </c>
      <c r="D2796" s="16">
        <v>14</v>
      </c>
      <c r="E2796" s="16"/>
      <c r="F2796" s="16"/>
    </row>
    <row r="2797" spans="1:6" x14ac:dyDescent="0.35">
      <c r="A2797" s="153">
        <v>402</v>
      </c>
      <c r="B2797" s="16">
        <v>14</v>
      </c>
      <c r="C2797" s="16">
        <v>7.15</v>
      </c>
      <c r="D2797" s="16">
        <v>14</v>
      </c>
      <c r="E2797" s="16"/>
      <c r="F2797" s="16"/>
    </row>
    <row r="2798" spans="1:6" x14ac:dyDescent="0.35">
      <c r="A2798" s="153">
        <v>402</v>
      </c>
      <c r="B2798" s="16">
        <v>14</v>
      </c>
      <c r="C2798" s="16">
        <v>7.14</v>
      </c>
      <c r="D2798" s="16">
        <v>14</v>
      </c>
      <c r="E2798" s="16"/>
      <c r="F2798" s="16"/>
    </row>
    <row r="2799" spans="1:6" x14ac:dyDescent="0.35">
      <c r="A2799" s="153">
        <v>402</v>
      </c>
      <c r="B2799" s="16">
        <v>14</v>
      </c>
      <c r="C2799" s="16">
        <v>7.14</v>
      </c>
      <c r="D2799" s="16">
        <v>14</v>
      </c>
      <c r="E2799" s="16"/>
      <c r="F2799" s="16"/>
    </row>
    <row r="2800" spans="1:6" x14ac:dyDescent="0.35">
      <c r="A2800" s="153">
        <v>402</v>
      </c>
      <c r="B2800" s="16">
        <v>14</v>
      </c>
      <c r="C2800" s="16">
        <v>7.13</v>
      </c>
      <c r="D2800" s="16">
        <v>14</v>
      </c>
      <c r="E2800" s="16"/>
      <c r="F2800" s="16"/>
    </row>
    <row r="2801" spans="1:6" x14ac:dyDescent="0.35">
      <c r="A2801" s="153">
        <v>402</v>
      </c>
      <c r="B2801" s="16">
        <v>14</v>
      </c>
      <c r="C2801" s="16">
        <v>7.13</v>
      </c>
      <c r="D2801" s="16">
        <v>14</v>
      </c>
      <c r="E2801" s="16"/>
      <c r="F2801" s="16"/>
    </row>
    <row r="2802" spans="1:6" x14ac:dyDescent="0.35">
      <c r="A2802" s="153">
        <v>403</v>
      </c>
      <c r="B2802" s="16">
        <v>14</v>
      </c>
      <c r="C2802" s="16">
        <v>7.12</v>
      </c>
      <c r="D2802" s="16">
        <v>14</v>
      </c>
      <c r="E2802" s="16"/>
      <c r="F2802" s="16"/>
    </row>
    <row r="2803" spans="1:6" x14ac:dyDescent="0.35">
      <c r="A2803" s="153">
        <v>403</v>
      </c>
      <c r="B2803" s="16">
        <v>14</v>
      </c>
      <c r="C2803" s="16">
        <v>7.12</v>
      </c>
      <c r="D2803" s="16">
        <v>14</v>
      </c>
      <c r="E2803" s="16"/>
      <c r="F2803" s="16"/>
    </row>
    <row r="2804" spans="1:6" x14ac:dyDescent="0.35">
      <c r="A2804" s="153">
        <v>403</v>
      </c>
      <c r="B2804" s="16">
        <v>14</v>
      </c>
      <c r="C2804" s="16">
        <v>7.11</v>
      </c>
      <c r="D2804" s="16">
        <v>14</v>
      </c>
      <c r="E2804" s="16"/>
      <c r="F2804" s="16"/>
    </row>
    <row r="2805" spans="1:6" x14ac:dyDescent="0.35">
      <c r="A2805" s="153">
        <v>403</v>
      </c>
      <c r="B2805" s="16">
        <v>13.9</v>
      </c>
      <c r="C2805" s="16">
        <v>7.11</v>
      </c>
      <c r="D2805" s="16">
        <v>13.9</v>
      </c>
      <c r="E2805" s="16"/>
      <c r="F2805" s="16"/>
    </row>
    <row r="2806" spans="1:6" x14ac:dyDescent="0.35">
      <c r="A2806" s="153">
        <v>403</v>
      </c>
      <c r="B2806" s="16">
        <v>13.9</v>
      </c>
      <c r="C2806" s="16">
        <v>7.1</v>
      </c>
      <c r="D2806" s="16">
        <v>13.9</v>
      </c>
      <c r="E2806" s="16"/>
      <c r="F2806" s="16"/>
    </row>
    <row r="2807" spans="1:6" x14ac:dyDescent="0.35">
      <c r="A2807" s="153">
        <v>403</v>
      </c>
      <c r="B2807" s="16">
        <v>13.9</v>
      </c>
      <c r="C2807" s="16">
        <v>7.1</v>
      </c>
      <c r="D2807" s="16">
        <v>13.9</v>
      </c>
      <c r="E2807" s="16"/>
      <c r="F2807" s="16"/>
    </row>
    <row r="2808" spans="1:6" x14ac:dyDescent="0.35">
      <c r="A2808" s="153">
        <v>403</v>
      </c>
      <c r="B2808" s="16">
        <v>13.9</v>
      </c>
      <c r="C2808" s="16">
        <v>7.1</v>
      </c>
      <c r="D2808" s="16">
        <v>13.9</v>
      </c>
      <c r="E2808" s="16"/>
      <c r="F2808" s="16"/>
    </row>
    <row r="2809" spans="1:6" x14ac:dyDescent="0.35">
      <c r="A2809" s="153">
        <v>404</v>
      </c>
      <c r="B2809" s="16">
        <v>13.9</v>
      </c>
      <c r="C2809" s="16">
        <v>7.09</v>
      </c>
      <c r="D2809" s="16">
        <v>13.9</v>
      </c>
      <c r="E2809" s="16"/>
      <c r="F2809" s="16"/>
    </row>
    <row r="2810" spans="1:6" x14ac:dyDescent="0.35">
      <c r="A2810" s="153">
        <v>404</v>
      </c>
      <c r="B2810" s="16">
        <v>13.9</v>
      </c>
      <c r="C2810" s="16">
        <v>7.09</v>
      </c>
      <c r="D2810" s="16">
        <v>13.9</v>
      </c>
      <c r="E2810" s="16"/>
      <c r="F2810" s="16"/>
    </row>
    <row r="2811" spans="1:6" x14ac:dyDescent="0.35">
      <c r="A2811" s="153">
        <v>404</v>
      </c>
      <c r="B2811" s="16">
        <v>13.9</v>
      </c>
      <c r="C2811" s="16">
        <v>7.08</v>
      </c>
      <c r="D2811" s="16">
        <v>13.9</v>
      </c>
      <c r="E2811" s="16"/>
      <c r="F2811" s="16"/>
    </row>
    <row r="2812" spans="1:6" x14ac:dyDescent="0.35">
      <c r="A2812" s="153">
        <v>404</v>
      </c>
      <c r="B2812" s="16">
        <v>13.9</v>
      </c>
      <c r="C2812" s="16">
        <v>7.08</v>
      </c>
      <c r="D2812" s="16">
        <v>13.9</v>
      </c>
      <c r="E2812" s="16"/>
      <c r="F2812" s="16"/>
    </row>
    <row r="2813" spans="1:6" x14ac:dyDescent="0.35">
      <c r="A2813" s="153">
        <v>404</v>
      </c>
      <c r="B2813" s="16">
        <v>13.9</v>
      </c>
      <c r="C2813" s="16">
        <v>7.07</v>
      </c>
      <c r="D2813" s="16">
        <v>13.9</v>
      </c>
      <c r="E2813" s="16"/>
      <c r="F2813" s="16"/>
    </row>
    <row r="2814" spans="1:6" x14ac:dyDescent="0.35">
      <c r="A2814" s="153">
        <v>404</v>
      </c>
      <c r="B2814" s="16">
        <v>13.9</v>
      </c>
      <c r="C2814" s="16">
        <v>7.07</v>
      </c>
      <c r="D2814" s="16">
        <v>13.9</v>
      </c>
      <c r="E2814" s="16"/>
      <c r="F2814" s="16"/>
    </row>
    <row r="2815" spans="1:6" x14ac:dyDescent="0.35">
      <c r="A2815" s="153">
        <v>404</v>
      </c>
      <c r="B2815" s="16">
        <v>13.9</v>
      </c>
      <c r="C2815" s="16">
        <v>7.06</v>
      </c>
      <c r="D2815" s="16">
        <v>13.9</v>
      </c>
      <c r="E2815" s="16"/>
      <c r="F2815" s="16"/>
    </row>
    <row r="2816" spans="1:6" x14ac:dyDescent="0.35">
      <c r="A2816" s="153">
        <v>405</v>
      </c>
      <c r="B2816" s="16">
        <v>13.8</v>
      </c>
      <c r="C2816" s="16">
        <v>7.06</v>
      </c>
      <c r="D2816" s="16">
        <v>13.8</v>
      </c>
      <c r="E2816" s="16"/>
      <c r="F2816" s="16"/>
    </row>
    <row r="2817" spans="1:6" x14ac:dyDescent="0.35">
      <c r="A2817" s="153">
        <v>405</v>
      </c>
      <c r="B2817" s="16">
        <v>13.8</v>
      </c>
      <c r="C2817" s="16">
        <v>7.05</v>
      </c>
      <c r="D2817" s="16">
        <v>13.8</v>
      </c>
      <c r="E2817" s="16"/>
      <c r="F2817" s="16"/>
    </row>
    <row r="2818" spans="1:6" x14ac:dyDescent="0.35">
      <c r="A2818" s="153">
        <v>405</v>
      </c>
      <c r="B2818" s="16">
        <v>13.8</v>
      </c>
      <c r="C2818" s="16">
        <v>7.05</v>
      </c>
      <c r="D2818" s="16">
        <v>13.8</v>
      </c>
      <c r="E2818" s="16"/>
      <c r="F2818" s="16"/>
    </row>
    <row r="2819" spans="1:6" x14ac:dyDescent="0.35">
      <c r="A2819" s="153">
        <v>405</v>
      </c>
      <c r="B2819" s="16">
        <v>13.8</v>
      </c>
      <c r="C2819" s="16">
        <v>7.05</v>
      </c>
      <c r="D2819" s="16">
        <v>13.8</v>
      </c>
      <c r="E2819" s="16"/>
      <c r="F2819" s="16"/>
    </row>
    <row r="2820" spans="1:6" x14ac:dyDescent="0.35">
      <c r="A2820" s="153">
        <v>405</v>
      </c>
      <c r="B2820" s="16">
        <v>13.8</v>
      </c>
      <c r="C2820" s="16">
        <v>7.04</v>
      </c>
      <c r="D2820" s="16">
        <v>13.8</v>
      </c>
      <c r="E2820" s="16"/>
      <c r="F2820" s="16"/>
    </row>
    <row r="2821" spans="1:6" x14ac:dyDescent="0.35">
      <c r="A2821" s="153">
        <v>405</v>
      </c>
      <c r="B2821" s="16">
        <v>13.8</v>
      </c>
      <c r="C2821" s="16">
        <v>7.04</v>
      </c>
      <c r="D2821" s="16">
        <v>13.8</v>
      </c>
      <c r="E2821" s="16"/>
      <c r="F2821" s="16"/>
    </row>
    <row r="2822" spans="1:6" x14ac:dyDescent="0.35">
      <c r="A2822" s="153">
        <v>406</v>
      </c>
      <c r="B2822" s="16">
        <v>13.8</v>
      </c>
      <c r="C2822" s="16">
        <v>7.03</v>
      </c>
      <c r="D2822" s="16">
        <v>13.8</v>
      </c>
      <c r="E2822" s="16"/>
      <c r="F2822" s="16"/>
    </row>
    <row r="2823" spans="1:6" x14ac:dyDescent="0.35">
      <c r="A2823" s="153">
        <v>406</v>
      </c>
      <c r="B2823" s="16">
        <v>13.8</v>
      </c>
      <c r="C2823" s="16">
        <v>7.03</v>
      </c>
      <c r="D2823" s="16">
        <v>13.8</v>
      </c>
      <c r="E2823" s="16"/>
      <c r="F2823" s="16"/>
    </row>
    <row r="2824" spans="1:6" x14ac:dyDescent="0.35">
      <c r="A2824" s="153">
        <v>406</v>
      </c>
      <c r="B2824" s="16">
        <v>13.8</v>
      </c>
      <c r="C2824" s="16">
        <v>7.02</v>
      </c>
      <c r="D2824" s="16">
        <v>13.8</v>
      </c>
      <c r="E2824" s="16"/>
      <c r="F2824" s="16"/>
    </row>
    <row r="2825" spans="1:6" x14ac:dyDescent="0.35">
      <c r="A2825" s="153">
        <v>406</v>
      </c>
      <c r="B2825" s="16">
        <v>13.8</v>
      </c>
      <c r="C2825" s="16">
        <v>7.02</v>
      </c>
      <c r="D2825" s="16">
        <v>13.8</v>
      </c>
      <c r="E2825" s="16"/>
      <c r="F2825" s="16"/>
    </row>
    <row r="2826" spans="1:6" x14ac:dyDescent="0.35">
      <c r="A2826" s="153">
        <v>406</v>
      </c>
      <c r="B2826" s="16">
        <v>13.8</v>
      </c>
      <c r="C2826" s="16">
        <v>7.01</v>
      </c>
      <c r="D2826" s="16">
        <v>13.8</v>
      </c>
      <c r="E2826" s="16"/>
      <c r="F2826" s="16"/>
    </row>
    <row r="2827" spans="1:6" x14ac:dyDescent="0.35">
      <c r="A2827" s="153">
        <v>406</v>
      </c>
      <c r="B2827" s="16">
        <v>13.8</v>
      </c>
      <c r="C2827" s="16">
        <v>7.01</v>
      </c>
      <c r="D2827" s="16">
        <v>13.8</v>
      </c>
      <c r="E2827" s="16"/>
      <c r="F2827" s="16"/>
    </row>
    <row r="2828" spans="1:6" x14ac:dyDescent="0.35">
      <c r="A2828" s="153">
        <v>406</v>
      </c>
      <c r="B2828" s="16">
        <v>13.7</v>
      </c>
      <c r="C2828" s="16">
        <v>7</v>
      </c>
      <c r="D2828" s="16">
        <v>13.7</v>
      </c>
      <c r="E2828" s="16"/>
      <c r="F2828" s="16"/>
    </row>
    <row r="2829" spans="1:6" x14ac:dyDescent="0.35">
      <c r="A2829" s="153">
        <v>407</v>
      </c>
      <c r="B2829" s="16">
        <v>13.7</v>
      </c>
      <c r="C2829" s="16">
        <v>7</v>
      </c>
      <c r="D2829" s="16">
        <v>13.7</v>
      </c>
      <c r="E2829" s="16"/>
      <c r="F2829" s="16"/>
    </row>
    <row r="2830" spans="1:6" x14ac:dyDescent="0.35">
      <c r="A2830" s="153">
        <v>407</v>
      </c>
      <c r="B2830" s="16">
        <v>13.7</v>
      </c>
      <c r="C2830" s="16">
        <v>7</v>
      </c>
      <c r="D2830" s="16">
        <v>13.7</v>
      </c>
      <c r="E2830" s="16"/>
      <c r="F2830" s="16"/>
    </row>
    <row r="2831" spans="1:6" x14ac:dyDescent="0.35">
      <c r="A2831" s="153">
        <v>407</v>
      </c>
      <c r="B2831" s="16">
        <v>13.7</v>
      </c>
      <c r="C2831" s="16">
        <v>6.99</v>
      </c>
      <c r="D2831" s="16">
        <v>13.7</v>
      </c>
      <c r="E2831" s="16"/>
      <c r="F2831" s="16"/>
    </row>
    <row r="2832" spans="1:6" x14ac:dyDescent="0.35">
      <c r="A2832" s="153">
        <v>407</v>
      </c>
      <c r="B2832" s="16">
        <v>13.7</v>
      </c>
      <c r="C2832" s="16">
        <v>6.99</v>
      </c>
      <c r="D2832" s="16">
        <v>13.7</v>
      </c>
      <c r="E2832" s="16"/>
      <c r="F2832" s="16"/>
    </row>
    <row r="2833" spans="1:6" x14ac:dyDescent="0.35">
      <c r="A2833" s="153">
        <v>407</v>
      </c>
      <c r="B2833" s="16">
        <v>13.7</v>
      </c>
      <c r="C2833" s="16">
        <v>6.98</v>
      </c>
      <c r="D2833" s="16">
        <v>13.7</v>
      </c>
      <c r="E2833" s="16"/>
      <c r="F2833" s="16"/>
    </row>
    <row r="2834" spans="1:6" x14ac:dyDescent="0.35">
      <c r="A2834" s="153">
        <v>407</v>
      </c>
      <c r="B2834" s="16">
        <v>13.7</v>
      </c>
      <c r="C2834" s="16">
        <v>6.98</v>
      </c>
      <c r="D2834" s="16">
        <v>13.7</v>
      </c>
      <c r="E2834" s="16"/>
      <c r="F2834" s="16"/>
    </row>
    <row r="2835" spans="1:6" x14ac:dyDescent="0.35">
      <c r="A2835" s="153">
        <v>407</v>
      </c>
      <c r="B2835" s="16">
        <v>13.7</v>
      </c>
      <c r="C2835" s="16">
        <v>6.97</v>
      </c>
      <c r="D2835" s="16">
        <v>13.7</v>
      </c>
      <c r="E2835" s="16"/>
      <c r="F2835" s="16"/>
    </row>
    <row r="2836" spans="1:6" x14ac:dyDescent="0.35">
      <c r="A2836" s="153">
        <v>408</v>
      </c>
      <c r="B2836" s="16">
        <v>13.7</v>
      </c>
      <c r="C2836" s="16">
        <v>6.97</v>
      </c>
      <c r="D2836" s="16">
        <v>13.7</v>
      </c>
      <c r="E2836" s="16"/>
      <c r="F2836" s="16"/>
    </row>
    <row r="2837" spans="1:6" x14ac:dyDescent="0.35">
      <c r="A2837" s="153">
        <v>408</v>
      </c>
      <c r="B2837" s="16">
        <v>13.7</v>
      </c>
      <c r="C2837" s="16">
        <v>6.96</v>
      </c>
      <c r="D2837" s="16">
        <v>13.7</v>
      </c>
      <c r="E2837" s="16"/>
      <c r="F2837" s="16"/>
    </row>
    <row r="2838" spans="1:6" x14ac:dyDescent="0.35">
      <c r="A2838" s="153">
        <v>408</v>
      </c>
      <c r="B2838" s="16">
        <v>13.7</v>
      </c>
      <c r="C2838" s="16">
        <v>6.96</v>
      </c>
      <c r="D2838" s="16">
        <v>13.7</v>
      </c>
      <c r="E2838" s="16"/>
      <c r="F2838" s="16"/>
    </row>
    <row r="2839" spans="1:6" x14ac:dyDescent="0.35">
      <c r="A2839" s="153">
        <v>408</v>
      </c>
      <c r="B2839" s="16">
        <v>13.6</v>
      </c>
      <c r="C2839" s="16">
        <v>6.96</v>
      </c>
      <c r="D2839" s="16">
        <v>13.6</v>
      </c>
      <c r="E2839" s="16"/>
      <c r="F2839" s="16"/>
    </row>
    <row r="2840" spans="1:6" x14ac:dyDescent="0.35">
      <c r="A2840" s="153">
        <v>408</v>
      </c>
      <c r="B2840" s="16">
        <v>13.6</v>
      </c>
      <c r="C2840" s="16">
        <v>6.95</v>
      </c>
      <c r="D2840" s="16">
        <v>13.6</v>
      </c>
      <c r="E2840" s="16"/>
      <c r="F2840" s="16"/>
    </row>
    <row r="2841" spans="1:6" x14ac:dyDescent="0.35">
      <c r="A2841" s="153">
        <v>408</v>
      </c>
      <c r="B2841" s="16">
        <v>13.6</v>
      </c>
      <c r="C2841" s="16">
        <v>6.95</v>
      </c>
      <c r="D2841" s="16">
        <v>13.6</v>
      </c>
      <c r="E2841" s="16"/>
      <c r="F2841" s="16"/>
    </row>
    <row r="2842" spans="1:6" x14ac:dyDescent="0.35">
      <c r="A2842" s="153">
        <v>408</v>
      </c>
      <c r="B2842" s="16">
        <v>13.6</v>
      </c>
      <c r="C2842" s="16">
        <v>6.94</v>
      </c>
      <c r="D2842" s="16">
        <v>13.6</v>
      </c>
      <c r="E2842" s="16"/>
      <c r="F2842" s="16"/>
    </row>
    <row r="2843" spans="1:6" x14ac:dyDescent="0.35">
      <c r="A2843" s="153">
        <v>409</v>
      </c>
      <c r="B2843" s="16">
        <v>13.6</v>
      </c>
      <c r="C2843" s="16">
        <v>6.94</v>
      </c>
      <c r="D2843" s="16">
        <v>13.6</v>
      </c>
      <c r="E2843" s="16"/>
      <c r="F2843" s="16"/>
    </row>
    <row r="2844" spans="1:6" x14ac:dyDescent="0.35">
      <c r="A2844" s="153">
        <v>409</v>
      </c>
      <c r="B2844" s="16">
        <v>13.6</v>
      </c>
      <c r="C2844" s="16">
        <v>6.93</v>
      </c>
      <c r="D2844" s="16">
        <v>13.6</v>
      </c>
      <c r="E2844" s="16"/>
      <c r="F2844" s="16"/>
    </row>
    <row r="2845" spans="1:6" x14ac:dyDescent="0.35">
      <c r="A2845" s="153">
        <v>409</v>
      </c>
      <c r="B2845" s="16">
        <v>13.6</v>
      </c>
      <c r="C2845" s="16">
        <v>6.93</v>
      </c>
      <c r="D2845" s="16">
        <v>13.6</v>
      </c>
      <c r="E2845" s="16"/>
      <c r="F2845" s="16"/>
    </row>
    <row r="2846" spans="1:6" x14ac:dyDescent="0.35">
      <c r="A2846" s="153">
        <v>409</v>
      </c>
      <c r="B2846" s="16">
        <v>13.6</v>
      </c>
      <c r="C2846" s="16">
        <v>6.92</v>
      </c>
      <c r="D2846" s="16">
        <v>13.6</v>
      </c>
      <c r="E2846" s="16"/>
      <c r="F2846" s="16"/>
    </row>
    <row r="2847" spans="1:6" x14ac:dyDescent="0.35">
      <c r="A2847" s="153">
        <v>409</v>
      </c>
      <c r="B2847" s="16">
        <v>13.6</v>
      </c>
      <c r="C2847" s="16">
        <v>6.92</v>
      </c>
      <c r="D2847" s="16">
        <v>13.6</v>
      </c>
      <c r="E2847" s="16"/>
      <c r="F2847" s="16"/>
    </row>
    <row r="2848" spans="1:6" x14ac:dyDescent="0.35">
      <c r="A2848" s="153">
        <v>409</v>
      </c>
      <c r="B2848" s="16">
        <v>13.6</v>
      </c>
      <c r="C2848" s="16">
        <v>6.92</v>
      </c>
      <c r="D2848" s="16">
        <v>13.6</v>
      </c>
      <c r="E2848" s="16"/>
      <c r="F2848" s="16"/>
    </row>
    <row r="2849" spans="1:6" x14ac:dyDescent="0.35">
      <c r="A2849" s="153">
        <v>409</v>
      </c>
      <c r="B2849" s="16">
        <v>13.6</v>
      </c>
      <c r="C2849" s="16">
        <v>6.91</v>
      </c>
      <c r="D2849" s="16">
        <v>13.6</v>
      </c>
      <c r="E2849" s="16"/>
      <c r="F2849" s="16"/>
    </row>
    <row r="2850" spans="1:6" x14ac:dyDescent="0.35">
      <c r="A2850" s="153">
        <v>410</v>
      </c>
      <c r="B2850" s="16">
        <v>13.5</v>
      </c>
      <c r="C2850" s="16">
        <v>6.91</v>
      </c>
      <c r="D2850" s="16">
        <v>13.5</v>
      </c>
      <c r="E2850" s="16"/>
      <c r="F2850" s="16"/>
    </row>
    <row r="2851" spans="1:6" x14ac:dyDescent="0.35">
      <c r="A2851" s="153">
        <v>410</v>
      </c>
      <c r="B2851" s="16">
        <v>13.5</v>
      </c>
      <c r="C2851" s="16">
        <v>6.9</v>
      </c>
      <c r="D2851" s="16">
        <v>13.5</v>
      </c>
      <c r="E2851" s="16"/>
      <c r="F2851" s="16"/>
    </row>
    <row r="2852" spans="1:6" x14ac:dyDescent="0.35">
      <c r="A2852" s="153">
        <v>410</v>
      </c>
      <c r="B2852" s="16">
        <v>13.5</v>
      </c>
      <c r="C2852" s="16">
        <v>6.9</v>
      </c>
      <c r="D2852" s="16">
        <v>13.5</v>
      </c>
      <c r="E2852" s="16"/>
      <c r="F2852" s="16"/>
    </row>
    <row r="2853" spans="1:6" x14ac:dyDescent="0.35">
      <c r="A2853" s="153">
        <v>410</v>
      </c>
      <c r="B2853" s="16">
        <v>13.5</v>
      </c>
      <c r="C2853" s="16">
        <v>6.89</v>
      </c>
      <c r="D2853" s="16">
        <v>13.5</v>
      </c>
      <c r="E2853" s="16"/>
      <c r="F2853" s="16"/>
    </row>
    <row r="2854" spans="1:6" x14ac:dyDescent="0.35">
      <c r="A2854" s="153">
        <v>410</v>
      </c>
      <c r="B2854" s="16">
        <v>13.5</v>
      </c>
      <c r="C2854" s="16">
        <v>6.89</v>
      </c>
      <c r="D2854" s="16">
        <v>13.5</v>
      </c>
      <c r="E2854" s="16"/>
      <c r="F2854" s="16"/>
    </row>
    <row r="2855" spans="1:6" x14ac:dyDescent="0.35">
      <c r="A2855" s="153">
        <v>410</v>
      </c>
      <c r="B2855" s="16">
        <v>13.5</v>
      </c>
      <c r="C2855" s="16">
        <v>6.88</v>
      </c>
      <c r="D2855" s="16">
        <v>13.5</v>
      </c>
      <c r="E2855" s="16"/>
      <c r="F2855" s="16"/>
    </row>
    <row r="2856" spans="1:6" x14ac:dyDescent="0.35">
      <c r="A2856" s="153">
        <v>410</v>
      </c>
      <c r="B2856" s="16">
        <v>13.5</v>
      </c>
      <c r="C2856" s="16">
        <v>6.88</v>
      </c>
      <c r="D2856" s="16">
        <v>13.5</v>
      </c>
      <c r="E2856" s="16"/>
      <c r="F2856" s="16"/>
    </row>
    <row r="2857" spans="1:6" x14ac:dyDescent="0.35">
      <c r="A2857" s="153">
        <v>411</v>
      </c>
      <c r="B2857" s="16">
        <v>13.5</v>
      </c>
      <c r="C2857" s="16">
        <v>6.88</v>
      </c>
      <c r="D2857" s="16">
        <v>13.5</v>
      </c>
      <c r="E2857" s="16"/>
      <c r="F2857" s="16"/>
    </row>
    <row r="2858" spans="1:6" x14ac:dyDescent="0.35">
      <c r="A2858" s="153">
        <v>411</v>
      </c>
      <c r="B2858" s="16">
        <v>13.5</v>
      </c>
      <c r="C2858" s="16">
        <v>6.87</v>
      </c>
      <c r="D2858" s="16">
        <v>13.5</v>
      </c>
      <c r="E2858" s="16"/>
      <c r="F2858" s="16"/>
    </row>
    <row r="2859" spans="1:6" x14ac:dyDescent="0.35">
      <c r="A2859" s="153">
        <v>411</v>
      </c>
      <c r="B2859" s="16">
        <v>13.5</v>
      </c>
      <c r="C2859" s="16">
        <v>6.87</v>
      </c>
      <c r="D2859" s="16">
        <v>13.5</v>
      </c>
      <c r="E2859" s="16"/>
      <c r="F2859" s="16"/>
    </row>
    <row r="2860" spans="1:6" x14ac:dyDescent="0.35">
      <c r="A2860" s="153">
        <v>411</v>
      </c>
      <c r="B2860" s="16">
        <v>13.5</v>
      </c>
      <c r="C2860" s="16">
        <v>6.86</v>
      </c>
      <c r="D2860" s="16">
        <v>13.5</v>
      </c>
      <c r="E2860" s="16"/>
      <c r="F2860" s="16"/>
    </row>
    <row r="2861" spans="1:6" x14ac:dyDescent="0.35">
      <c r="A2861" s="153">
        <v>411</v>
      </c>
      <c r="B2861" s="16">
        <v>13.5</v>
      </c>
      <c r="C2861" s="16">
        <v>6.86</v>
      </c>
      <c r="D2861" s="16">
        <v>13.5</v>
      </c>
      <c r="E2861" s="16"/>
      <c r="F2861" s="16"/>
    </row>
    <row r="2862" spans="1:6" x14ac:dyDescent="0.35">
      <c r="A2862" s="153">
        <v>411</v>
      </c>
      <c r="B2862" s="16">
        <v>13.4</v>
      </c>
      <c r="C2862" s="16">
        <v>6.85</v>
      </c>
      <c r="D2862" s="16">
        <v>13.4</v>
      </c>
      <c r="E2862" s="16"/>
      <c r="F2862" s="16"/>
    </row>
    <row r="2863" spans="1:6" x14ac:dyDescent="0.35">
      <c r="A2863" s="153">
        <v>411</v>
      </c>
      <c r="B2863" s="16">
        <v>13.4</v>
      </c>
      <c r="C2863" s="16">
        <v>6.85</v>
      </c>
      <c r="D2863" s="16">
        <v>13.4</v>
      </c>
      <c r="E2863" s="16"/>
      <c r="F2863" s="16"/>
    </row>
    <row r="2864" spans="1:6" x14ac:dyDescent="0.35">
      <c r="A2864" s="153">
        <v>412</v>
      </c>
      <c r="B2864" s="16">
        <v>13.4</v>
      </c>
      <c r="C2864" s="16">
        <v>6.84</v>
      </c>
      <c r="D2864" s="16">
        <v>13.4</v>
      </c>
      <c r="E2864" s="16"/>
      <c r="F2864" s="16"/>
    </row>
    <row r="2865" spans="1:6" x14ac:dyDescent="0.35">
      <c r="A2865" s="153">
        <v>412</v>
      </c>
      <c r="B2865" s="16">
        <v>13.4</v>
      </c>
      <c r="C2865" s="16">
        <v>6.84</v>
      </c>
      <c r="D2865" s="16">
        <v>13.4</v>
      </c>
      <c r="E2865" s="16"/>
      <c r="F2865" s="16"/>
    </row>
    <row r="2866" spans="1:6" x14ac:dyDescent="0.35">
      <c r="A2866" s="153">
        <v>412</v>
      </c>
      <c r="B2866" s="16">
        <v>13.4</v>
      </c>
      <c r="C2866" s="16">
        <v>6.84</v>
      </c>
      <c r="D2866" s="16">
        <v>13.4</v>
      </c>
      <c r="E2866" s="16"/>
      <c r="F2866" s="16"/>
    </row>
    <row r="2867" spans="1:6" x14ac:dyDescent="0.35">
      <c r="A2867" s="153">
        <v>412</v>
      </c>
      <c r="B2867" s="16">
        <v>13.4</v>
      </c>
      <c r="C2867" s="16">
        <v>6.83</v>
      </c>
      <c r="D2867" s="16">
        <v>13.4</v>
      </c>
      <c r="E2867" s="16"/>
      <c r="F2867" s="16"/>
    </row>
    <row r="2868" spans="1:6" x14ac:dyDescent="0.35">
      <c r="A2868" s="153">
        <v>412</v>
      </c>
      <c r="B2868" s="16">
        <v>13.4</v>
      </c>
      <c r="C2868" s="16">
        <v>6.83</v>
      </c>
      <c r="D2868" s="16">
        <v>13.4</v>
      </c>
      <c r="E2868" s="16"/>
      <c r="F2868" s="16"/>
    </row>
    <row r="2869" spans="1:6" x14ac:dyDescent="0.35">
      <c r="A2869" s="153">
        <v>412</v>
      </c>
      <c r="B2869" s="16">
        <v>13.4</v>
      </c>
      <c r="C2869" s="16">
        <v>6.82</v>
      </c>
      <c r="D2869" s="16">
        <v>13.4</v>
      </c>
      <c r="E2869" s="16"/>
      <c r="F2869" s="16"/>
    </row>
    <row r="2870" spans="1:6" x14ac:dyDescent="0.35">
      <c r="A2870" s="153">
        <v>412</v>
      </c>
      <c r="B2870" s="16">
        <v>13.4</v>
      </c>
      <c r="C2870" s="16">
        <v>6.82</v>
      </c>
      <c r="D2870" s="16">
        <v>13.4</v>
      </c>
      <c r="E2870" s="16"/>
      <c r="F2870" s="16"/>
    </row>
    <row r="2871" spans="1:6" x14ac:dyDescent="0.35">
      <c r="A2871" s="153">
        <v>413</v>
      </c>
      <c r="B2871" s="16">
        <v>13.4</v>
      </c>
      <c r="C2871" s="16">
        <v>6.81</v>
      </c>
      <c r="D2871" s="16">
        <v>13.4</v>
      </c>
      <c r="E2871" s="16"/>
      <c r="F2871" s="16"/>
    </row>
    <row r="2872" spans="1:6" x14ac:dyDescent="0.35">
      <c r="A2872" s="153">
        <v>413</v>
      </c>
      <c r="B2872" s="16">
        <v>13.4</v>
      </c>
      <c r="C2872" s="16">
        <v>6.81</v>
      </c>
      <c r="D2872" s="16">
        <v>13.4</v>
      </c>
      <c r="E2872" s="16"/>
      <c r="F2872" s="16"/>
    </row>
    <row r="2873" spans="1:6" x14ac:dyDescent="0.35">
      <c r="A2873" s="153">
        <v>413</v>
      </c>
      <c r="B2873" s="16">
        <v>13.3</v>
      </c>
      <c r="C2873" s="16">
        <v>6.8</v>
      </c>
      <c r="D2873" s="16">
        <v>13.3</v>
      </c>
      <c r="E2873" s="16"/>
      <c r="F2873" s="16"/>
    </row>
    <row r="2874" spans="1:6" x14ac:dyDescent="0.35">
      <c r="A2874" s="153">
        <v>413</v>
      </c>
      <c r="B2874" s="16">
        <v>13.3</v>
      </c>
      <c r="C2874" s="16">
        <v>6.8</v>
      </c>
      <c r="D2874" s="16">
        <v>13.3</v>
      </c>
      <c r="E2874" s="16"/>
      <c r="F2874" s="16"/>
    </row>
    <row r="2875" spans="1:6" x14ac:dyDescent="0.35">
      <c r="A2875" s="153">
        <v>413</v>
      </c>
      <c r="B2875" s="16">
        <v>13.3</v>
      </c>
      <c r="C2875" s="16">
        <v>6.8</v>
      </c>
      <c r="D2875" s="16">
        <v>13.3</v>
      </c>
      <c r="E2875" s="16"/>
      <c r="F2875" s="16"/>
    </row>
    <row r="2876" spans="1:6" x14ac:dyDescent="0.35">
      <c r="A2876" s="153">
        <v>413</v>
      </c>
      <c r="B2876" s="16">
        <v>13.3</v>
      </c>
      <c r="C2876" s="16">
        <v>6.79</v>
      </c>
      <c r="D2876" s="16">
        <v>13.3</v>
      </c>
      <c r="E2876" s="16"/>
      <c r="F2876" s="16"/>
    </row>
    <row r="2877" spans="1:6" x14ac:dyDescent="0.35">
      <c r="A2877" s="153">
        <v>413</v>
      </c>
      <c r="B2877" s="16">
        <v>13.3</v>
      </c>
      <c r="C2877" s="16">
        <v>6.79</v>
      </c>
      <c r="D2877" s="16">
        <v>13.3</v>
      </c>
      <c r="E2877" s="16"/>
      <c r="F2877" s="16"/>
    </row>
    <row r="2878" spans="1:6" x14ac:dyDescent="0.35">
      <c r="A2878" s="153">
        <v>414</v>
      </c>
      <c r="B2878" s="16">
        <v>13.3</v>
      </c>
      <c r="C2878" s="16">
        <v>6.78</v>
      </c>
      <c r="D2878" s="16">
        <v>13.3</v>
      </c>
      <c r="E2878" s="16"/>
      <c r="F2878" s="16"/>
    </row>
    <row r="2879" spans="1:6" x14ac:dyDescent="0.35">
      <c r="A2879" s="153">
        <v>414</v>
      </c>
      <c r="B2879" s="16">
        <v>13.3</v>
      </c>
      <c r="C2879" s="16">
        <v>6.78</v>
      </c>
      <c r="D2879" s="16">
        <v>13.3</v>
      </c>
      <c r="E2879" s="16"/>
      <c r="F2879" s="16"/>
    </row>
    <row r="2880" spans="1:6" x14ac:dyDescent="0.35">
      <c r="A2880" s="153">
        <v>414</v>
      </c>
      <c r="B2880" s="16">
        <v>13.3</v>
      </c>
      <c r="C2880" s="16">
        <v>6.77</v>
      </c>
      <c r="D2880" s="16">
        <v>13.3</v>
      </c>
      <c r="E2880" s="16"/>
      <c r="F2880" s="16"/>
    </row>
    <row r="2881" spans="1:6" x14ac:dyDescent="0.35">
      <c r="A2881" s="153">
        <v>414</v>
      </c>
      <c r="B2881" s="16">
        <v>13.3</v>
      </c>
      <c r="C2881" s="16">
        <v>6.77</v>
      </c>
      <c r="D2881" s="16">
        <v>13.3</v>
      </c>
      <c r="E2881" s="16"/>
      <c r="F2881" s="16"/>
    </row>
    <row r="2882" spans="1:6" x14ac:dyDescent="0.35">
      <c r="A2882" s="153">
        <v>414</v>
      </c>
      <c r="B2882" s="16">
        <v>13.3</v>
      </c>
      <c r="C2882" s="16">
        <v>6.77</v>
      </c>
      <c r="D2882" s="16">
        <v>13.3</v>
      </c>
      <c r="E2882" s="16"/>
      <c r="F2882" s="16"/>
    </row>
    <row r="2883" spans="1:6" x14ac:dyDescent="0.35">
      <c r="A2883" s="153">
        <v>414</v>
      </c>
      <c r="B2883" s="16">
        <v>13.3</v>
      </c>
      <c r="C2883" s="16">
        <v>6.76</v>
      </c>
      <c r="D2883" s="16">
        <v>13.3</v>
      </c>
      <c r="E2883" s="16"/>
      <c r="F2883" s="16"/>
    </row>
    <row r="2884" spans="1:6" x14ac:dyDescent="0.35">
      <c r="A2884" s="153">
        <v>414</v>
      </c>
      <c r="B2884" s="16">
        <v>13.3</v>
      </c>
      <c r="C2884" s="16">
        <v>6.76</v>
      </c>
      <c r="D2884" s="16">
        <v>13.3</v>
      </c>
      <c r="E2884" s="16"/>
      <c r="F2884" s="16"/>
    </row>
    <row r="2885" spans="1:6" x14ac:dyDescent="0.35">
      <c r="A2885" s="153">
        <v>415</v>
      </c>
      <c r="B2885" s="16">
        <v>13.2</v>
      </c>
      <c r="C2885" s="16">
        <v>6.75</v>
      </c>
      <c r="D2885" s="16">
        <v>13.2</v>
      </c>
      <c r="E2885" s="16"/>
      <c r="F2885" s="16"/>
    </row>
    <row r="2886" spans="1:6" x14ac:dyDescent="0.35">
      <c r="A2886" s="153">
        <v>415</v>
      </c>
      <c r="B2886" s="16">
        <v>13.2</v>
      </c>
      <c r="C2886" s="16">
        <v>6.75</v>
      </c>
      <c r="D2886" s="16">
        <v>13.2</v>
      </c>
      <c r="E2886" s="16"/>
      <c r="F2886" s="16"/>
    </row>
    <row r="2887" spans="1:6" x14ac:dyDescent="0.35">
      <c r="A2887" s="153">
        <v>415</v>
      </c>
      <c r="B2887" s="16">
        <v>13.2</v>
      </c>
      <c r="C2887" s="16">
        <v>6.74</v>
      </c>
      <c r="D2887" s="16">
        <v>13.2</v>
      </c>
      <c r="E2887" s="16"/>
      <c r="F2887" s="16"/>
    </row>
    <row r="2888" spans="1:6" x14ac:dyDescent="0.35">
      <c r="A2888" s="153">
        <v>415</v>
      </c>
      <c r="B2888" s="16">
        <v>13.2</v>
      </c>
      <c r="C2888" s="16">
        <v>6.74</v>
      </c>
      <c r="D2888" s="16">
        <v>13.2</v>
      </c>
      <c r="E2888" s="16"/>
      <c r="F2888" s="16"/>
    </row>
    <row r="2889" spans="1:6" x14ac:dyDescent="0.35">
      <c r="A2889" s="153">
        <v>415</v>
      </c>
      <c r="B2889" s="16">
        <v>13.2</v>
      </c>
      <c r="C2889" s="16">
        <v>6.74</v>
      </c>
      <c r="D2889" s="16">
        <v>13.2</v>
      </c>
      <c r="E2889" s="16"/>
      <c r="F2889" s="16"/>
    </row>
    <row r="2890" spans="1:6" x14ac:dyDescent="0.35">
      <c r="A2890" s="153">
        <v>415</v>
      </c>
      <c r="B2890" s="16">
        <v>13.2</v>
      </c>
      <c r="C2890" s="16">
        <v>6.73</v>
      </c>
      <c r="D2890" s="16">
        <v>13.2</v>
      </c>
      <c r="E2890" s="16"/>
      <c r="F2890" s="16"/>
    </row>
    <row r="2891" spans="1:6" x14ac:dyDescent="0.35">
      <c r="A2891" s="153">
        <v>415</v>
      </c>
      <c r="B2891" s="16">
        <v>13.2</v>
      </c>
      <c r="C2891" s="16">
        <v>6.73</v>
      </c>
      <c r="D2891" s="16">
        <v>13.2</v>
      </c>
      <c r="E2891" s="16"/>
      <c r="F2891" s="16"/>
    </row>
    <row r="2892" spans="1:6" x14ac:dyDescent="0.35">
      <c r="A2892" s="153">
        <v>416</v>
      </c>
      <c r="B2892" s="16">
        <v>13.2</v>
      </c>
      <c r="C2892" s="16">
        <v>6.72</v>
      </c>
      <c r="D2892" s="16">
        <v>13.2</v>
      </c>
      <c r="E2892" s="16"/>
      <c r="F2892" s="16"/>
    </row>
    <row r="2893" spans="1:6" x14ac:dyDescent="0.35">
      <c r="A2893" s="153">
        <v>416</v>
      </c>
      <c r="B2893" s="16">
        <v>13.2</v>
      </c>
      <c r="C2893" s="16">
        <v>6.72</v>
      </c>
      <c r="D2893" s="16">
        <v>13.2</v>
      </c>
      <c r="E2893" s="16"/>
      <c r="F2893" s="16"/>
    </row>
    <row r="2894" spans="1:6" x14ac:dyDescent="0.35">
      <c r="A2894" s="153">
        <v>416</v>
      </c>
      <c r="B2894" s="16">
        <v>13.2</v>
      </c>
      <c r="C2894" s="16">
        <v>6.71</v>
      </c>
      <c r="D2894" s="16">
        <v>13.2</v>
      </c>
      <c r="E2894" s="16"/>
      <c r="F2894" s="16"/>
    </row>
    <row r="2895" spans="1:6" x14ac:dyDescent="0.35">
      <c r="A2895" s="153">
        <v>416</v>
      </c>
      <c r="B2895" s="16">
        <v>13.2</v>
      </c>
      <c r="C2895" s="16">
        <v>6.71</v>
      </c>
      <c r="D2895" s="16">
        <v>13.2</v>
      </c>
      <c r="E2895" s="16"/>
      <c r="F2895" s="16"/>
    </row>
    <row r="2896" spans="1:6" x14ac:dyDescent="0.35">
      <c r="A2896" s="153">
        <v>416</v>
      </c>
      <c r="B2896" s="16">
        <v>13.2</v>
      </c>
      <c r="C2896" s="16">
        <v>6.7</v>
      </c>
      <c r="D2896" s="16">
        <v>13.2</v>
      </c>
      <c r="E2896" s="16"/>
      <c r="F2896" s="16"/>
    </row>
    <row r="2897" spans="1:6" x14ac:dyDescent="0.35">
      <c r="A2897" s="153">
        <v>416</v>
      </c>
      <c r="B2897" s="16">
        <v>13.1</v>
      </c>
      <c r="C2897" s="16">
        <v>6.7</v>
      </c>
      <c r="D2897" s="16">
        <v>13.1</v>
      </c>
      <c r="E2897" s="16"/>
      <c r="F2897" s="16"/>
    </row>
    <row r="2898" spans="1:6" x14ac:dyDescent="0.35">
      <c r="A2898" s="153">
        <v>416</v>
      </c>
      <c r="B2898" s="16">
        <v>13.1</v>
      </c>
      <c r="C2898" s="16">
        <v>6.7</v>
      </c>
      <c r="D2898" s="16">
        <v>13.1</v>
      </c>
      <c r="E2898" s="16"/>
      <c r="F2898" s="16"/>
    </row>
    <row r="2899" spans="1:6" x14ac:dyDescent="0.35">
      <c r="A2899" s="153">
        <v>417</v>
      </c>
      <c r="B2899" s="16">
        <v>13.1</v>
      </c>
      <c r="C2899" s="16">
        <v>6.69</v>
      </c>
      <c r="D2899" s="16">
        <v>13.1</v>
      </c>
      <c r="E2899" s="16"/>
      <c r="F2899" s="16"/>
    </row>
    <row r="2900" spans="1:6" x14ac:dyDescent="0.35">
      <c r="A2900" s="153">
        <v>417</v>
      </c>
      <c r="B2900" s="16">
        <v>13.1</v>
      </c>
      <c r="C2900" s="16">
        <v>6.69</v>
      </c>
      <c r="D2900" s="16">
        <v>13.1</v>
      </c>
      <c r="E2900" s="16"/>
      <c r="F2900" s="16"/>
    </row>
    <row r="2901" spans="1:6" x14ac:dyDescent="0.35">
      <c r="A2901" s="153">
        <v>417</v>
      </c>
      <c r="B2901" s="16">
        <v>13.1</v>
      </c>
      <c r="C2901" s="16">
        <v>6.68</v>
      </c>
      <c r="D2901" s="16">
        <v>13.1</v>
      </c>
      <c r="E2901" s="16"/>
      <c r="F2901" s="16"/>
    </row>
    <row r="2902" spans="1:6" x14ac:dyDescent="0.35">
      <c r="A2902" s="153">
        <v>417</v>
      </c>
      <c r="B2902" s="16">
        <v>13.1</v>
      </c>
      <c r="C2902" s="16">
        <v>6.68</v>
      </c>
      <c r="D2902" s="16">
        <v>13.1</v>
      </c>
      <c r="E2902" s="16"/>
      <c r="F2902" s="16"/>
    </row>
    <row r="2903" spans="1:6" x14ac:dyDescent="0.35">
      <c r="A2903" s="153">
        <v>417</v>
      </c>
      <c r="B2903" s="16">
        <v>13.1</v>
      </c>
      <c r="C2903" s="16">
        <v>6.67</v>
      </c>
      <c r="D2903" s="16">
        <v>13.1</v>
      </c>
      <c r="E2903" s="16"/>
      <c r="F2903" s="16"/>
    </row>
    <row r="2904" spans="1:6" x14ac:dyDescent="0.35">
      <c r="A2904" s="153">
        <v>417</v>
      </c>
      <c r="B2904" s="16">
        <v>13.1</v>
      </c>
      <c r="C2904" s="16">
        <v>6.67</v>
      </c>
      <c r="D2904" s="16">
        <v>13.1</v>
      </c>
      <c r="E2904" s="16"/>
      <c r="F2904" s="16"/>
    </row>
    <row r="2905" spans="1:6" x14ac:dyDescent="0.35">
      <c r="A2905" s="153">
        <v>417</v>
      </c>
      <c r="B2905" s="16">
        <v>13.1</v>
      </c>
      <c r="C2905" s="16">
        <v>6.67</v>
      </c>
      <c r="D2905" s="16">
        <v>13.1</v>
      </c>
      <c r="E2905" s="16"/>
      <c r="F2905" s="16"/>
    </row>
    <row r="2906" spans="1:6" x14ac:dyDescent="0.35">
      <c r="A2906" s="153">
        <v>418</v>
      </c>
      <c r="B2906" s="16">
        <v>13.1</v>
      </c>
      <c r="C2906" s="16">
        <v>6.66</v>
      </c>
      <c r="D2906" s="16">
        <v>13.1</v>
      </c>
      <c r="E2906" s="16"/>
      <c r="F2906" s="16"/>
    </row>
    <row r="2907" spans="1:6" x14ac:dyDescent="0.35">
      <c r="A2907" s="153">
        <v>418</v>
      </c>
      <c r="B2907" s="16">
        <v>13.1</v>
      </c>
      <c r="C2907" s="16">
        <v>6.66</v>
      </c>
      <c r="D2907" s="16">
        <v>13.1</v>
      </c>
      <c r="E2907" s="16"/>
      <c r="F2907" s="16"/>
    </row>
    <row r="2908" spans="1:6" x14ac:dyDescent="0.35">
      <c r="A2908" s="153">
        <v>418</v>
      </c>
      <c r="B2908" s="16">
        <v>13.1</v>
      </c>
      <c r="C2908" s="16">
        <v>6.65</v>
      </c>
      <c r="D2908" s="16">
        <v>13.1</v>
      </c>
      <c r="E2908" s="16"/>
      <c r="F2908" s="16"/>
    </row>
    <row r="2909" spans="1:6" x14ac:dyDescent="0.35">
      <c r="A2909" s="153">
        <v>418</v>
      </c>
      <c r="B2909" s="16">
        <v>13</v>
      </c>
      <c r="C2909" s="16">
        <v>6.65</v>
      </c>
      <c r="D2909" s="16">
        <v>13</v>
      </c>
      <c r="E2909" s="16"/>
      <c r="F2909" s="16"/>
    </row>
    <row r="2910" spans="1:6" x14ac:dyDescent="0.35">
      <c r="A2910" s="153">
        <v>418</v>
      </c>
      <c r="B2910" s="16">
        <v>13</v>
      </c>
      <c r="C2910" s="16">
        <v>6.64</v>
      </c>
      <c r="D2910" s="16">
        <v>13</v>
      </c>
      <c r="E2910" s="16"/>
      <c r="F2910" s="16"/>
    </row>
    <row r="2911" spans="1:6" x14ac:dyDescent="0.35">
      <c r="A2911" s="153">
        <v>418</v>
      </c>
      <c r="B2911" s="16">
        <v>13</v>
      </c>
      <c r="C2911" s="16">
        <v>6.64</v>
      </c>
      <c r="D2911" s="16">
        <v>13</v>
      </c>
      <c r="E2911" s="16"/>
      <c r="F2911" s="16"/>
    </row>
    <row r="2912" spans="1:6" x14ac:dyDescent="0.35">
      <c r="A2912" s="153">
        <v>418</v>
      </c>
      <c r="B2912" s="16">
        <v>13</v>
      </c>
      <c r="C2912" s="16">
        <v>6.64</v>
      </c>
      <c r="D2912" s="16">
        <v>13</v>
      </c>
      <c r="E2912" s="16"/>
      <c r="F2912" s="16"/>
    </row>
    <row r="2913" spans="1:6" x14ac:dyDescent="0.35">
      <c r="A2913" s="153">
        <v>419</v>
      </c>
      <c r="B2913" s="16">
        <v>13</v>
      </c>
      <c r="C2913" s="16">
        <v>6.63</v>
      </c>
      <c r="D2913" s="16">
        <v>13</v>
      </c>
      <c r="E2913" s="16"/>
      <c r="F2913" s="16"/>
    </row>
    <row r="2914" spans="1:6" x14ac:dyDescent="0.35">
      <c r="A2914" s="153">
        <v>419</v>
      </c>
      <c r="B2914" s="16">
        <v>13</v>
      </c>
      <c r="C2914" s="16">
        <v>6.63</v>
      </c>
      <c r="D2914" s="16">
        <v>13</v>
      </c>
      <c r="E2914" s="16"/>
      <c r="F2914" s="16"/>
    </row>
    <row r="2915" spans="1:6" x14ac:dyDescent="0.35">
      <c r="A2915" s="153">
        <v>419</v>
      </c>
      <c r="B2915" s="16">
        <v>13</v>
      </c>
      <c r="C2915" s="16">
        <v>6.62</v>
      </c>
      <c r="D2915" s="16">
        <v>13</v>
      </c>
      <c r="E2915" s="16"/>
      <c r="F2915" s="16"/>
    </row>
    <row r="2916" spans="1:6" x14ac:dyDescent="0.35">
      <c r="A2916" s="153">
        <v>419</v>
      </c>
      <c r="B2916" s="16">
        <v>13</v>
      </c>
      <c r="C2916" s="16">
        <v>6.62</v>
      </c>
      <c r="D2916" s="16">
        <v>13</v>
      </c>
      <c r="E2916" s="16"/>
      <c r="F2916" s="16"/>
    </row>
    <row r="2917" spans="1:6" x14ac:dyDescent="0.35">
      <c r="A2917" s="153">
        <v>419</v>
      </c>
      <c r="B2917" s="16">
        <v>13</v>
      </c>
      <c r="C2917" s="16">
        <v>6.61</v>
      </c>
      <c r="D2917" s="16">
        <v>13</v>
      </c>
      <c r="E2917" s="16"/>
      <c r="F2917" s="16"/>
    </row>
    <row r="2918" spans="1:6" x14ac:dyDescent="0.35">
      <c r="A2918" s="153">
        <v>419</v>
      </c>
      <c r="B2918" s="16">
        <v>13</v>
      </c>
      <c r="C2918" s="16">
        <v>6.61</v>
      </c>
      <c r="D2918" s="16">
        <v>13</v>
      </c>
      <c r="E2918" s="16"/>
      <c r="F2918" s="16"/>
    </row>
    <row r="2919" spans="1:6" x14ac:dyDescent="0.35">
      <c r="A2919" s="153">
        <v>419</v>
      </c>
      <c r="B2919" s="16">
        <v>13</v>
      </c>
      <c r="C2919" s="16">
        <v>6.61</v>
      </c>
      <c r="D2919" s="16">
        <v>13</v>
      </c>
      <c r="E2919" s="16"/>
      <c r="F2919" s="16"/>
    </row>
    <row r="2920" spans="1:6" x14ac:dyDescent="0.35">
      <c r="A2920" s="153">
        <v>420</v>
      </c>
      <c r="B2920" s="16">
        <v>13</v>
      </c>
      <c r="C2920" s="16">
        <v>6.6</v>
      </c>
      <c r="D2920" s="16">
        <v>13</v>
      </c>
      <c r="E2920" s="16"/>
      <c r="F2920" s="16"/>
    </row>
    <row r="2921" spans="1:6" x14ac:dyDescent="0.35">
      <c r="A2921" s="153">
        <v>420</v>
      </c>
      <c r="B2921" s="16">
        <v>12.9</v>
      </c>
      <c r="C2921" s="16">
        <v>6.6</v>
      </c>
      <c r="D2921" s="16">
        <v>12.9</v>
      </c>
      <c r="E2921" s="16"/>
      <c r="F2921" s="16"/>
    </row>
    <row r="2922" spans="1:6" x14ac:dyDescent="0.35">
      <c r="A2922" s="153">
        <v>420</v>
      </c>
      <c r="B2922" s="16">
        <v>12.9</v>
      </c>
      <c r="C2922" s="16">
        <v>6.59</v>
      </c>
      <c r="D2922" s="16">
        <v>12.9</v>
      </c>
      <c r="E2922" s="16"/>
      <c r="F2922" s="16"/>
    </row>
    <row r="2923" spans="1:6" x14ac:dyDescent="0.35">
      <c r="A2923" s="153">
        <v>420</v>
      </c>
      <c r="B2923" s="16">
        <v>12.9</v>
      </c>
      <c r="C2923" s="16">
        <v>6.59</v>
      </c>
      <c r="D2923" s="16">
        <v>12.9</v>
      </c>
      <c r="E2923" s="16"/>
      <c r="F2923" s="16"/>
    </row>
    <row r="2924" spans="1:6" x14ac:dyDescent="0.35">
      <c r="A2924" s="153">
        <v>420</v>
      </c>
      <c r="B2924" s="16">
        <v>12.9</v>
      </c>
      <c r="C2924" s="16">
        <v>6.58</v>
      </c>
      <c r="D2924" s="16">
        <v>12.9</v>
      </c>
      <c r="E2924" s="16"/>
      <c r="F2924" s="16"/>
    </row>
    <row r="2925" spans="1:6" x14ac:dyDescent="0.35">
      <c r="A2925" s="153">
        <v>420</v>
      </c>
      <c r="B2925" s="16">
        <v>12.9</v>
      </c>
      <c r="C2925" s="16">
        <v>6.58</v>
      </c>
      <c r="D2925" s="16">
        <v>12.9</v>
      </c>
      <c r="E2925" s="16"/>
      <c r="F2925" s="16"/>
    </row>
    <row r="2926" spans="1:6" x14ac:dyDescent="0.35">
      <c r="A2926" s="153">
        <v>420</v>
      </c>
      <c r="B2926" s="16">
        <v>12.9</v>
      </c>
      <c r="C2926" s="16">
        <v>6.58</v>
      </c>
      <c r="D2926" s="16">
        <v>12.9</v>
      </c>
      <c r="E2926" s="16"/>
      <c r="F2926" s="16"/>
    </row>
    <row r="2927" spans="1:6" x14ac:dyDescent="0.35">
      <c r="A2927" s="153">
        <v>421</v>
      </c>
      <c r="B2927" s="16">
        <v>12.9</v>
      </c>
      <c r="C2927" s="16">
        <v>6.57</v>
      </c>
      <c r="D2927" s="16">
        <v>12.9</v>
      </c>
      <c r="E2927" s="16"/>
      <c r="F2927" s="16"/>
    </row>
    <row r="2928" spans="1:6" x14ac:dyDescent="0.35">
      <c r="A2928" s="153">
        <v>421</v>
      </c>
      <c r="B2928" s="16">
        <v>12.9</v>
      </c>
      <c r="C2928" s="16">
        <v>6.57</v>
      </c>
      <c r="D2928" s="16">
        <v>12.9</v>
      </c>
      <c r="E2928" s="16"/>
      <c r="F2928" s="16"/>
    </row>
    <row r="2929" spans="1:6" x14ac:dyDescent="0.35">
      <c r="A2929" s="153">
        <v>421</v>
      </c>
      <c r="B2929" s="16">
        <v>12.9</v>
      </c>
      <c r="C2929" s="16">
        <v>6.56</v>
      </c>
      <c r="D2929" s="16">
        <v>12.9</v>
      </c>
      <c r="E2929" s="16"/>
      <c r="F2929" s="16"/>
    </row>
    <row r="2930" spans="1:6" x14ac:dyDescent="0.35">
      <c r="A2930" s="153">
        <v>421</v>
      </c>
      <c r="B2930" s="16">
        <v>12.9</v>
      </c>
      <c r="C2930" s="16">
        <v>6.56</v>
      </c>
      <c r="D2930" s="16">
        <v>12.9</v>
      </c>
      <c r="E2930" s="16"/>
      <c r="F2930" s="16"/>
    </row>
    <row r="2931" spans="1:6" x14ac:dyDescent="0.35">
      <c r="A2931" s="153">
        <v>421</v>
      </c>
      <c r="B2931" s="16">
        <v>12.9</v>
      </c>
      <c r="C2931" s="16">
        <v>6.56</v>
      </c>
      <c r="D2931" s="16">
        <v>12.9</v>
      </c>
      <c r="E2931" s="16"/>
      <c r="F2931" s="16"/>
    </row>
    <row r="2932" spans="1:6" x14ac:dyDescent="0.35">
      <c r="A2932" s="153">
        <v>421</v>
      </c>
      <c r="B2932" s="16">
        <v>12.9</v>
      </c>
      <c r="C2932" s="16">
        <v>6.55</v>
      </c>
      <c r="D2932" s="16">
        <v>12.9</v>
      </c>
      <c r="E2932" s="16"/>
      <c r="F2932" s="16"/>
    </row>
    <row r="2933" spans="1:6" x14ac:dyDescent="0.35">
      <c r="A2933" s="153">
        <v>421</v>
      </c>
      <c r="B2933" s="16">
        <v>12.8</v>
      </c>
      <c r="C2933" s="16">
        <v>6.55</v>
      </c>
      <c r="D2933" s="16">
        <v>12.8</v>
      </c>
      <c r="E2933" s="16"/>
      <c r="F2933" s="16"/>
    </row>
    <row r="2934" spans="1:6" x14ac:dyDescent="0.35">
      <c r="A2934" s="153">
        <v>422</v>
      </c>
      <c r="B2934" s="16">
        <v>12.8</v>
      </c>
      <c r="C2934" s="16">
        <v>6.54</v>
      </c>
      <c r="D2934" s="16">
        <v>12.8</v>
      </c>
      <c r="E2934" s="16"/>
      <c r="F2934" s="16"/>
    </row>
    <row r="2935" spans="1:6" x14ac:dyDescent="0.35">
      <c r="A2935" s="153">
        <v>422</v>
      </c>
      <c r="B2935" s="16">
        <v>12.8</v>
      </c>
      <c r="C2935" s="16">
        <v>6.54</v>
      </c>
      <c r="D2935" s="16">
        <v>12.8</v>
      </c>
      <c r="E2935" s="16"/>
      <c r="F2935" s="16"/>
    </row>
    <row r="2936" spans="1:6" x14ac:dyDescent="0.35">
      <c r="A2936" s="153">
        <v>422</v>
      </c>
      <c r="B2936" s="16">
        <v>12.8</v>
      </c>
      <c r="C2936" s="16">
        <v>6.53</v>
      </c>
      <c r="D2936" s="16">
        <v>12.8</v>
      </c>
      <c r="E2936" s="16"/>
      <c r="F2936" s="16"/>
    </row>
    <row r="2937" spans="1:6" x14ac:dyDescent="0.35">
      <c r="A2937" s="153">
        <v>422</v>
      </c>
      <c r="B2937" s="16">
        <v>12.8</v>
      </c>
      <c r="C2937" s="16">
        <v>6.53</v>
      </c>
      <c r="D2937" s="16">
        <v>12.8</v>
      </c>
      <c r="E2937" s="16"/>
      <c r="F2937" s="16"/>
    </row>
    <row r="2938" spans="1:6" x14ac:dyDescent="0.35">
      <c r="A2938" s="153">
        <v>422</v>
      </c>
      <c r="B2938" s="16">
        <v>12.8</v>
      </c>
      <c r="C2938" s="16">
        <v>6.53</v>
      </c>
      <c r="D2938" s="16">
        <v>12.8</v>
      </c>
      <c r="E2938" s="16"/>
      <c r="F2938" s="16"/>
    </row>
    <row r="2939" spans="1:6" x14ac:dyDescent="0.35">
      <c r="A2939" s="153">
        <v>422</v>
      </c>
      <c r="B2939" s="16">
        <v>12.8</v>
      </c>
      <c r="C2939" s="16">
        <v>6.52</v>
      </c>
      <c r="D2939" s="16">
        <v>12.8</v>
      </c>
      <c r="E2939" s="16"/>
      <c r="F2939" s="16"/>
    </row>
    <row r="2940" spans="1:6" x14ac:dyDescent="0.35">
      <c r="A2940" s="153">
        <v>422</v>
      </c>
      <c r="B2940" s="16">
        <v>12.8</v>
      </c>
      <c r="C2940" s="16">
        <v>6.52</v>
      </c>
      <c r="D2940" s="16">
        <v>12.8</v>
      </c>
      <c r="E2940" s="16"/>
      <c r="F2940" s="16"/>
    </row>
    <row r="2941" spans="1:6" x14ac:dyDescent="0.35">
      <c r="A2941" s="153">
        <v>423</v>
      </c>
      <c r="B2941" s="16">
        <v>12.8</v>
      </c>
      <c r="C2941" s="16">
        <v>6.51</v>
      </c>
      <c r="D2941" s="16">
        <v>12.8</v>
      </c>
      <c r="E2941" s="16"/>
      <c r="F2941" s="16"/>
    </row>
    <row r="2942" spans="1:6" x14ac:dyDescent="0.35">
      <c r="A2942" s="153">
        <v>423</v>
      </c>
      <c r="B2942" s="16">
        <v>12.8</v>
      </c>
      <c r="C2942" s="16">
        <v>6.51</v>
      </c>
      <c r="D2942" s="16">
        <v>12.8</v>
      </c>
      <c r="E2942" s="16"/>
      <c r="F2942" s="16"/>
    </row>
    <row r="2943" spans="1:6" x14ac:dyDescent="0.35">
      <c r="A2943" s="153">
        <v>423</v>
      </c>
      <c r="B2943" s="16">
        <v>12.8</v>
      </c>
      <c r="C2943" s="16">
        <v>6.5</v>
      </c>
      <c r="D2943" s="16">
        <v>12.8</v>
      </c>
      <c r="E2943" s="16"/>
      <c r="F2943" s="16"/>
    </row>
    <row r="2944" spans="1:6" x14ac:dyDescent="0.35">
      <c r="A2944" s="153">
        <v>423</v>
      </c>
      <c r="B2944" s="16">
        <v>12.8</v>
      </c>
      <c r="C2944" s="16">
        <v>6.5</v>
      </c>
      <c r="D2944" s="16">
        <v>12.8</v>
      </c>
      <c r="E2944" s="16"/>
      <c r="F2944" s="16"/>
    </row>
    <row r="2945" spans="1:6" x14ac:dyDescent="0.35">
      <c r="A2945" s="153">
        <v>423</v>
      </c>
      <c r="B2945" s="16">
        <v>12.7</v>
      </c>
      <c r="C2945" s="16">
        <v>6.5</v>
      </c>
      <c r="D2945" s="16">
        <v>12.7</v>
      </c>
      <c r="E2945" s="16"/>
      <c r="F2945" s="16"/>
    </row>
    <row r="2946" spans="1:6" x14ac:dyDescent="0.35">
      <c r="A2946" s="153">
        <v>423</v>
      </c>
      <c r="B2946" s="16">
        <v>12.7</v>
      </c>
      <c r="C2946" s="16">
        <v>6.49</v>
      </c>
      <c r="D2946" s="16">
        <v>12.7</v>
      </c>
      <c r="E2946" s="16"/>
      <c r="F2946" s="16"/>
    </row>
    <row r="2947" spans="1:6" x14ac:dyDescent="0.35">
      <c r="A2947" s="153">
        <v>424</v>
      </c>
      <c r="B2947" s="16">
        <v>12.7</v>
      </c>
      <c r="C2947" s="16">
        <v>6.49</v>
      </c>
      <c r="D2947" s="16">
        <v>12.7</v>
      </c>
      <c r="E2947" s="16"/>
      <c r="F2947" s="16"/>
    </row>
    <row r="2948" spans="1:6" x14ac:dyDescent="0.35">
      <c r="A2948" s="153">
        <v>424</v>
      </c>
      <c r="B2948" s="16">
        <v>12.7</v>
      </c>
      <c r="C2948" s="16">
        <v>6.48</v>
      </c>
      <c r="D2948" s="16">
        <v>12.7</v>
      </c>
      <c r="E2948" s="16"/>
      <c r="F2948" s="16"/>
    </row>
    <row r="2949" spans="1:6" x14ac:dyDescent="0.35">
      <c r="A2949" s="153">
        <v>424</v>
      </c>
      <c r="B2949" s="16">
        <v>12.7</v>
      </c>
      <c r="C2949" s="16">
        <v>6.48</v>
      </c>
      <c r="D2949" s="16">
        <v>12.7</v>
      </c>
      <c r="E2949" s="16"/>
      <c r="F2949" s="16"/>
    </row>
    <row r="2950" spans="1:6" x14ac:dyDescent="0.35">
      <c r="A2950" s="153">
        <v>424</v>
      </c>
      <c r="B2950" s="16">
        <v>12.7</v>
      </c>
      <c r="C2950" s="16">
        <v>6.48</v>
      </c>
      <c r="D2950" s="16">
        <v>12.7</v>
      </c>
      <c r="E2950" s="16"/>
      <c r="F2950" s="16"/>
    </row>
    <row r="2951" spans="1:6" x14ac:dyDescent="0.35">
      <c r="A2951" s="153">
        <v>424</v>
      </c>
      <c r="B2951" s="16">
        <v>12.7</v>
      </c>
      <c r="C2951" s="16">
        <v>6.47</v>
      </c>
      <c r="D2951" s="16">
        <v>12.7</v>
      </c>
      <c r="E2951" s="16"/>
      <c r="F2951" s="16"/>
    </row>
    <row r="2952" spans="1:6" x14ac:dyDescent="0.35">
      <c r="A2952" s="153">
        <v>424</v>
      </c>
      <c r="B2952" s="16">
        <v>12.7</v>
      </c>
      <c r="C2952" s="16">
        <v>6.47</v>
      </c>
      <c r="D2952" s="16">
        <v>12.7</v>
      </c>
      <c r="E2952" s="16"/>
      <c r="F2952" s="16"/>
    </row>
    <row r="2953" spans="1:6" x14ac:dyDescent="0.35">
      <c r="A2953" s="153">
        <v>424</v>
      </c>
      <c r="B2953" s="16">
        <v>12.7</v>
      </c>
      <c r="C2953" s="16">
        <v>6.46</v>
      </c>
      <c r="D2953" s="16">
        <v>12.7</v>
      </c>
      <c r="E2953" s="16"/>
      <c r="F2953" s="16"/>
    </row>
    <row r="2954" spans="1:6" x14ac:dyDescent="0.35">
      <c r="A2954" s="153">
        <v>425</v>
      </c>
      <c r="B2954" s="16">
        <v>12.7</v>
      </c>
      <c r="C2954" s="16">
        <v>6.46</v>
      </c>
      <c r="D2954" s="16">
        <v>12.7</v>
      </c>
      <c r="E2954" s="16"/>
      <c r="F2954" s="16"/>
    </row>
    <row r="2955" spans="1:6" x14ac:dyDescent="0.35">
      <c r="A2955" s="153">
        <v>425</v>
      </c>
      <c r="B2955" s="16">
        <v>12.7</v>
      </c>
      <c r="C2955" s="16">
        <v>6.45</v>
      </c>
      <c r="D2955" s="16">
        <v>12.7</v>
      </c>
      <c r="E2955" s="16"/>
      <c r="F2955" s="16"/>
    </row>
    <row r="2956" spans="1:6" x14ac:dyDescent="0.35">
      <c r="A2956" s="153">
        <v>425</v>
      </c>
      <c r="B2956" s="16">
        <v>12.7</v>
      </c>
      <c r="C2956" s="16">
        <v>6.45</v>
      </c>
      <c r="D2956" s="16">
        <v>12.7</v>
      </c>
      <c r="E2956" s="16"/>
      <c r="F2956" s="16"/>
    </row>
    <row r="2957" spans="1:6" x14ac:dyDescent="0.35">
      <c r="A2957" s="153">
        <v>425</v>
      </c>
      <c r="B2957" s="16">
        <v>12.6</v>
      </c>
      <c r="C2957" s="16">
        <v>6.45</v>
      </c>
      <c r="D2957" s="16">
        <v>12.6</v>
      </c>
      <c r="E2957" s="16"/>
      <c r="F2957" s="16"/>
    </row>
    <row r="2958" spans="1:6" x14ac:dyDescent="0.35">
      <c r="A2958" s="153">
        <v>425</v>
      </c>
      <c r="B2958" s="16">
        <v>12.6</v>
      </c>
      <c r="C2958" s="16">
        <v>6.44</v>
      </c>
      <c r="D2958" s="16">
        <v>12.6</v>
      </c>
      <c r="E2958" s="16"/>
      <c r="F2958" s="16"/>
    </row>
    <row r="2959" spans="1:6" x14ac:dyDescent="0.35">
      <c r="A2959" s="153">
        <v>425</v>
      </c>
      <c r="B2959" s="16">
        <v>12.6</v>
      </c>
      <c r="C2959" s="16">
        <v>6.44</v>
      </c>
      <c r="D2959" s="16">
        <v>12.6</v>
      </c>
      <c r="E2959" s="16"/>
      <c r="F2959" s="16"/>
    </row>
    <row r="2960" spans="1:6" x14ac:dyDescent="0.35">
      <c r="A2960" s="153">
        <v>425</v>
      </c>
      <c r="B2960" s="16">
        <v>12.6</v>
      </c>
      <c r="C2960" s="16">
        <v>6.43</v>
      </c>
      <c r="D2960" s="16">
        <v>12.6</v>
      </c>
      <c r="E2960" s="16"/>
      <c r="F2960" s="16"/>
    </row>
    <row r="2961" spans="1:6" x14ac:dyDescent="0.35">
      <c r="A2961" s="153">
        <v>426</v>
      </c>
      <c r="B2961" s="16">
        <v>12.6</v>
      </c>
      <c r="C2961" s="16">
        <v>6.43</v>
      </c>
      <c r="D2961" s="16">
        <v>12.6</v>
      </c>
      <c r="E2961" s="16"/>
      <c r="F2961" s="16"/>
    </row>
    <row r="2962" spans="1:6" x14ac:dyDescent="0.35">
      <c r="A2962" s="153">
        <v>426</v>
      </c>
      <c r="B2962" s="16">
        <v>12.6</v>
      </c>
      <c r="C2962" s="16">
        <v>6.43</v>
      </c>
      <c r="D2962" s="16">
        <v>12.6</v>
      </c>
      <c r="E2962" s="16"/>
      <c r="F2962" s="16"/>
    </row>
    <row r="2963" spans="1:6" x14ac:dyDescent="0.35">
      <c r="A2963" s="153">
        <v>426</v>
      </c>
      <c r="B2963" s="16">
        <v>12.6</v>
      </c>
      <c r="C2963" s="16">
        <v>6.42</v>
      </c>
      <c r="D2963" s="16">
        <v>12.6</v>
      </c>
      <c r="E2963" s="16"/>
      <c r="F2963" s="16"/>
    </row>
    <row r="2964" spans="1:6" x14ac:dyDescent="0.35">
      <c r="A2964" s="153">
        <v>426</v>
      </c>
      <c r="B2964" s="16">
        <v>12.6</v>
      </c>
      <c r="C2964" s="16">
        <v>6.42</v>
      </c>
      <c r="D2964" s="16">
        <v>12.6</v>
      </c>
      <c r="E2964" s="16"/>
      <c r="F2964" s="16"/>
    </row>
    <row r="2965" spans="1:6" x14ac:dyDescent="0.35">
      <c r="A2965" s="153">
        <v>426</v>
      </c>
      <c r="B2965" s="16">
        <v>12.6</v>
      </c>
      <c r="C2965" s="16">
        <v>6.41</v>
      </c>
      <c r="D2965" s="16">
        <v>12.6</v>
      </c>
      <c r="E2965" s="16"/>
      <c r="F2965" s="16"/>
    </row>
    <row r="2966" spans="1:6" x14ac:dyDescent="0.35">
      <c r="A2966" s="153">
        <v>426</v>
      </c>
      <c r="B2966" s="16">
        <v>12.6</v>
      </c>
      <c r="C2966" s="16">
        <v>6.41</v>
      </c>
      <c r="D2966" s="16">
        <v>12.6</v>
      </c>
      <c r="E2966" s="16"/>
      <c r="F2966" s="16"/>
    </row>
    <row r="2967" spans="1:6" x14ac:dyDescent="0.35">
      <c r="A2967" s="153">
        <v>426</v>
      </c>
      <c r="B2967" s="16">
        <v>12.6</v>
      </c>
      <c r="C2967" s="16">
        <v>6.41</v>
      </c>
      <c r="D2967" s="16">
        <v>12.6</v>
      </c>
      <c r="E2967" s="16"/>
      <c r="F2967" s="16"/>
    </row>
    <row r="2968" spans="1:6" x14ac:dyDescent="0.35">
      <c r="A2968" s="153">
        <v>427</v>
      </c>
      <c r="B2968" s="16">
        <v>12.6</v>
      </c>
      <c r="C2968" s="16">
        <v>6.4</v>
      </c>
      <c r="D2968" s="16">
        <v>12.6</v>
      </c>
      <c r="E2968" s="16"/>
      <c r="F2968" s="16"/>
    </row>
    <row r="2969" spans="1:6" x14ac:dyDescent="0.35">
      <c r="A2969" s="153">
        <v>427</v>
      </c>
      <c r="B2969" s="16">
        <v>12.5</v>
      </c>
      <c r="C2969" s="16">
        <v>6.4</v>
      </c>
      <c r="D2969" s="16">
        <v>12.5</v>
      </c>
      <c r="E2969" s="16"/>
      <c r="F2969" s="16"/>
    </row>
    <row r="2970" spans="1:6" x14ac:dyDescent="0.35">
      <c r="A2970" s="153">
        <v>427</v>
      </c>
      <c r="B2970" s="16">
        <v>12.5</v>
      </c>
      <c r="C2970" s="16">
        <v>6.39</v>
      </c>
      <c r="D2970" s="16">
        <v>12.5</v>
      </c>
      <c r="E2970" s="16"/>
      <c r="F2970" s="16"/>
    </row>
    <row r="2971" spans="1:6" x14ac:dyDescent="0.35">
      <c r="A2971" s="153">
        <v>427</v>
      </c>
      <c r="B2971" s="16">
        <v>12.5</v>
      </c>
      <c r="C2971" s="16">
        <v>6.39</v>
      </c>
      <c r="D2971" s="16">
        <v>12.5</v>
      </c>
      <c r="E2971" s="16"/>
      <c r="F2971" s="16"/>
    </row>
    <row r="2972" spans="1:6" x14ac:dyDescent="0.35">
      <c r="A2972" s="153">
        <v>427</v>
      </c>
      <c r="B2972" s="16">
        <v>12.5</v>
      </c>
      <c r="C2972" s="16">
        <v>6.38</v>
      </c>
      <c r="D2972" s="16">
        <v>12.5</v>
      </c>
      <c r="E2972" s="16"/>
      <c r="F2972" s="16"/>
    </row>
    <row r="2973" spans="1:6" x14ac:dyDescent="0.35">
      <c r="A2973" s="153">
        <v>427</v>
      </c>
      <c r="B2973" s="16">
        <v>12.5</v>
      </c>
      <c r="C2973" s="16">
        <v>6.38</v>
      </c>
      <c r="D2973" s="16">
        <v>12.5</v>
      </c>
      <c r="E2973" s="16"/>
      <c r="F2973" s="16"/>
    </row>
    <row r="2974" spans="1:6" x14ac:dyDescent="0.35">
      <c r="A2974" s="153">
        <v>427</v>
      </c>
      <c r="B2974" s="16">
        <v>12.5</v>
      </c>
      <c r="C2974" s="16">
        <v>6.38</v>
      </c>
      <c r="D2974" s="16">
        <v>12.5</v>
      </c>
      <c r="E2974" s="16"/>
      <c r="F2974" s="16"/>
    </row>
    <row r="2975" spans="1:6" x14ac:dyDescent="0.35">
      <c r="A2975" s="153">
        <v>428</v>
      </c>
      <c r="B2975" s="16">
        <v>12.5</v>
      </c>
      <c r="C2975" s="16">
        <v>6.37</v>
      </c>
      <c r="D2975" s="16">
        <v>12.5</v>
      </c>
      <c r="E2975" s="16"/>
      <c r="F2975" s="16"/>
    </row>
    <row r="2976" spans="1:6" x14ac:dyDescent="0.35">
      <c r="A2976" s="153">
        <v>428</v>
      </c>
      <c r="B2976" s="16">
        <v>12.5</v>
      </c>
      <c r="C2976" s="16">
        <v>6.37</v>
      </c>
      <c r="D2976" s="16">
        <v>12.5</v>
      </c>
      <c r="E2976" s="16"/>
      <c r="F2976" s="16"/>
    </row>
    <row r="2977" spans="1:6" x14ac:dyDescent="0.35">
      <c r="A2977" s="153">
        <v>428</v>
      </c>
      <c r="B2977" s="16">
        <v>12.5</v>
      </c>
      <c r="C2977" s="16">
        <v>6.36</v>
      </c>
      <c r="D2977" s="16">
        <v>12.5</v>
      </c>
      <c r="E2977" s="16"/>
      <c r="F2977" s="16"/>
    </row>
    <row r="2978" spans="1:6" x14ac:dyDescent="0.35">
      <c r="A2978" s="153">
        <v>428</v>
      </c>
      <c r="B2978" s="16">
        <v>12.5</v>
      </c>
      <c r="C2978" s="16">
        <v>6.36</v>
      </c>
      <c r="D2978" s="16">
        <v>12.5</v>
      </c>
      <c r="E2978" s="16"/>
      <c r="F2978" s="16"/>
    </row>
    <row r="2979" spans="1:6" x14ac:dyDescent="0.35">
      <c r="A2979" s="153">
        <v>428</v>
      </c>
      <c r="B2979" s="16">
        <v>12.5</v>
      </c>
      <c r="C2979" s="16">
        <v>6.36</v>
      </c>
      <c r="D2979" s="16">
        <v>12.5</v>
      </c>
      <c r="E2979" s="16"/>
      <c r="F2979" s="16"/>
    </row>
    <row r="2980" spans="1:6" x14ac:dyDescent="0.35">
      <c r="A2980" s="153">
        <v>428</v>
      </c>
      <c r="B2980" s="16">
        <v>12.5</v>
      </c>
      <c r="C2980" s="16">
        <v>6.35</v>
      </c>
      <c r="D2980" s="16">
        <v>12.5</v>
      </c>
      <c r="E2980" s="16"/>
      <c r="F2980" s="16"/>
    </row>
    <row r="2981" spans="1:6" x14ac:dyDescent="0.35">
      <c r="A2981" s="153">
        <v>428</v>
      </c>
      <c r="B2981" s="16">
        <v>12.5</v>
      </c>
      <c r="C2981" s="16">
        <v>6.35</v>
      </c>
      <c r="D2981" s="16">
        <v>12.5</v>
      </c>
      <c r="E2981" s="16"/>
      <c r="F2981" s="16"/>
    </row>
    <row r="2982" spans="1:6" x14ac:dyDescent="0.35">
      <c r="A2982" s="153">
        <v>429</v>
      </c>
      <c r="B2982" s="16">
        <v>12.4</v>
      </c>
      <c r="C2982" s="16">
        <v>6.34</v>
      </c>
      <c r="D2982" s="16">
        <v>12.4</v>
      </c>
      <c r="E2982" s="16"/>
      <c r="F2982" s="16"/>
    </row>
    <row r="2983" spans="1:6" x14ac:dyDescent="0.35">
      <c r="A2983" s="153">
        <v>429</v>
      </c>
      <c r="B2983" s="16">
        <v>12.4</v>
      </c>
      <c r="C2983" s="16">
        <v>6.34</v>
      </c>
      <c r="D2983" s="16">
        <v>12.4</v>
      </c>
      <c r="E2983" s="16"/>
      <c r="F2983" s="16"/>
    </row>
    <row r="2984" spans="1:6" x14ac:dyDescent="0.35">
      <c r="A2984" s="153">
        <v>429</v>
      </c>
      <c r="B2984" s="16">
        <v>12.4</v>
      </c>
      <c r="C2984" s="16">
        <v>6.34</v>
      </c>
      <c r="D2984" s="16">
        <v>12.4</v>
      </c>
      <c r="E2984" s="16"/>
      <c r="F2984" s="16"/>
    </row>
    <row r="2985" spans="1:6" x14ac:dyDescent="0.35">
      <c r="A2985" s="153">
        <v>429</v>
      </c>
      <c r="B2985" s="16">
        <v>12.4</v>
      </c>
      <c r="C2985" s="16">
        <v>6.33</v>
      </c>
      <c r="D2985" s="16">
        <v>12.4</v>
      </c>
      <c r="E2985" s="16"/>
      <c r="F2985" s="16"/>
    </row>
    <row r="2986" spans="1:6" x14ac:dyDescent="0.35">
      <c r="A2986" s="153">
        <v>429</v>
      </c>
      <c r="B2986" s="16">
        <v>12.4</v>
      </c>
      <c r="C2986" s="16">
        <v>6.33</v>
      </c>
      <c r="D2986" s="16">
        <v>12.4</v>
      </c>
      <c r="E2986" s="16"/>
      <c r="F2986" s="16"/>
    </row>
    <row r="2987" spans="1:6" x14ac:dyDescent="0.35">
      <c r="A2987" s="153">
        <v>429</v>
      </c>
      <c r="B2987" s="16">
        <v>12.4</v>
      </c>
      <c r="C2987" s="16">
        <v>6.32</v>
      </c>
      <c r="D2987" s="16">
        <v>12.4</v>
      </c>
      <c r="E2987" s="16"/>
      <c r="F2987" s="16"/>
    </row>
    <row r="2988" spans="1:6" x14ac:dyDescent="0.35">
      <c r="A2988" s="153">
        <v>429</v>
      </c>
      <c r="B2988" s="16">
        <v>12.4</v>
      </c>
      <c r="C2988" s="16">
        <v>6.32</v>
      </c>
      <c r="D2988" s="16">
        <v>12.4</v>
      </c>
      <c r="E2988" s="16"/>
      <c r="F2988" s="16"/>
    </row>
    <row r="2989" spans="1:6" x14ac:dyDescent="0.35">
      <c r="A2989" s="153">
        <v>430</v>
      </c>
      <c r="B2989" s="16">
        <v>12.4</v>
      </c>
      <c r="C2989" s="16">
        <v>6.32</v>
      </c>
      <c r="D2989" s="16">
        <v>12.4</v>
      </c>
      <c r="E2989" s="16"/>
      <c r="F2989" s="16"/>
    </row>
    <row r="2990" spans="1:6" x14ac:dyDescent="0.35">
      <c r="A2990" s="153">
        <v>430</v>
      </c>
      <c r="B2990" s="16">
        <v>12.4</v>
      </c>
      <c r="C2990" s="16">
        <v>6.31</v>
      </c>
      <c r="D2990" s="16">
        <v>12.4</v>
      </c>
      <c r="E2990" s="16"/>
      <c r="F2990" s="16"/>
    </row>
    <row r="2991" spans="1:6" x14ac:dyDescent="0.35">
      <c r="A2991" s="153">
        <v>430</v>
      </c>
      <c r="B2991" s="16">
        <v>12.4</v>
      </c>
      <c r="C2991" s="16">
        <v>6.31</v>
      </c>
      <c r="D2991" s="16">
        <v>12.4</v>
      </c>
      <c r="E2991" s="16"/>
      <c r="F2991" s="16"/>
    </row>
    <row r="2992" spans="1:6" x14ac:dyDescent="0.35">
      <c r="A2992" s="153">
        <v>430</v>
      </c>
      <c r="B2992" s="16">
        <v>12.4</v>
      </c>
      <c r="C2992" s="16">
        <v>6.3</v>
      </c>
      <c r="D2992" s="16">
        <v>12.4</v>
      </c>
      <c r="E2992" s="16"/>
      <c r="F2992" s="16"/>
    </row>
    <row r="2993" spans="1:6" x14ac:dyDescent="0.35">
      <c r="A2993" s="153">
        <v>430</v>
      </c>
      <c r="B2993" s="16">
        <v>12.4</v>
      </c>
      <c r="C2993" s="16">
        <v>6.3</v>
      </c>
      <c r="D2993" s="16">
        <v>12.4</v>
      </c>
      <c r="E2993" s="16"/>
      <c r="F2993" s="16"/>
    </row>
    <row r="2994" spans="1:6" x14ac:dyDescent="0.35">
      <c r="A2994" s="153">
        <v>430</v>
      </c>
      <c r="B2994" s="16">
        <v>12.3</v>
      </c>
      <c r="C2994" s="16">
        <v>6.29</v>
      </c>
      <c r="D2994" s="16">
        <v>12.3</v>
      </c>
      <c r="E2994" s="16"/>
      <c r="F2994" s="16"/>
    </row>
    <row r="2995" spans="1:6" x14ac:dyDescent="0.35">
      <c r="A2995" s="153">
        <v>430</v>
      </c>
      <c r="B2995" s="16">
        <v>12.3</v>
      </c>
      <c r="C2995" s="16">
        <v>6.29</v>
      </c>
      <c r="D2995" s="16">
        <v>12.3</v>
      </c>
      <c r="E2995" s="16"/>
      <c r="F2995" s="16"/>
    </row>
    <row r="2996" spans="1:6" x14ac:dyDescent="0.35">
      <c r="A2996" s="153">
        <v>431</v>
      </c>
      <c r="B2996" s="16">
        <v>12.3</v>
      </c>
      <c r="C2996" s="16">
        <v>6.29</v>
      </c>
      <c r="D2996" s="16">
        <v>12.3</v>
      </c>
      <c r="E2996" s="16"/>
      <c r="F2996" s="16"/>
    </row>
    <row r="2997" spans="1:6" x14ac:dyDescent="0.35">
      <c r="A2997" s="153">
        <v>431</v>
      </c>
      <c r="B2997" s="16">
        <v>12.3</v>
      </c>
      <c r="C2997" s="16">
        <v>6.28</v>
      </c>
      <c r="D2997" s="16">
        <v>12.3</v>
      </c>
      <c r="E2997" s="16"/>
      <c r="F2997" s="16"/>
    </row>
    <row r="2998" spans="1:6" x14ac:dyDescent="0.35">
      <c r="A2998" s="153">
        <v>431</v>
      </c>
      <c r="B2998" s="16">
        <v>12.3</v>
      </c>
      <c r="C2998" s="16">
        <v>6.28</v>
      </c>
      <c r="D2998" s="16">
        <v>12.3</v>
      </c>
      <c r="E2998" s="16"/>
      <c r="F2998" s="16"/>
    </row>
    <row r="2999" spans="1:6" x14ac:dyDescent="0.35">
      <c r="A2999" s="153">
        <v>431</v>
      </c>
      <c r="B2999" s="16">
        <v>12.3</v>
      </c>
      <c r="C2999" s="16">
        <v>6.27</v>
      </c>
      <c r="D2999" s="16">
        <v>12.3</v>
      </c>
      <c r="E2999" s="16"/>
      <c r="F2999" s="16"/>
    </row>
    <row r="3000" spans="1:6" x14ac:dyDescent="0.35">
      <c r="A3000" s="153">
        <v>431</v>
      </c>
      <c r="B3000" s="16">
        <v>12.3</v>
      </c>
      <c r="C3000" s="16">
        <v>6.27</v>
      </c>
      <c r="D3000" s="16">
        <v>12.3</v>
      </c>
      <c r="E3000" s="16"/>
      <c r="F3000" s="16"/>
    </row>
    <row r="3001" spans="1:6" x14ac:dyDescent="0.35">
      <c r="A3001" s="153">
        <v>431</v>
      </c>
      <c r="B3001" s="16">
        <v>12.3</v>
      </c>
      <c r="C3001" s="16">
        <v>6.27</v>
      </c>
      <c r="D3001" s="16">
        <v>12.3</v>
      </c>
      <c r="E3001" s="16"/>
      <c r="F3001" s="16"/>
    </row>
    <row r="3002" spans="1:6" x14ac:dyDescent="0.35">
      <c r="A3002" s="153">
        <v>431</v>
      </c>
      <c r="B3002" s="16">
        <v>12.3</v>
      </c>
      <c r="C3002" s="16">
        <v>6.26</v>
      </c>
      <c r="D3002" s="16">
        <v>12.3</v>
      </c>
      <c r="E3002" s="16"/>
      <c r="F3002" s="16"/>
    </row>
    <row r="3003" spans="1:6" x14ac:dyDescent="0.35">
      <c r="A3003" s="153">
        <v>432</v>
      </c>
      <c r="B3003" s="16">
        <v>12.3</v>
      </c>
      <c r="C3003" s="16">
        <v>6.26</v>
      </c>
      <c r="D3003" s="16">
        <v>12.3</v>
      </c>
      <c r="E3003" s="16"/>
      <c r="F3003" s="16"/>
    </row>
    <row r="3004" spans="1:6" x14ac:dyDescent="0.35">
      <c r="A3004" s="153">
        <v>432</v>
      </c>
      <c r="B3004" s="16">
        <v>12.3</v>
      </c>
      <c r="C3004" s="16">
        <v>6.25</v>
      </c>
      <c r="D3004" s="16">
        <v>12.3</v>
      </c>
      <c r="E3004" s="16"/>
      <c r="F3004" s="16"/>
    </row>
    <row r="3005" spans="1:6" x14ac:dyDescent="0.35">
      <c r="A3005" s="153">
        <v>432</v>
      </c>
      <c r="B3005" s="16">
        <v>12.3</v>
      </c>
      <c r="C3005" s="16">
        <v>6.25</v>
      </c>
      <c r="D3005" s="16">
        <v>12.3</v>
      </c>
      <c r="E3005" s="16"/>
      <c r="F3005" s="16"/>
    </row>
    <row r="3006" spans="1:6" x14ac:dyDescent="0.35">
      <c r="A3006" s="153">
        <v>432</v>
      </c>
      <c r="B3006" s="16">
        <v>12.3</v>
      </c>
      <c r="C3006" s="16">
        <v>6.25</v>
      </c>
      <c r="D3006" s="16">
        <v>12.3</v>
      </c>
      <c r="E3006" s="16"/>
      <c r="F3006" s="16"/>
    </row>
    <row r="3007" spans="1:6" x14ac:dyDescent="0.35">
      <c r="A3007" s="153">
        <v>432</v>
      </c>
      <c r="B3007" s="16">
        <v>12.2</v>
      </c>
      <c r="C3007" s="16">
        <v>6.24</v>
      </c>
      <c r="D3007" s="16">
        <v>12.2</v>
      </c>
      <c r="E3007" s="16"/>
      <c r="F3007" s="16"/>
    </row>
    <row r="3008" spans="1:6" x14ac:dyDescent="0.35">
      <c r="A3008" s="153">
        <v>432</v>
      </c>
      <c r="B3008" s="16">
        <v>12.2</v>
      </c>
      <c r="C3008" s="16">
        <v>6.24</v>
      </c>
      <c r="D3008" s="16">
        <v>12.2</v>
      </c>
      <c r="E3008" s="16"/>
      <c r="F3008" s="16"/>
    </row>
    <row r="3009" spans="1:6" x14ac:dyDescent="0.35">
      <c r="A3009" s="153">
        <v>432</v>
      </c>
      <c r="B3009" s="16">
        <v>12.2</v>
      </c>
      <c r="C3009" s="16">
        <v>6.23</v>
      </c>
      <c r="D3009" s="16">
        <v>12.2</v>
      </c>
      <c r="E3009" s="16"/>
      <c r="F3009" s="16"/>
    </row>
    <row r="3010" spans="1:6" x14ac:dyDescent="0.35">
      <c r="A3010" s="153">
        <v>433</v>
      </c>
      <c r="B3010" s="16">
        <v>12.2</v>
      </c>
      <c r="C3010" s="16">
        <v>6.23</v>
      </c>
      <c r="D3010" s="16">
        <v>12.2</v>
      </c>
      <c r="E3010" s="16"/>
      <c r="F3010" s="16"/>
    </row>
    <row r="3011" spans="1:6" x14ac:dyDescent="0.35">
      <c r="A3011" s="153">
        <v>433</v>
      </c>
      <c r="B3011" s="16">
        <v>12.2</v>
      </c>
      <c r="C3011" s="16">
        <v>6.23</v>
      </c>
      <c r="D3011" s="16">
        <v>12.2</v>
      </c>
      <c r="E3011" s="16"/>
      <c r="F3011" s="16"/>
    </row>
    <row r="3012" spans="1:6" x14ac:dyDescent="0.35">
      <c r="A3012" s="153">
        <v>433</v>
      </c>
      <c r="B3012" s="16">
        <v>12.2</v>
      </c>
      <c r="C3012" s="16">
        <v>6.22</v>
      </c>
      <c r="D3012" s="16">
        <v>12.2</v>
      </c>
      <c r="E3012" s="16"/>
      <c r="F3012" s="16"/>
    </row>
    <row r="3013" spans="1:6" x14ac:dyDescent="0.35">
      <c r="A3013" s="153">
        <v>433</v>
      </c>
      <c r="B3013" s="16">
        <v>12.2</v>
      </c>
      <c r="C3013" s="16">
        <v>6.22</v>
      </c>
      <c r="D3013" s="16">
        <v>12.2</v>
      </c>
      <c r="E3013" s="16"/>
      <c r="F3013" s="16"/>
    </row>
    <row r="3014" spans="1:6" x14ac:dyDescent="0.35">
      <c r="A3014" s="153">
        <v>433</v>
      </c>
      <c r="B3014" s="16">
        <v>12.2</v>
      </c>
      <c r="C3014" s="16">
        <v>6.21</v>
      </c>
      <c r="D3014" s="16">
        <v>12.2</v>
      </c>
      <c r="E3014" s="16"/>
      <c r="F3014" s="16"/>
    </row>
    <row r="3015" spans="1:6" x14ac:dyDescent="0.35">
      <c r="A3015" s="153">
        <v>433</v>
      </c>
      <c r="B3015" s="16">
        <v>12.2</v>
      </c>
      <c r="C3015" s="16">
        <v>6.21</v>
      </c>
      <c r="D3015" s="16">
        <v>12.2</v>
      </c>
      <c r="E3015" s="16"/>
      <c r="F3015" s="16"/>
    </row>
    <row r="3016" spans="1:6" x14ac:dyDescent="0.35">
      <c r="A3016" s="153">
        <v>433</v>
      </c>
      <c r="B3016" s="16">
        <v>12.2</v>
      </c>
      <c r="C3016" s="16">
        <v>6.21</v>
      </c>
      <c r="D3016" s="16">
        <v>12.2</v>
      </c>
      <c r="E3016" s="16"/>
      <c r="F3016" s="16"/>
    </row>
    <row r="3017" spans="1:6" x14ac:dyDescent="0.35">
      <c r="A3017" s="153">
        <v>434</v>
      </c>
      <c r="B3017" s="16">
        <v>12.2</v>
      </c>
      <c r="C3017" s="16">
        <v>6.2</v>
      </c>
      <c r="D3017" s="16">
        <v>12.2</v>
      </c>
      <c r="E3017" s="16"/>
      <c r="F3017" s="16"/>
    </row>
    <row r="3018" spans="1:6" x14ac:dyDescent="0.35">
      <c r="A3018" s="153">
        <v>434</v>
      </c>
      <c r="B3018" s="16">
        <v>12.2</v>
      </c>
      <c r="C3018" s="16">
        <v>6.2</v>
      </c>
      <c r="D3018" s="16">
        <v>12.2</v>
      </c>
      <c r="E3018" s="16"/>
      <c r="F3018" s="16"/>
    </row>
    <row r="3019" spans="1:6" x14ac:dyDescent="0.35">
      <c r="A3019" s="153">
        <v>434</v>
      </c>
      <c r="B3019" s="16">
        <v>12.2</v>
      </c>
      <c r="C3019" s="16">
        <v>6.19</v>
      </c>
      <c r="D3019" s="16">
        <v>12.2</v>
      </c>
      <c r="E3019" s="16"/>
      <c r="F3019" s="16"/>
    </row>
    <row r="3020" spans="1:6" x14ac:dyDescent="0.35">
      <c r="A3020" s="153">
        <v>434</v>
      </c>
      <c r="B3020" s="16">
        <v>12.1</v>
      </c>
      <c r="C3020" s="16">
        <v>6.19</v>
      </c>
      <c r="D3020" s="16">
        <v>12.1</v>
      </c>
      <c r="E3020" s="16"/>
      <c r="F3020" s="16"/>
    </row>
    <row r="3021" spans="1:6" x14ac:dyDescent="0.35">
      <c r="A3021" s="153">
        <v>434</v>
      </c>
      <c r="B3021" s="16">
        <v>12.1</v>
      </c>
      <c r="C3021" s="16">
        <v>6.19</v>
      </c>
      <c r="D3021" s="16">
        <v>12.1</v>
      </c>
      <c r="E3021" s="16"/>
      <c r="F3021" s="16"/>
    </row>
    <row r="3022" spans="1:6" x14ac:dyDescent="0.35">
      <c r="A3022" s="153">
        <v>434</v>
      </c>
      <c r="B3022" s="16">
        <v>12.1</v>
      </c>
      <c r="C3022" s="16">
        <v>6.18</v>
      </c>
      <c r="D3022" s="16">
        <v>12.1</v>
      </c>
      <c r="E3022" s="16"/>
      <c r="F3022" s="16"/>
    </row>
    <row r="3023" spans="1:6" x14ac:dyDescent="0.35">
      <c r="A3023" s="153">
        <v>434</v>
      </c>
      <c r="B3023" s="16">
        <v>12.1</v>
      </c>
      <c r="C3023" s="16">
        <v>6.18</v>
      </c>
      <c r="D3023" s="16">
        <v>12.1</v>
      </c>
      <c r="E3023" s="16"/>
      <c r="F3023" s="16"/>
    </row>
    <row r="3024" spans="1:6" x14ac:dyDescent="0.35">
      <c r="A3024" s="153">
        <v>435</v>
      </c>
      <c r="B3024" s="16">
        <v>12.1</v>
      </c>
      <c r="C3024" s="16">
        <v>6.17</v>
      </c>
      <c r="D3024" s="16">
        <v>12.1</v>
      </c>
      <c r="E3024" s="16"/>
      <c r="F3024" s="16"/>
    </row>
    <row r="3025" spans="1:6" x14ac:dyDescent="0.35">
      <c r="A3025" s="153">
        <v>435</v>
      </c>
      <c r="B3025" s="16">
        <v>12.1</v>
      </c>
      <c r="C3025" s="16">
        <v>6.17</v>
      </c>
      <c r="D3025" s="16">
        <v>12.1</v>
      </c>
      <c r="E3025" s="16"/>
      <c r="F3025" s="16"/>
    </row>
    <row r="3026" spans="1:6" x14ac:dyDescent="0.35">
      <c r="A3026" s="153">
        <v>435</v>
      </c>
      <c r="B3026" s="16">
        <v>12.1</v>
      </c>
      <c r="C3026" s="16">
        <v>6.17</v>
      </c>
      <c r="D3026" s="16">
        <v>12.1</v>
      </c>
      <c r="E3026" s="16"/>
      <c r="F3026" s="16"/>
    </row>
    <row r="3027" spans="1:6" x14ac:dyDescent="0.35">
      <c r="A3027" s="153">
        <v>435</v>
      </c>
      <c r="B3027" s="16">
        <v>12.1</v>
      </c>
      <c r="C3027" s="16">
        <v>6.16</v>
      </c>
      <c r="D3027" s="16">
        <v>12.1</v>
      </c>
      <c r="E3027" s="16"/>
      <c r="F3027" s="16"/>
    </row>
    <row r="3028" spans="1:6" x14ac:dyDescent="0.35">
      <c r="A3028" s="153">
        <v>435</v>
      </c>
      <c r="B3028" s="16">
        <v>12.1</v>
      </c>
      <c r="C3028" s="16">
        <v>6.16</v>
      </c>
      <c r="D3028" s="16">
        <v>12.1</v>
      </c>
      <c r="E3028" s="16"/>
      <c r="F3028" s="16"/>
    </row>
    <row r="3029" spans="1:6" x14ac:dyDescent="0.35">
      <c r="A3029" s="153">
        <v>435</v>
      </c>
      <c r="B3029" s="16">
        <v>12.1</v>
      </c>
      <c r="C3029" s="16">
        <v>6.15</v>
      </c>
      <c r="D3029" s="16">
        <v>12.1</v>
      </c>
      <c r="E3029" s="16"/>
      <c r="F3029" s="16"/>
    </row>
    <row r="3030" spans="1:6" x14ac:dyDescent="0.35">
      <c r="A3030" s="153">
        <v>435</v>
      </c>
      <c r="B3030" s="16">
        <v>12.1</v>
      </c>
      <c r="C3030" s="16">
        <v>6.15</v>
      </c>
      <c r="D3030" s="16">
        <v>12.1</v>
      </c>
      <c r="E3030" s="16"/>
      <c r="F3030" s="16"/>
    </row>
    <row r="3031" spans="1:6" x14ac:dyDescent="0.35">
      <c r="A3031" s="153">
        <v>436</v>
      </c>
      <c r="B3031" s="16">
        <v>12.1</v>
      </c>
      <c r="C3031" s="16">
        <v>6.15</v>
      </c>
      <c r="D3031" s="16">
        <v>12.1</v>
      </c>
      <c r="E3031" s="16"/>
      <c r="F3031" s="16"/>
    </row>
    <row r="3032" spans="1:6" x14ac:dyDescent="0.35">
      <c r="A3032" s="153">
        <v>436</v>
      </c>
      <c r="B3032" s="16">
        <v>12.1</v>
      </c>
      <c r="C3032" s="16">
        <v>6.14</v>
      </c>
      <c r="D3032" s="16">
        <v>12.1</v>
      </c>
      <c r="E3032" s="16"/>
      <c r="F3032" s="16"/>
    </row>
    <row r="3033" spans="1:6" x14ac:dyDescent="0.35">
      <c r="A3033" s="153">
        <v>436</v>
      </c>
      <c r="B3033" s="16">
        <v>12</v>
      </c>
      <c r="C3033" s="16">
        <v>6.14</v>
      </c>
      <c r="D3033" s="16">
        <v>12</v>
      </c>
      <c r="E3033" s="16"/>
      <c r="F3033" s="16"/>
    </row>
    <row r="3034" spans="1:6" x14ac:dyDescent="0.35">
      <c r="A3034" s="153">
        <v>436</v>
      </c>
      <c r="B3034" s="16">
        <v>12</v>
      </c>
      <c r="C3034" s="16">
        <v>6.13</v>
      </c>
      <c r="D3034" s="16">
        <v>12</v>
      </c>
      <c r="E3034" s="16"/>
      <c r="F3034" s="16"/>
    </row>
    <row r="3035" spans="1:6" x14ac:dyDescent="0.35">
      <c r="A3035" s="153">
        <v>436</v>
      </c>
      <c r="B3035" s="16">
        <v>12</v>
      </c>
      <c r="C3035" s="16">
        <v>6.13</v>
      </c>
      <c r="D3035" s="16">
        <v>12</v>
      </c>
      <c r="E3035" s="16"/>
      <c r="F3035" s="16"/>
    </row>
    <row r="3036" spans="1:6" x14ac:dyDescent="0.35">
      <c r="A3036" s="153">
        <v>436</v>
      </c>
      <c r="B3036" s="16">
        <v>12</v>
      </c>
      <c r="C3036" s="16">
        <v>6.13</v>
      </c>
      <c r="D3036" s="16">
        <v>12</v>
      </c>
      <c r="E3036" s="16"/>
      <c r="F3036" s="16"/>
    </row>
    <row r="3037" spans="1:6" x14ac:dyDescent="0.35">
      <c r="A3037" s="153">
        <v>436</v>
      </c>
      <c r="B3037" s="16">
        <v>12</v>
      </c>
      <c r="C3037" s="16">
        <v>6.12</v>
      </c>
      <c r="D3037" s="16">
        <v>12</v>
      </c>
      <c r="E3037" s="16"/>
      <c r="F3037" s="16"/>
    </row>
    <row r="3038" spans="1:6" x14ac:dyDescent="0.35">
      <c r="A3038" s="153">
        <v>437</v>
      </c>
      <c r="B3038" s="16">
        <v>12</v>
      </c>
      <c r="C3038" s="16">
        <v>6.12</v>
      </c>
      <c r="D3038" s="16">
        <v>12</v>
      </c>
      <c r="E3038" s="16"/>
      <c r="F3038" s="16"/>
    </row>
    <row r="3039" spans="1:6" x14ac:dyDescent="0.35">
      <c r="A3039" s="153">
        <v>437</v>
      </c>
      <c r="B3039" s="16">
        <v>12</v>
      </c>
      <c r="C3039" s="16">
        <v>6.12</v>
      </c>
      <c r="D3039" s="16">
        <v>12</v>
      </c>
      <c r="E3039" s="16"/>
      <c r="F3039" s="16"/>
    </row>
    <row r="3040" spans="1:6" x14ac:dyDescent="0.35">
      <c r="A3040" s="153">
        <v>437</v>
      </c>
      <c r="B3040" s="16">
        <v>12</v>
      </c>
      <c r="C3040" s="16">
        <v>6.11</v>
      </c>
      <c r="D3040" s="16">
        <v>12</v>
      </c>
      <c r="E3040" s="16"/>
      <c r="F3040" s="16"/>
    </row>
    <row r="3041" spans="1:6" x14ac:dyDescent="0.35">
      <c r="A3041" s="153">
        <v>437</v>
      </c>
      <c r="B3041" s="16">
        <v>12</v>
      </c>
      <c r="C3041" s="16">
        <v>6.11</v>
      </c>
      <c r="D3041" s="16">
        <v>12</v>
      </c>
      <c r="E3041" s="16"/>
      <c r="F3041" s="16"/>
    </row>
    <row r="3042" spans="1:6" x14ac:dyDescent="0.35">
      <c r="A3042" s="153">
        <v>437</v>
      </c>
      <c r="B3042" s="16">
        <v>12</v>
      </c>
      <c r="C3042" s="16">
        <v>6.1</v>
      </c>
      <c r="D3042" s="16">
        <v>12</v>
      </c>
      <c r="E3042" s="16"/>
      <c r="F3042" s="16"/>
    </row>
    <row r="3043" spans="1:6" x14ac:dyDescent="0.35">
      <c r="A3043" s="153">
        <v>437</v>
      </c>
      <c r="B3043" s="16">
        <v>12</v>
      </c>
      <c r="C3043" s="16">
        <v>6.1</v>
      </c>
      <c r="D3043" s="16">
        <v>12</v>
      </c>
      <c r="E3043" s="16"/>
      <c r="F3043" s="16"/>
    </row>
    <row r="3044" spans="1:6" x14ac:dyDescent="0.35">
      <c r="A3044" s="153">
        <v>437</v>
      </c>
      <c r="B3044" s="16">
        <v>12</v>
      </c>
      <c r="C3044" s="16">
        <v>6.1</v>
      </c>
      <c r="D3044" s="16">
        <v>12</v>
      </c>
      <c r="E3044" s="16"/>
      <c r="F3044" s="16"/>
    </row>
    <row r="3045" spans="1:6" x14ac:dyDescent="0.35">
      <c r="A3045" s="153">
        <v>438</v>
      </c>
      <c r="B3045" s="16">
        <v>11.9</v>
      </c>
      <c r="C3045" s="16">
        <v>6.09</v>
      </c>
      <c r="D3045" s="16">
        <v>11.9</v>
      </c>
      <c r="E3045" s="16"/>
      <c r="F3045" s="16"/>
    </row>
    <row r="3046" spans="1:6" x14ac:dyDescent="0.35">
      <c r="A3046" s="153">
        <v>438</v>
      </c>
      <c r="B3046" s="16">
        <v>11.9</v>
      </c>
      <c r="C3046" s="16">
        <v>6.09</v>
      </c>
      <c r="D3046" s="16">
        <v>11.9</v>
      </c>
      <c r="E3046" s="16"/>
      <c r="F3046" s="16"/>
    </row>
    <row r="3047" spans="1:6" x14ac:dyDescent="0.35">
      <c r="A3047" s="153">
        <v>438</v>
      </c>
      <c r="B3047" s="16">
        <v>11.9</v>
      </c>
      <c r="C3047" s="16">
        <v>6.08</v>
      </c>
      <c r="D3047" s="16">
        <v>11.9</v>
      </c>
      <c r="E3047" s="16"/>
      <c r="F3047" s="16"/>
    </row>
    <row r="3048" spans="1:6" x14ac:dyDescent="0.35">
      <c r="A3048" s="153">
        <v>438</v>
      </c>
      <c r="B3048" s="16">
        <v>11.9</v>
      </c>
      <c r="C3048" s="16">
        <v>6.08</v>
      </c>
      <c r="D3048" s="16">
        <v>11.9</v>
      </c>
      <c r="E3048" s="16"/>
      <c r="F3048" s="16"/>
    </row>
    <row r="3049" spans="1:6" x14ac:dyDescent="0.35">
      <c r="A3049" s="153">
        <v>438</v>
      </c>
      <c r="B3049" s="16">
        <v>11.9</v>
      </c>
      <c r="C3049" s="16">
        <v>6.08</v>
      </c>
      <c r="D3049" s="16">
        <v>11.9</v>
      </c>
      <c r="E3049" s="16"/>
      <c r="F3049" s="16"/>
    </row>
    <row r="3050" spans="1:6" x14ac:dyDescent="0.35">
      <c r="A3050" s="153">
        <v>438</v>
      </c>
      <c r="B3050" s="16">
        <v>11.9</v>
      </c>
      <c r="C3050" s="16">
        <v>6.07</v>
      </c>
      <c r="D3050" s="16">
        <v>11.9</v>
      </c>
      <c r="E3050" s="16"/>
      <c r="F3050" s="16"/>
    </row>
    <row r="3051" spans="1:6" x14ac:dyDescent="0.35">
      <c r="A3051" s="153">
        <v>438</v>
      </c>
      <c r="B3051" s="16">
        <v>11.9</v>
      </c>
      <c r="C3051" s="16">
        <v>6.07</v>
      </c>
      <c r="D3051" s="16">
        <v>11.9</v>
      </c>
      <c r="E3051" s="16"/>
      <c r="F3051" s="16"/>
    </row>
    <row r="3052" spans="1:6" x14ac:dyDescent="0.35">
      <c r="A3052" s="153">
        <v>439</v>
      </c>
      <c r="B3052" s="16">
        <v>11.9</v>
      </c>
      <c r="C3052" s="16">
        <v>6.06</v>
      </c>
      <c r="D3052" s="16">
        <v>11.9</v>
      </c>
      <c r="E3052" s="16"/>
      <c r="F3052" s="16"/>
    </row>
    <row r="3053" spans="1:6" x14ac:dyDescent="0.35">
      <c r="A3053" s="153">
        <v>439</v>
      </c>
      <c r="B3053" s="16">
        <v>11.9</v>
      </c>
      <c r="C3053" s="16">
        <v>6.06</v>
      </c>
      <c r="D3053" s="16">
        <v>11.9</v>
      </c>
      <c r="E3053" s="16"/>
      <c r="F3053" s="16"/>
    </row>
    <row r="3054" spans="1:6" x14ac:dyDescent="0.35">
      <c r="A3054" s="153">
        <v>439</v>
      </c>
      <c r="B3054" s="16">
        <v>11.9</v>
      </c>
      <c r="C3054" s="16">
        <v>6.06</v>
      </c>
      <c r="D3054" s="16">
        <v>11.9</v>
      </c>
      <c r="E3054" s="16"/>
      <c r="F3054" s="16"/>
    </row>
    <row r="3055" spans="1:6" x14ac:dyDescent="0.35">
      <c r="A3055" s="153">
        <v>439</v>
      </c>
      <c r="B3055" s="16">
        <v>11.9</v>
      </c>
      <c r="C3055" s="16">
        <v>6.05</v>
      </c>
      <c r="D3055" s="16">
        <v>11.9</v>
      </c>
      <c r="E3055" s="16"/>
      <c r="F3055" s="16"/>
    </row>
    <row r="3056" spans="1:6" x14ac:dyDescent="0.35">
      <c r="A3056" s="153">
        <v>439</v>
      </c>
      <c r="B3056" s="16">
        <v>11.9</v>
      </c>
      <c r="C3056" s="16">
        <v>6.05</v>
      </c>
      <c r="D3056" s="16">
        <v>11.9</v>
      </c>
      <c r="E3056" s="16"/>
      <c r="F3056" s="16"/>
    </row>
    <row r="3057" spans="1:6" x14ac:dyDescent="0.35">
      <c r="A3057" s="153">
        <v>439</v>
      </c>
      <c r="B3057" s="16">
        <v>11.9</v>
      </c>
      <c r="C3057" s="16">
        <v>6.04</v>
      </c>
      <c r="D3057" s="16">
        <v>11.9</v>
      </c>
      <c r="E3057" s="16"/>
      <c r="F3057" s="16"/>
    </row>
    <row r="3058" spans="1:6" x14ac:dyDescent="0.35">
      <c r="A3058" s="153">
        <v>439</v>
      </c>
      <c r="B3058" s="16">
        <v>11.9</v>
      </c>
      <c r="C3058" s="16">
        <v>6.04</v>
      </c>
      <c r="D3058" s="16">
        <v>11.9</v>
      </c>
      <c r="E3058" s="16"/>
      <c r="F3058" s="16"/>
    </row>
    <row r="3059" spans="1:6" x14ac:dyDescent="0.35">
      <c r="A3059" s="153">
        <v>440</v>
      </c>
      <c r="B3059" s="16">
        <v>11.8</v>
      </c>
      <c r="C3059" s="16">
        <v>6.04</v>
      </c>
      <c r="D3059" s="16">
        <v>11.8</v>
      </c>
      <c r="E3059" s="16"/>
      <c r="F3059" s="16"/>
    </row>
    <row r="3060" spans="1:6" x14ac:dyDescent="0.35">
      <c r="A3060" s="153">
        <v>440</v>
      </c>
      <c r="B3060" s="16">
        <v>11.8</v>
      </c>
      <c r="C3060" s="16">
        <v>6.03</v>
      </c>
      <c r="D3060" s="16">
        <v>11.8</v>
      </c>
      <c r="E3060" s="16"/>
      <c r="F3060" s="16"/>
    </row>
    <row r="3061" spans="1:6" x14ac:dyDescent="0.35">
      <c r="A3061" s="153">
        <v>440</v>
      </c>
      <c r="B3061" s="16">
        <v>11.8</v>
      </c>
      <c r="C3061" s="16">
        <v>6.03</v>
      </c>
      <c r="D3061" s="16">
        <v>11.8</v>
      </c>
      <c r="E3061" s="16"/>
      <c r="F3061" s="16"/>
    </row>
    <row r="3062" spans="1:6" x14ac:dyDescent="0.35">
      <c r="A3062" s="153">
        <v>440</v>
      </c>
      <c r="B3062" s="16">
        <v>11.8</v>
      </c>
      <c r="C3062" s="16">
        <v>6.03</v>
      </c>
      <c r="D3062" s="16">
        <v>11.8</v>
      </c>
      <c r="E3062" s="16"/>
      <c r="F3062" s="16"/>
    </row>
    <row r="3063" spans="1:6" x14ac:dyDescent="0.35">
      <c r="A3063" s="153">
        <v>440</v>
      </c>
      <c r="B3063" s="16">
        <v>11.8</v>
      </c>
      <c r="C3063" s="16">
        <v>6.02</v>
      </c>
      <c r="D3063" s="16">
        <v>11.8</v>
      </c>
      <c r="E3063" s="16"/>
      <c r="F3063" s="16"/>
    </row>
    <row r="3064" spans="1:6" x14ac:dyDescent="0.35">
      <c r="A3064" s="153">
        <v>440</v>
      </c>
      <c r="B3064" s="16">
        <v>11.8</v>
      </c>
      <c r="C3064" s="16">
        <v>6.02</v>
      </c>
      <c r="D3064" s="16">
        <v>11.8</v>
      </c>
      <c r="E3064" s="16"/>
      <c r="F3064" s="16"/>
    </row>
    <row r="3065" spans="1:6" x14ac:dyDescent="0.35">
      <c r="A3065" s="153">
        <v>440</v>
      </c>
      <c r="B3065" s="16">
        <v>11.8</v>
      </c>
      <c r="C3065" s="16">
        <v>6.01</v>
      </c>
      <c r="D3065" s="16">
        <v>11.8</v>
      </c>
      <c r="E3065" s="16"/>
      <c r="F3065" s="16"/>
    </row>
    <row r="3066" spans="1:6" x14ac:dyDescent="0.35">
      <c r="A3066" s="153">
        <v>441</v>
      </c>
      <c r="B3066" s="16">
        <v>11.8</v>
      </c>
      <c r="C3066" s="16">
        <v>6.01</v>
      </c>
      <c r="D3066" s="16">
        <v>11.8</v>
      </c>
      <c r="E3066" s="16"/>
      <c r="F3066" s="16"/>
    </row>
    <row r="3067" spans="1:6" x14ac:dyDescent="0.35">
      <c r="A3067" s="153">
        <v>441</v>
      </c>
      <c r="B3067" s="16">
        <v>11.8</v>
      </c>
      <c r="C3067" s="16">
        <v>6.01</v>
      </c>
      <c r="D3067" s="16">
        <v>11.8</v>
      </c>
      <c r="E3067" s="16"/>
      <c r="F3067" s="16"/>
    </row>
    <row r="3068" spans="1:6" x14ac:dyDescent="0.35">
      <c r="A3068" s="153">
        <v>441</v>
      </c>
      <c r="B3068" s="16">
        <v>11.8</v>
      </c>
      <c r="C3068" s="16">
        <v>6</v>
      </c>
      <c r="D3068" s="16">
        <v>11.8</v>
      </c>
      <c r="E3068" s="16"/>
      <c r="F3068" s="16"/>
    </row>
    <row r="3069" spans="1:6" x14ac:dyDescent="0.35">
      <c r="A3069" s="153">
        <v>441</v>
      </c>
      <c r="B3069" s="16">
        <v>11.8</v>
      </c>
      <c r="C3069" s="16">
        <v>6</v>
      </c>
      <c r="D3069" s="16">
        <v>11.8</v>
      </c>
      <c r="E3069" s="16"/>
      <c r="F3069" s="16"/>
    </row>
    <row r="3070" spans="1:6" x14ac:dyDescent="0.35">
      <c r="A3070" s="153">
        <v>441</v>
      </c>
      <c r="B3070" s="16">
        <v>11.8</v>
      </c>
      <c r="C3070" s="16">
        <v>5.99</v>
      </c>
      <c r="D3070" s="16">
        <v>11.8</v>
      </c>
      <c r="E3070" s="16"/>
      <c r="F3070" s="16"/>
    </row>
    <row r="3071" spans="1:6" x14ac:dyDescent="0.35">
      <c r="A3071" s="153">
        <v>441</v>
      </c>
      <c r="B3071" s="16">
        <v>11.8</v>
      </c>
      <c r="C3071" s="16">
        <v>5.99</v>
      </c>
      <c r="D3071" s="16">
        <v>11.8</v>
      </c>
      <c r="E3071" s="16"/>
      <c r="F3071" s="16"/>
    </row>
    <row r="3072" spans="1:6" x14ac:dyDescent="0.35">
      <c r="A3072" s="153">
        <v>442</v>
      </c>
      <c r="B3072" s="16">
        <v>11.7</v>
      </c>
      <c r="C3072" s="16">
        <v>5.99</v>
      </c>
      <c r="D3072" s="16">
        <v>11.7</v>
      </c>
      <c r="E3072" s="16"/>
      <c r="F3072" s="16"/>
    </row>
    <row r="3073" spans="1:6" x14ac:dyDescent="0.35">
      <c r="A3073" s="153">
        <v>442</v>
      </c>
      <c r="B3073" s="16">
        <v>11.7</v>
      </c>
      <c r="C3073" s="16">
        <v>5.98</v>
      </c>
      <c r="D3073" s="16">
        <v>11.7</v>
      </c>
      <c r="E3073" s="16"/>
      <c r="F3073" s="16"/>
    </row>
    <row r="3074" spans="1:6" x14ac:dyDescent="0.35">
      <c r="A3074" s="153">
        <v>442</v>
      </c>
      <c r="B3074" s="16">
        <v>11.7</v>
      </c>
      <c r="C3074" s="16">
        <v>5.98</v>
      </c>
      <c r="D3074" s="16">
        <v>11.7</v>
      </c>
      <c r="E3074" s="16"/>
      <c r="F3074" s="16"/>
    </row>
    <row r="3075" spans="1:6" x14ac:dyDescent="0.35">
      <c r="A3075" s="153">
        <v>442</v>
      </c>
      <c r="B3075" s="16">
        <v>11.7</v>
      </c>
      <c r="C3075" s="16">
        <v>5.97</v>
      </c>
      <c r="D3075" s="16">
        <v>11.7</v>
      </c>
      <c r="E3075" s="16"/>
      <c r="F3075" s="16"/>
    </row>
    <row r="3076" spans="1:6" x14ac:dyDescent="0.35">
      <c r="A3076" s="153">
        <v>442</v>
      </c>
      <c r="B3076" s="16">
        <v>11.7</v>
      </c>
      <c r="C3076" s="16">
        <v>5.97</v>
      </c>
      <c r="D3076" s="16">
        <v>11.7</v>
      </c>
      <c r="E3076" s="16"/>
      <c r="F3076" s="16"/>
    </row>
    <row r="3077" spans="1:6" x14ac:dyDescent="0.35">
      <c r="A3077" s="153">
        <v>442</v>
      </c>
      <c r="B3077" s="16">
        <v>11.7</v>
      </c>
      <c r="C3077" s="16">
        <v>5.97</v>
      </c>
      <c r="D3077" s="16">
        <v>11.7</v>
      </c>
      <c r="E3077" s="16"/>
      <c r="F3077" s="16"/>
    </row>
    <row r="3078" spans="1:6" x14ac:dyDescent="0.35">
      <c r="A3078" s="153">
        <v>442</v>
      </c>
      <c r="B3078" s="16">
        <v>11.7</v>
      </c>
      <c r="C3078" s="16">
        <v>5.96</v>
      </c>
      <c r="D3078" s="16">
        <v>11.7</v>
      </c>
      <c r="E3078" s="16"/>
      <c r="F3078" s="16"/>
    </row>
    <row r="3079" spans="1:6" x14ac:dyDescent="0.35">
      <c r="A3079" s="153">
        <v>443</v>
      </c>
      <c r="B3079" s="16">
        <v>11.7</v>
      </c>
      <c r="C3079" s="16">
        <v>5.96</v>
      </c>
      <c r="D3079" s="16">
        <v>11.7</v>
      </c>
      <c r="E3079" s="16"/>
      <c r="F3079" s="16"/>
    </row>
    <row r="3080" spans="1:6" x14ac:dyDescent="0.35">
      <c r="A3080" s="153">
        <v>443</v>
      </c>
      <c r="B3080" s="16">
        <v>11.7</v>
      </c>
      <c r="C3080" s="16">
        <v>5.96</v>
      </c>
      <c r="D3080" s="16">
        <v>11.7</v>
      </c>
      <c r="E3080" s="16"/>
      <c r="F3080" s="16"/>
    </row>
    <row r="3081" spans="1:6" x14ac:dyDescent="0.35">
      <c r="A3081" s="153">
        <v>443</v>
      </c>
      <c r="B3081" s="16">
        <v>11.7</v>
      </c>
      <c r="C3081" s="16">
        <v>5.95</v>
      </c>
      <c r="D3081" s="16">
        <v>11.7</v>
      </c>
      <c r="E3081" s="16"/>
      <c r="F3081" s="16"/>
    </row>
    <row r="3082" spans="1:6" x14ac:dyDescent="0.35">
      <c r="A3082" s="153">
        <v>443</v>
      </c>
      <c r="B3082" s="16">
        <v>11.7</v>
      </c>
      <c r="C3082" s="16">
        <v>5.95</v>
      </c>
      <c r="D3082" s="16">
        <v>11.7</v>
      </c>
      <c r="E3082" s="16"/>
      <c r="F3082" s="16"/>
    </row>
    <row r="3083" spans="1:6" x14ac:dyDescent="0.35">
      <c r="A3083" s="153">
        <v>443</v>
      </c>
      <c r="B3083" s="16">
        <v>11.7</v>
      </c>
      <c r="C3083" s="16">
        <v>5.94</v>
      </c>
      <c r="D3083" s="16">
        <v>11.7</v>
      </c>
      <c r="E3083" s="16"/>
      <c r="F3083" s="16"/>
    </row>
    <row r="3084" spans="1:6" x14ac:dyDescent="0.35">
      <c r="A3084" s="153">
        <v>443</v>
      </c>
      <c r="B3084" s="16">
        <v>11.7</v>
      </c>
      <c r="C3084" s="16">
        <v>5.94</v>
      </c>
      <c r="D3084" s="16">
        <v>11.7</v>
      </c>
      <c r="E3084" s="16"/>
      <c r="F3084" s="16"/>
    </row>
    <row r="3085" spans="1:6" x14ac:dyDescent="0.35">
      <c r="A3085" s="153">
        <v>443</v>
      </c>
      <c r="B3085" s="16">
        <v>11.6</v>
      </c>
      <c r="C3085" s="16">
        <v>5.94</v>
      </c>
      <c r="D3085" s="16">
        <v>11.6</v>
      </c>
      <c r="E3085" s="16"/>
      <c r="F3085" s="16"/>
    </row>
    <row r="3086" spans="1:6" x14ac:dyDescent="0.35">
      <c r="A3086" s="153">
        <v>444</v>
      </c>
      <c r="B3086" s="16">
        <v>11.6</v>
      </c>
      <c r="C3086" s="16">
        <v>5.93</v>
      </c>
      <c r="D3086" s="16">
        <v>11.6</v>
      </c>
      <c r="E3086" s="16"/>
      <c r="F3086" s="16"/>
    </row>
    <row r="3087" spans="1:6" x14ac:dyDescent="0.35">
      <c r="A3087" s="153">
        <v>444</v>
      </c>
      <c r="B3087" s="16">
        <v>11.6</v>
      </c>
      <c r="C3087" s="16">
        <v>5.93</v>
      </c>
      <c r="D3087" s="16">
        <v>11.6</v>
      </c>
      <c r="E3087" s="16"/>
      <c r="F3087" s="16"/>
    </row>
    <row r="3088" spans="1:6" x14ac:dyDescent="0.35">
      <c r="A3088" s="153">
        <v>444</v>
      </c>
      <c r="B3088" s="16">
        <v>11.6</v>
      </c>
      <c r="C3088" s="16">
        <v>5.93</v>
      </c>
      <c r="D3088" s="16">
        <v>11.6</v>
      </c>
      <c r="E3088" s="16"/>
      <c r="F3088" s="16"/>
    </row>
    <row r="3089" spans="1:6" x14ac:dyDescent="0.35">
      <c r="A3089" s="153">
        <v>444</v>
      </c>
      <c r="B3089" s="16">
        <v>11.6</v>
      </c>
      <c r="C3089" s="16">
        <v>5.92</v>
      </c>
      <c r="D3089" s="16">
        <v>11.6</v>
      </c>
      <c r="E3089" s="16"/>
      <c r="F3089" s="16"/>
    </row>
    <row r="3090" spans="1:6" x14ac:dyDescent="0.35">
      <c r="A3090" s="153">
        <v>444</v>
      </c>
      <c r="B3090" s="16">
        <v>11.6</v>
      </c>
      <c r="C3090" s="16">
        <v>5.92</v>
      </c>
      <c r="D3090" s="16">
        <v>11.6</v>
      </c>
      <c r="E3090" s="16"/>
      <c r="F3090" s="16"/>
    </row>
    <row r="3091" spans="1:6" x14ac:dyDescent="0.35">
      <c r="A3091" s="153">
        <v>444</v>
      </c>
      <c r="B3091" s="16">
        <v>11.6</v>
      </c>
      <c r="C3091" s="16">
        <v>5.91</v>
      </c>
      <c r="D3091" s="16">
        <v>11.6</v>
      </c>
      <c r="E3091" s="16"/>
      <c r="F3091" s="16"/>
    </row>
    <row r="3092" spans="1:6" x14ac:dyDescent="0.35">
      <c r="A3092" s="153">
        <v>444</v>
      </c>
      <c r="B3092" s="16">
        <v>11.6</v>
      </c>
      <c r="C3092" s="16">
        <v>5.91</v>
      </c>
      <c r="D3092" s="16">
        <v>11.6</v>
      </c>
      <c r="E3092" s="16"/>
      <c r="F3092" s="16"/>
    </row>
    <row r="3093" spans="1:6" x14ac:dyDescent="0.35">
      <c r="A3093" s="153">
        <v>445</v>
      </c>
      <c r="B3093" s="16">
        <v>11.6</v>
      </c>
      <c r="C3093" s="16">
        <v>5.91</v>
      </c>
      <c r="D3093" s="16">
        <v>11.6</v>
      </c>
      <c r="E3093" s="16"/>
      <c r="F3093" s="16"/>
    </row>
    <row r="3094" spans="1:6" x14ac:dyDescent="0.35">
      <c r="A3094" s="153">
        <v>445</v>
      </c>
      <c r="B3094" s="16">
        <v>11.6</v>
      </c>
      <c r="C3094" s="16">
        <v>5.9</v>
      </c>
      <c r="D3094" s="16">
        <v>11.6</v>
      </c>
      <c r="E3094" s="16"/>
      <c r="F3094" s="16"/>
    </row>
    <row r="3095" spans="1:6" x14ac:dyDescent="0.35">
      <c r="A3095" s="153">
        <v>445</v>
      </c>
      <c r="B3095" s="16">
        <v>11.6</v>
      </c>
      <c r="C3095" s="16">
        <v>5.9</v>
      </c>
      <c r="D3095" s="16">
        <v>11.6</v>
      </c>
      <c r="E3095" s="16"/>
      <c r="F3095" s="16"/>
    </row>
    <row r="3096" spans="1:6" x14ac:dyDescent="0.35">
      <c r="A3096" s="153">
        <v>445</v>
      </c>
      <c r="B3096" s="16">
        <v>11.6</v>
      </c>
      <c r="C3096" s="16">
        <v>5.89</v>
      </c>
      <c r="D3096" s="16">
        <v>11.6</v>
      </c>
      <c r="E3096" s="16"/>
      <c r="F3096" s="16"/>
    </row>
    <row r="3097" spans="1:6" x14ac:dyDescent="0.35">
      <c r="A3097" s="153">
        <v>445</v>
      </c>
      <c r="B3097" s="16">
        <v>11.6</v>
      </c>
      <c r="C3097" s="16">
        <v>5.89</v>
      </c>
      <c r="D3097" s="16">
        <v>11.6</v>
      </c>
      <c r="E3097" s="16"/>
      <c r="F3097" s="16"/>
    </row>
    <row r="3098" spans="1:6" x14ac:dyDescent="0.35">
      <c r="A3098" s="153">
        <v>445</v>
      </c>
      <c r="B3098" s="16">
        <v>11.5</v>
      </c>
      <c r="C3098" s="16">
        <v>5.89</v>
      </c>
      <c r="D3098" s="16">
        <v>11.5</v>
      </c>
      <c r="E3098" s="16"/>
      <c r="F3098" s="16"/>
    </row>
    <row r="3099" spans="1:6" x14ac:dyDescent="0.35">
      <c r="A3099" s="153">
        <v>445</v>
      </c>
      <c r="B3099" s="16">
        <v>11.5</v>
      </c>
      <c r="C3099" s="16">
        <v>5.88</v>
      </c>
      <c r="D3099" s="16">
        <v>11.5</v>
      </c>
      <c r="E3099" s="16"/>
      <c r="F3099" s="16"/>
    </row>
    <row r="3100" spans="1:6" x14ac:dyDescent="0.35">
      <c r="A3100" s="153">
        <v>446</v>
      </c>
      <c r="B3100" s="16">
        <v>11.5</v>
      </c>
      <c r="C3100" s="16">
        <v>5.88</v>
      </c>
      <c r="D3100" s="16">
        <v>11.5</v>
      </c>
      <c r="E3100" s="16"/>
      <c r="F3100" s="16"/>
    </row>
    <row r="3101" spans="1:6" x14ac:dyDescent="0.35">
      <c r="A3101" s="153">
        <v>446</v>
      </c>
      <c r="B3101" s="16">
        <v>11.5</v>
      </c>
      <c r="C3101" s="16">
        <v>5.88</v>
      </c>
      <c r="D3101" s="16">
        <v>11.5</v>
      </c>
      <c r="E3101" s="16"/>
      <c r="F3101" s="16"/>
    </row>
    <row r="3102" spans="1:6" x14ac:dyDescent="0.35">
      <c r="A3102" s="153">
        <v>446</v>
      </c>
      <c r="B3102" s="16">
        <v>11.5</v>
      </c>
      <c r="C3102" s="16">
        <v>5.87</v>
      </c>
      <c r="D3102" s="16">
        <v>11.5</v>
      </c>
      <c r="E3102" s="16"/>
      <c r="F3102" s="16"/>
    </row>
    <row r="3103" spans="1:6" x14ac:dyDescent="0.35">
      <c r="A3103" s="153">
        <v>446</v>
      </c>
      <c r="B3103" s="16">
        <v>11.5</v>
      </c>
      <c r="C3103" s="16">
        <v>5.87</v>
      </c>
      <c r="D3103" s="16">
        <v>11.5</v>
      </c>
      <c r="E3103" s="16"/>
      <c r="F3103" s="16"/>
    </row>
    <row r="3104" spans="1:6" x14ac:dyDescent="0.35">
      <c r="A3104" s="153">
        <v>446</v>
      </c>
      <c r="B3104" s="16">
        <v>11.5</v>
      </c>
      <c r="C3104" s="16">
        <v>5.86</v>
      </c>
      <c r="D3104" s="16">
        <v>11.5</v>
      </c>
      <c r="E3104" s="16"/>
      <c r="F3104" s="16"/>
    </row>
    <row r="3105" spans="1:6" x14ac:dyDescent="0.35">
      <c r="A3105" s="153">
        <v>446</v>
      </c>
      <c r="B3105" s="16">
        <v>11.5</v>
      </c>
      <c r="C3105" s="16">
        <v>5.86</v>
      </c>
      <c r="D3105" s="16">
        <v>11.5</v>
      </c>
      <c r="E3105" s="16"/>
      <c r="F3105" s="16"/>
    </row>
    <row r="3106" spans="1:6" x14ac:dyDescent="0.35">
      <c r="A3106" s="153">
        <v>446</v>
      </c>
      <c r="B3106" s="16">
        <v>11.5</v>
      </c>
      <c r="C3106" s="16">
        <v>5.86</v>
      </c>
      <c r="D3106" s="16">
        <v>11.5</v>
      </c>
      <c r="E3106" s="16"/>
      <c r="F3106" s="16"/>
    </row>
    <row r="3107" spans="1:6" x14ac:dyDescent="0.35">
      <c r="A3107" s="153">
        <v>447</v>
      </c>
      <c r="B3107" s="16">
        <v>11.5</v>
      </c>
      <c r="C3107" s="16">
        <v>5.85</v>
      </c>
      <c r="D3107" s="16">
        <v>11.5</v>
      </c>
      <c r="E3107" s="16"/>
      <c r="F3107" s="16"/>
    </row>
    <row r="3108" spans="1:6" x14ac:dyDescent="0.35">
      <c r="A3108" s="153">
        <v>447</v>
      </c>
      <c r="B3108" s="16">
        <v>11.5</v>
      </c>
      <c r="C3108" s="16">
        <v>5.85</v>
      </c>
      <c r="D3108" s="16">
        <v>11.5</v>
      </c>
      <c r="E3108" s="16"/>
      <c r="F3108" s="16"/>
    </row>
    <row r="3109" spans="1:6" x14ac:dyDescent="0.35">
      <c r="A3109" s="153">
        <v>447</v>
      </c>
      <c r="B3109" s="16">
        <v>11.5</v>
      </c>
      <c r="C3109" s="16">
        <v>5.85</v>
      </c>
      <c r="D3109" s="16">
        <v>11.5</v>
      </c>
      <c r="E3109" s="16"/>
      <c r="F3109" s="16"/>
    </row>
    <row r="3110" spans="1:6" x14ac:dyDescent="0.35">
      <c r="A3110" s="153">
        <v>447</v>
      </c>
      <c r="B3110" s="16">
        <v>11.5</v>
      </c>
      <c r="C3110" s="16">
        <v>5.84</v>
      </c>
      <c r="D3110" s="16">
        <v>11.5</v>
      </c>
      <c r="E3110" s="16"/>
      <c r="F3110" s="16"/>
    </row>
    <row r="3111" spans="1:6" x14ac:dyDescent="0.35">
      <c r="A3111" s="153">
        <v>447</v>
      </c>
      <c r="B3111" s="16">
        <v>11.5</v>
      </c>
      <c r="C3111" s="16">
        <v>5.84</v>
      </c>
      <c r="D3111" s="16">
        <v>11.5</v>
      </c>
      <c r="E3111" s="16"/>
      <c r="F3111" s="16"/>
    </row>
    <row r="3112" spans="1:6" x14ac:dyDescent="0.35">
      <c r="A3112" s="153">
        <v>447</v>
      </c>
      <c r="B3112" s="16">
        <v>11.4</v>
      </c>
      <c r="C3112" s="16">
        <v>5.83</v>
      </c>
      <c r="D3112" s="16">
        <v>11.4</v>
      </c>
      <c r="E3112" s="16"/>
      <c r="F3112" s="16"/>
    </row>
    <row r="3113" spans="1:6" x14ac:dyDescent="0.35">
      <c r="A3113" s="153">
        <v>447</v>
      </c>
      <c r="B3113" s="16">
        <v>11.4</v>
      </c>
      <c r="C3113" s="16">
        <v>5.83</v>
      </c>
      <c r="D3113" s="16">
        <v>11.4</v>
      </c>
      <c r="E3113" s="16"/>
      <c r="F3113" s="16"/>
    </row>
    <row r="3114" spans="1:6" x14ac:dyDescent="0.35">
      <c r="A3114" s="153">
        <v>448</v>
      </c>
      <c r="B3114" s="16">
        <v>11.4</v>
      </c>
      <c r="C3114" s="16">
        <v>5.83</v>
      </c>
      <c r="D3114" s="16">
        <v>11.4</v>
      </c>
      <c r="E3114" s="16"/>
      <c r="F3114" s="16"/>
    </row>
    <row r="3115" spans="1:6" x14ac:dyDescent="0.35">
      <c r="A3115" s="153">
        <v>448</v>
      </c>
      <c r="B3115" s="16">
        <v>11.4</v>
      </c>
      <c r="C3115" s="16">
        <v>5.82</v>
      </c>
      <c r="D3115" s="16">
        <v>11.4</v>
      </c>
      <c r="E3115" s="16"/>
      <c r="F3115" s="16"/>
    </row>
    <row r="3116" spans="1:6" x14ac:dyDescent="0.35">
      <c r="A3116" s="153">
        <v>448</v>
      </c>
      <c r="B3116" s="16">
        <v>11.4</v>
      </c>
      <c r="C3116" s="16">
        <v>5.82</v>
      </c>
      <c r="D3116" s="16">
        <v>11.4</v>
      </c>
      <c r="E3116" s="16"/>
      <c r="F3116" s="16"/>
    </row>
    <row r="3117" spans="1:6" x14ac:dyDescent="0.35">
      <c r="A3117" s="153">
        <v>448</v>
      </c>
      <c r="B3117" s="16">
        <v>11.4</v>
      </c>
      <c r="C3117" s="16">
        <v>5.82</v>
      </c>
      <c r="D3117" s="16">
        <v>11.4</v>
      </c>
      <c r="E3117" s="16"/>
      <c r="F3117" s="16"/>
    </row>
    <row r="3118" spans="1:6" x14ac:dyDescent="0.35">
      <c r="A3118" s="153">
        <v>448</v>
      </c>
      <c r="B3118" s="16">
        <v>11.4</v>
      </c>
      <c r="C3118" s="16">
        <v>5.81</v>
      </c>
      <c r="D3118" s="16">
        <v>11.4</v>
      </c>
      <c r="E3118" s="16"/>
      <c r="F3118" s="16"/>
    </row>
    <row r="3119" spans="1:6" x14ac:dyDescent="0.35">
      <c r="A3119" s="153">
        <v>448</v>
      </c>
      <c r="B3119" s="16">
        <v>11.4</v>
      </c>
      <c r="C3119" s="16">
        <v>5.81</v>
      </c>
      <c r="D3119" s="16">
        <v>11.4</v>
      </c>
      <c r="E3119" s="16"/>
      <c r="F3119" s="16"/>
    </row>
    <row r="3120" spans="1:6" x14ac:dyDescent="0.35">
      <c r="A3120" s="153">
        <v>448</v>
      </c>
      <c r="B3120" s="16">
        <v>11.4</v>
      </c>
      <c r="C3120" s="16">
        <v>5.8</v>
      </c>
      <c r="D3120" s="16">
        <v>11.4</v>
      </c>
      <c r="E3120" s="16"/>
      <c r="F3120" s="16"/>
    </row>
    <row r="3121" spans="1:6" x14ac:dyDescent="0.35">
      <c r="A3121" s="153">
        <v>449</v>
      </c>
      <c r="B3121" s="16">
        <v>11.4</v>
      </c>
      <c r="C3121" s="16">
        <v>5.8</v>
      </c>
      <c r="D3121" s="16">
        <v>11.4</v>
      </c>
      <c r="E3121" s="16"/>
      <c r="F3121" s="16"/>
    </row>
    <row r="3122" spans="1:6" x14ac:dyDescent="0.35">
      <c r="A3122" s="153">
        <v>449</v>
      </c>
      <c r="B3122" s="16">
        <v>11.4</v>
      </c>
      <c r="C3122" s="16">
        <v>5.8</v>
      </c>
      <c r="D3122" s="16">
        <v>11.4</v>
      </c>
      <c r="E3122" s="16"/>
      <c r="F3122" s="16"/>
    </row>
    <row r="3123" spans="1:6" x14ac:dyDescent="0.35">
      <c r="A3123" s="153">
        <v>449</v>
      </c>
      <c r="B3123" s="16">
        <v>11.4</v>
      </c>
      <c r="C3123" s="16">
        <v>5.79</v>
      </c>
      <c r="D3123" s="16">
        <v>11.4</v>
      </c>
      <c r="E3123" s="16"/>
      <c r="F3123" s="16"/>
    </row>
    <row r="3124" spans="1:6" x14ac:dyDescent="0.35">
      <c r="A3124" s="153">
        <v>449</v>
      </c>
      <c r="B3124" s="16">
        <v>11.4</v>
      </c>
      <c r="C3124" s="16">
        <v>5.79</v>
      </c>
      <c r="D3124" s="16">
        <v>11.4</v>
      </c>
      <c r="E3124" s="16"/>
      <c r="F3124" s="16"/>
    </row>
    <row r="3125" spans="1:6" x14ac:dyDescent="0.35">
      <c r="A3125" s="153">
        <v>449</v>
      </c>
      <c r="B3125" s="16">
        <v>11.3</v>
      </c>
      <c r="C3125" s="16">
        <v>5.79</v>
      </c>
      <c r="D3125" s="16">
        <v>11.3</v>
      </c>
      <c r="E3125" s="16"/>
      <c r="F3125" s="16"/>
    </row>
    <row r="3126" spans="1:6" x14ac:dyDescent="0.35">
      <c r="A3126" s="153">
        <v>449</v>
      </c>
      <c r="B3126" s="16">
        <v>11.3</v>
      </c>
      <c r="C3126" s="16">
        <v>5.78</v>
      </c>
      <c r="D3126" s="16">
        <v>11.3</v>
      </c>
      <c r="E3126" s="16"/>
      <c r="F3126" s="16"/>
    </row>
    <row r="3127" spans="1:6" x14ac:dyDescent="0.35">
      <c r="A3127" s="153">
        <v>449</v>
      </c>
      <c r="B3127" s="16">
        <v>11.3</v>
      </c>
      <c r="C3127" s="16">
        <v>5.78</v>
      </c>
      <c r="D3127" s="16">
        <v>11.3</v>
      </c>
      <c r="E3127" s="16"/>
      <c r="F3127" s="16"/>
    </row>
    <row r="3128" spans="1:6" x14ac:dyDescent="0.35">
      <c r="A3128" s="153">
        <v>450</v>
      </c>
      <c r="B3128" s="16">
        <v>11.3</v>
      </c>
      <c r="C3128" s="16">
        <v>5.77</v>
      </c>
      <c r="D3128" s="16">
        <v>11.3</v>
      </c>
      <c r="E3128" s="16"/>
      <c r="F3128" s="16"/>
    </row>
    <row r="3129" spans="1:6" x14ac:dyDescent="0.35">
      <c r="A3129" s="153">
        <v>450</v>
      </c>
      <c r="B3129" s="16">
        <v>11.3</v>
      </c>
      <c r="C3129" s="16">
        <v>5.77</v>
      </c>
      <c r="D3129" s="16">
        <v>11.3</v>
      </c>
      <c r="E3129" s="16"/>
      <c r="F3129" s="16"/>
    </row>
    <row r="3130" spans="1:6" x14ac:dyDescent="0.35">
      <c r="A3130" s="153">
        <v>450</v>
      </c>
      <c r="B3130" s="16">
        <v>11.3</v>
      </c>
      <c r="C3130" s="16">
        <v>5.77</v>
      </c>
      <c r="D3130" s="16">
        <v>11.3</v>
      </c>
      <c r="E3130" s="16"/>
      <c r="F3130" s="16"/>
    </row>
    <row r="3131" spans="1:6" x14ac:dyDescent="0.35">
      <c r="A3131" s="153">
        <v>450</v>
      </c>
      <c r="B3131" s="16">
        <v>11.3</v>
      </c>
      <c r="C3131" s="16">
        <v>5.76</v>
      </c>
      <c r="D3131" s="16">
        <v>11.3</v>
      </c>
      <c r="E3131" s="16"/>
      <c r="F3131" s="16"/>
    </row>
    <row r="3132" spans="1:6" x14ac:dyDescent="0.35">
      <c r="A3132" s="153">
        <v>450</v>
      </c>
      <c r="B3132" s="16">
        <v>11.3</v>
      </c>
      <c r="C3132" s="16">
        <v>5.76</v>
      </c>
      <c r="D3132" s="16">
        <v>11.3</v>
      </c>
      <c r="E3132" s="16"/>
      <c r="F3132" s="16"/>
    </row>
    <row r="3133" spans="1:6" x14ac:dyDescent="0.35">
      <c r="A3133" s="153">
        <v>450</v>
      </c>
      <c r="B3133" s="16">
        <v>11.3</v>
      </c>
      <c r="C3133" s="16">
        <v>5.76</v>
      </c>
      <c r="D3133" s="16">
        <v>11.3</v>
      </c>
      <c r="E3133" s="16"/>
      <c r="F3133" s="16"/>
    </row>
    <row r="3134" spans="1:6" x14ac:dyDescent="0.35">
      <c r="A3134" s="153">
        <v>450</v>
      </c>
      <c r="B3134" s="16">
        <v>11.3</v>
      </c>
      <c r="C3134" s="16">
        <v>5.75</v>
      </c>
      <c r="D3134" s="16">
        <v>11.3</v>
      </c>
      <c r="E3134" s="16"/>
      <c r="F3134" s="16"/>
    </row>
    <row r="3135" spans="1:6" x14ac:dyDescent="0.35">
      <c r="A3135" s="153">
        <v>451</v>
      </c>
      <c r="B3135" s="16">
        <v>11.3</v>
      </c>
      <c r="C3135" s="16">
        <v>5.75</v>
      </c>
      <c r="D3135" s="16">
        <v>11.3</v>
      </c>
      <c r="E3135" s="16"/>
      <c r="F3135" s="16"/>
    </row>
    <row r="3136" spans="1:6" x14ac:dyDescent="0.35">
      <c r="A3136" s="153">
        <v>451</v>
      </c>
      <c r="B3136" s="16">
        <v>11.3</v>
      </c>
      <c r="C3136" s="16">
        <v>5.74</v>
      </c>
      <c r="D3136" s="16">
        <v>11.3</v>
      </c>
      <c r="E3136" s="16"/>
      <c r="F3136" s="16"/>
    </row>
    <row r="3137" spans="1:6" x14ac:dyDescent="0.35">
      <c r="A3137" s="153">
        <v>451</v>
      </c>
      <c r="B3137" s="16">
        <v>11.3</v>
      </c>
      <c r="C3137" s="16">
        <v>5.74</v>
      </c>
      <c r="D3137" s="16">
        <v>11.3</v>
      </c>
      <c r="E3137" s="16"/>
      <c r="F3137" s="16"/>
    </row>
    <row r="3138" spans="1:6" x14ac:dyDescent="0.35">
      <c r="A3138" s="153">
        <v>451</v>
      </c>
      <c r="B3138" s="16">
        <v>11.3</v>
      </c>
      <c r="C3138" s="16">
        <v>5.74</v>
      </c>
      <c r="D3138" s="16">
        <v>11.3</v>
      </c>
      <c r="E3138" s="16"/>
      <c r="F3138" s="16"/>
    </row>
    <row r="3139" spans="1:6" x14ac:dyDescent="0.35">
      <c r="A3139" s="153">
        <v>451</v>
      </c>
      <c r="B3139" s="16">
        <v>11.2</v>
      </c>
      <c r="C3139" s="16">
        <v>5.73</v>
      </c>
      <c r="D3139" s="16">
        <v>11.2</v>
      </c>
      <c r="E3139" s="16"/>
      <c r="F3139" s="16"/>
    </row>
    <row r="3140" spans="1:6" x14ac:dyDescent="0.35">
      <c r="A3140" s="153">
        <v>451</v>
      </c>
      <c r="B3140" s="16">
        <v>11.2</v>
      </c>
      <c r="C3140" s="16">
        <v>5.73</v>
      </c>
      <c r="D3140" s="16">
        <v>11.2</v>
      </c>
      <c r="E3140" s="16"/>
      <c r="F3140" s="16"/>
    </row>
    <row r="3141" spans="1:6" x14ac:dyDescent="0.35">
      <c r="A3141" s="153">
        <v>451</v>
      </c>
      <c r="B3141" s="16">
        <v>11.2</v>
      </c>
      <c r="C3141" s="16">
        <v>5.73</v>
      </c>
      <c r="D3141" s="16">
        <v>11.2</v>
      </c>
      <c r="E3141" s="16"/>
      <c r="F3141" s="16"/>
    </row>
    <row r="3142" spans="1:6" x14ac:dyDescent="0.35">
      <c r="A3142" s="153">
        <v>452</v>
      </c>
      <c r="B3142" s="16">
        <v>11.2</v>
      </c>
      <c r="C3142" s="16">
        <v>5.72</v>
      </c>
      <c r="D3142" s="16">
        <v>11.2</v>
      </c>
      <c r="E3142" s="16"/>
      <c r="F3142" s="16"/>
    </row>
    <row r="3143" spans="1:6" x14ac:dyDescent="0.35">
      <c r="A3143" s="153">
        <v>452</v>
      </c>
      <c r="B3143" s="16">
        <v>11.2</v>
      </c>
      <c r="C3143" s="16">
        <v>5.72</v>
      </c>
      <c r="D3143" s="16">
        <v>11.2</v>
      </c>
      <c r="E3143" s="16"/>
      <c r="F3143" s="16"/>
    </row>
    <row r="3144" spans="1:6" x14ac:dyDescent="0.35">
      <c r="A3144" s="153">
        <v>452</v>
      </c>
      <c r="B3144" s="16">
        <v>11.2</v>
      </c>
      <c r="C3144" s="16">
        <v>5.72</v>
      </c>
      <c r="D3144" s="16">
        <v>11.2</v>
      </c>
      <c r="E3144" s="16"/>
      <c r="F3144" s="16"/>
    </row>
    <row r="3145" spans="1:6" x14ac:dyDescent="0.35">
      <c r="A3145" s="153">
        <v>452</v>
      </c>
      <c r="B3145" s="16">
        <v>11.2</v>
      </c>
      <c r="C3145" s="16">
        <v>5.71</v>
      </c>
      <c r="D3145" s="16">
        <v>11.2</v>
      </c>
      <c r="E3145" s="16"/>
      <c r="F3145" s="16"/>
    </row>
    <row r="3146" spans="1:6" x14ac:dyDescent="0.35">
      <c r="A3146" s="153">
        <v>452</v>
      </c>
      <c r="B3146" s="16">
        <v>11.2</v>
      </c>
      <c r="C3146" s="16">
        <v>5.71</v>
      </c>
      <c r="D3146" s="16">
        <v>11.2</v>
      </c>
      <c r="E3146" s="16"/>
      <c r="F3146" s="16"/>
    </row>
    <row r="3147" spans="1:6" x14ac:dyDescent="0.35">
      <c r="A3147" s="153">
        <v>452</v>
      </c>
      <c r="B3147" s="16">
        <v>11.2</v>
      </c>
      <c r="C3147" s="16">
        <v>5.7</v>
      </c>
      <c r="D3147" s="16">
        <v>11.2</v>
      </c>
      <c r="E3147" s="16"/>
      <c r="F3147" s="16"/>
    </row>
    <row r="3148" spans="1:6" x14ac:dyDescent="0.35">
      <c r="A3148" s="153">
        <v>452</v>
      </c>
      <c r="B3148" s="16">
        <v>11.2</v>
      </c>
      <c r="C3148" s="16">
        <v>5.7</v>
      </c>
      <c r="D3148" s="16">
        <v>11.2</v>
      </c>
      <c r="E3148" s="16"/>
      <c r="F3148" s="16"/>
    </row>
    <row r="3149" spans="1:6" x14ac:dyDescent="0.35">
      <c r="A3149" s="153">
        <v>453</v>
      </c>
      <c r="B3149" s="16">
        <v>11.2</v>
      </c>
      <c r="C3149" s="16">
        <v>5.7</v>
      </c>
      <c r="D3149" s="16">
        <v>11.2</v>
      </c>
      <c r="E3149" s="16"/>
      <c r="F3149" s="16"/>
    </row>
    <row r="3150" spans="1:6" x14ac:dyDescent="0.35">
      <c r="A3150" s="153">
        <v>453</v>
      </c>
      <c r="B3150" s="16">
        <v>11.2</v>
      </c>
      <c r="C3150" s="16">
        <v>5.69</v>
      </c>
      <c r="D3150" s="16">
        <v>11.2</v>
      </c>
      <c r="E3150" s="16"/>
      <c r="F3150" s="16"/>
    </row>
    <row r="3151" spans="1:6" x14ac:dyDescent="0.35">
      <c r="A3151" s="153">
        <v>453</v>
      </c>
      <c r="B3151" s="16">
        <v>11.2</v>
      </c>
      <c r="C3151" s="16">
        <v>5.69</v>
      </c>
      <c r="D3151" s="16">
        <v>11.2</v>
      </c>
      <c r="E3151" s="16"/>
      <c r="F3151" s="16"/>
    </row>
    <row r="3152" spans="1:6" x14ac:dyDescent="0.35">
      <c r="A3152" s="153">
        <v>453</v>
      </c>
      <c r="B3152" s="16">
        <v>11.2</v>
      </c>
      <c r="C3152" s="16">
        <v>5.69</v>
      </c>
      <c r="D3152" s="16">
        <v>11.2</v>
      </c>
      <c r="E3152" s="16"/>
      <c r="F3152" s="16"/>
    </row>
    <row r="3153" spans="1:6" x14ac:dyDescent="0.35">
      <c r="A3153" s="153">
        <v>453</v>
      </c>
      <c r="B3153" s="16">
        <v>11.1</v>
      </c>
      <c r="C3153" s="16">
        <v>5.68</v>
      </c>
      <c r="D3153" s="16">
        <v>11.1</v>
      </c>
      <c r="E3153" s="16"/>
      <c r="F3153" s="16"/>
    </row>
    <row r="3154" spans="1:6" x14ac:dyDescent="0.35">
      <c r="A3154" s="153">
        <v>453</v>
      </c>
      <c r="B3154" s="16">
        <v>11.1</v>
      </c>
      <c r="C3154" s="16">
        <v>5.68</v>
      </c>
      <c r="D3154" s="16">
        <v>11.1</v>
      </c>
      <c r="E3154" s="16"/>
      <c r="F3154" s="16"/>
    </row>
    <row r="3155" spans="1:6" x14ac:dyDescent="0.35">
      <c r="A3155" s="153">
        <v>453</v>
      </c>
      <c r="B3155" s="16">
        <v>11.1</v>
      </c>
      <c r="C3155" s="16">
        <v>5.67</v>
      </c>
      <c r="D3155" s="16">
        <v>11.1</v>
      </c>
      <c r="E3155" s="16"/>
      <c r="F3155" s="16"/>
    </row>
    <row r="3156" spans="1:6" x14ac:dyDescent="0.35">
      <c r="A3156" s="153">
        <v>454</v>
      </c>
      <c r="B3156" s="16">
        <v>11.1</v>
      </c>
      <c r="C3156" s="16">
        <v>5.67</v>
      </c>
      <c r="D3156" s="16">
        <v>11.1</v>
      </c>
      <c r="E3156" s="16"/>
      <c r="F3156" s="16"/>
    </row>
    <row r="3157" spans="1:6" x14ac:dyDescent="0.35">
      <c r="A3157" s="153">
        <v>454</v>
      </c>
      <c r="B3157" s="16">
        <v>11.1</v>
      </c>
      <c r="C3157" s="16">
        <v>5.67</v>
      </c>
      <c r="D3157" s="16">
        <v>11.1</v>
      </c>
      <c r="E3157" s="16"/>
      <c r="F3157" s="16"/>
    </row>
    <row r="3158" spans="1:6" x14ac:dyDescent="0.35">
      <c r="A3158" s="153">
        <v>454</v>
      </c>
      <c r="B3158" s="16">
        <v>11.1</v>
      </c>
      <c r="C3158" s="16">
        <v>5.66</v>
      </c>
      <c r="D3158" s="16">
        <v>11.1</v>
      </c>
      <c r="E3158" s="16"/>
      <c r="F3158" s="16"/>
    </row>
    <row r="3159" spans="1:6" x14ac:dyDescent="0.35">
      <c r="A3159" s="153">
        <v>454</v>
      </c>
      <c r="B3159" s="16">
        <v>11.1</v>
      </c>
      <c r="C3159" s="16">
        <v>5.66</v>
      </c>
      <c r="D3159" s="16">
        <v>11.1</v>
      </c>
      <c r="E3159" s="16"/>
      <c r="F3159" s="16"/>
    </row>
    <row r="3160" spans="1:6" x14ac:dyDescent="0.35">
      <c r="A3160" s="153">
        <v>454</v>
      </c>
      <c r="B3160" s="16">
        <v>11.1</v>
      </c>
      <c r="C3160" s="16">
        <v>5.66</v>
      </c>
      <c r="D3160" s="16">
        <v>11.1</v>
      </c>
      <c r="E3160" s="16"/>
      <c r="F3160" s="16"/>
    </row>
    <row r="3161" spans="1:6" x14ac:dyDescent="0.35">
      <c r="A3161" s="153">
        <v>454</v>
      </c>
      <c r="B3161" s="16">
        <v>11.1</v>
      </c>
      <c r="C3161" s="16">
        <v>5.65</v>
      </c>
      <c r="D3161" s="16">
        <v>11.1</v>
      </c>
      <c r="E3161" s="16"/>
      <c r="F3161" s="16"/>
    </row>
    <row r="3162" spans="1:6" x14ac:dyDescent="0.35">
      <c r="A3162" s="153">
        <v>454</v>
      </c>
      <c r="B3162" s="16">
        <v>11.1</v>
      </c>
      <c r="C3162" s="16">
        <v>5.65</v>
      </c>
      <c r="D3162" s="16">
        <v>11.1</v>
      </c>
      <c r="E3162" s="16"/>
      <c r="F3162" s="16"/>
    </row>
    <row r="3163" spans="1:6" x14ac:dyDescent="0.35">
      <c r="A3163" s="153">
        <v>455</v>
      </c>
      <c r="B3163" s="16">
        <v>11.1</v>
      </c>
      <c r="C3163" s="16">
        <v>5.65</v>
      </c>
      <c r="D3163" s="16">
        <v>11.1</v>
      </c>
      <c r="E3163" s="16"/>
      <c r="F3163" s="16"/>
    </row>
    <row r="3164" spans="1:6" x14ac:dyDescent="0.35">
      <c r="A3164" s="153">
        <v>455</v>
      </c>
      <c r="B3164" s="16">
        <v>11.1</v>
      </c>
      <c r="C3164" s="16">
        <v>5.64</v>
      </c>
      <c r="D3164" s="16">
        <v>11.1</v>
      </c>
      <c r="E3164" s="16"/>
      <c r="F3164" s="16"/>
    </row>
    <row r="3165" spans="1:6" x14ac:dyDescent="0.35">
      <c r="A3165" s="153">
        <v>455</v>
      </c>
      <c r="B3165" s="16">
        <v>11.1</v>
      </c>
      <c r="C3165" s="16">
        <v>5.64</v>
      </c>
      <c r="D3165" s="16">
        <v>11.1</v>
      </c>
      <c r="E3165" s="16"/>
      <c r="F3165" s="16"/>
    </row>
    <row r="3166" spans="1:6" x14ac:dyDescent="0.35">
      <c r="A3166" s="153">
        <v>455</v>
      </c>
      <c r="B3166" s="16">
        <v>11.1</v>
      </c>
      <c r="C3166" s="16">
        <v>5.63</v>
      </c>
      <c r="D3166" s="16">
        <v>11.1</v>
      </c>
      <c r="E3166" s="16"/>
      <c r="F3166" s="16"/>
    </row>
    <row r="3167" spans="1:6" x14ac:dyDescent="0.35">
      <c r="A3167" s="153">
        <v>455</v>
      </c>
      <c r="B3167" s="16">
        <v>11</v>
      </c>
      <c r="C3167" s="16">
        <v>5.63</v>
      </c>
      <c r="D3167" s="16">
        <v>11</v>
      </c>
      <c r="E3167" s="16"/>
      <c r="F3167" s="16"/>
    </row>
    <row r="3168" spans="1:6" x14ac:dyDescent="0.35">
      <c r="A3168" s="153">
        <v>455</v>
      </c>
      <c r="B3168" s="16">
        <v>11</v>
      </c>
      <c r="C3168" s="16">
        <v>5.63</v>
      </c>
      <c r="D3168" s="16">
        <v>11</v>
      </c>
      <c r="E3168" s="16"/>
      <c r="F3168" s="16"/>
    </row>
    <row r="3169" spans="1:6" x14ac:dyDescent="0.35">
      <c r="A3169" s="153">
        <v>455</v>
      </c>
      <c r="B3169" s="16">
        <v>11</v>
      </c>
      <c r="C3169" s="16">
        <v>5.62</v>
      </c>
      <c r="D3169" s="16">
        <v>11</v>
      </c>
      <c r="E3169" s="16"/>
      <c r="F3169" s="16"/>
    </row>
    <row r="3170" spans="1:6" x14ac:dyDescent="0.35">
      <c r="A3170" s="153">
        <v>456</v>
      </c>
      <c r="B3170" s="16">
        <v>11</v>
      </c>
      <c r="C3170" s="16">
        <v>5.62</v>
      </c>
      <c r="D3170" s="16">
        <v>11</v>
      </c>
      <c r="E3170" s="16"/>
      <c r="F3170" s="16"/>
    </row>
    <row r="3171" spans="1:6" x14ac:dyDescent="0.35">
      <c r="A3171" s="153">
        <v>456</v>
      </c>
      <c r="B3171" s="16">
        <v>11</v>
      </c>
      <c r="C3171" s="16">
        <v>5.62</v>
      </c>
      <c r="D3171" s="16">
        <v>11</v>
      </c>
      <c r="E3171" s="16"/>
      <c r="F3171" s="16"/>
    </row>
    <row r="3172" spans="1:6" x14ac:dyDescent="0.35">
      <c r="A3172" s="153">
        <v>456</v>
      </c>
      <c r="B3172" s="16">
        <v>11</v>
      </c>
      <c r="C3172" s="16">
        <v>5.61</v>
      </c>
      <c r="D3172" s="16">
        <v>11</v>
      </c>
      <c r="E3172" s="16"/>
      <c r="F3172" s="16"/>
    </row>
    <row r="3173" spans="1:6" x14ac:dyDescent="0.35">
      <c r="A3173" s="153">
        <v>456</v>
      </c>
      <c r="B3173" s="16">
        <v>11</v>
      </c>
      <c r="C3173" s="16">
        <v>5.61</v>
      </c>
      <c r="D3173" s="16">
        <v>11</v>
      </c>
      <c r="E3173" s="16"/>
      <c r="F3173" s="16"/>
    </row>
    <row r="3174" spans="1:6" x14ac:dyDescent="0.35">
      <c r="A3174" s="153">
        <v>456</v>
      </c>
      <c r="B3174" s="16">
        <v>11</v>
      </c>
      <c r="C3174" s="16">
        <v>5.61</v>
      </c>
      <c r="D3174" s="16">
        <v>11</v>
      </c>
      <c r="E3174" s="16"/>
      <c r="F3174" s="16"/>
    </row>
    <row r="3175" spans="1:6" x14ac:dyDescent="0.35">
      <c r="A3175" s="153">
        <v>456</v>
      </c>
      <c r="B3175" s="16">
        <v>11</v>
      </c>
      <c r="C3175" s="16">
        <v>5.6</v>
      </c>
      <c r="D3175" s="16">
        <v>11</v>
      </c>
      <c r="E3175" s="16"/>
      <c r="F3175" s="16"/>
    </row>
    <row r="3176" spans="1:6" x14ac:dyDescent="0.35">
      <c r="A3176" s="153">
        <v>456</v>
      </c>
      <c r="B3176" s="16">
        <v>11</v>
      </c>
      <c r="C3176" s="16">
        <v>5.6</v>
      </c>
      <c r="D3176" s="16">
        <v>11</v>
      </c>
      <c r="E3176" s="16"/>
      <c r="F3176" s="16"/>
    </row>
    <row r="3177" spans="1:6" x14ac:dyDescent="0.35">
      <c r="A3177" s="153">
        <v>457</v>
      </c>
      <c r="B3177" s="16">
        <v>11</v>
      </c>
      <c r="C3177" s="16">
        <v>5.6</v>
      </c>
      <c r="D3177" s="16">
        <v>11</v>
      </c>
      <c r="E3177" s="16"/>
      <c r="F3177" s="16"/>
    </row>
    <row r="3178" spans="1:6" x14ac:dyDescent="0.35">
      <c r="A3178" s="153">
        <v>457</v>
      </c>
      <c r="B3178" s="16">
        <v>11</v>
      </c>
      <c r="C3178" s="16">
        <v>5.59</v>
      </c>
      <c r="D3178" s="16">
        <v>11</v>
      </c>
      <c r="E3178" s="16"/>
      <c r="F3178" s="16"/>
    </row>
    <row r="3179" spans="1:6" x14ac:dyDescent="0.35">
      <c r="A3179" s="153">
        <v>457</v>
      </c>
      <c r="B3179" s="16">
        <v>11</v>
      </c>
      <c r="C3179" s="16">
        <v>5.59</v>
      </c>
      <c r="D3179" s="16">
        <v>11</v>
      </c>
      <c r="E3179" s="16"/>
      <c r="F3179" s="16"/>
    </row>
    <row r="3180" spans="1:6" x14ac:dyDescent="0.35">
      <c r="A3180" s="153">
        <v>457</v>
      </c>
      <c r="B3180" s="16">
        <v>11</v>
      </c>
      <c r="C3180" s="16">
        <v>5.58</v>
      </c>
      <c r="D3180" s="16">
        <v>11</v>
      </c>
      <c r="E3180" s="16"/>
      <c r="F3180" s="16"/>
    </row>
    <row r="3181" spans="1:6" x14ac:dyDescent="0.35">
      <c r="A3181" s="153">
        <v>457</v>
      </c>
      <c r="B3181" s="16">
        <v>10.9</v>
      </c>
      <c r="C3181" s="16">
        <v>5.58</v>
      </c>
      <c r="D3181" s="16">
        <v>10.9</v>
      </c>
      <c r="E3181" s="16"/>
      <c r="F3181" s="16"/>
    </row>
    <row r="3182" spans="1:6" x14ac:dyDescent="0.35">
      <c r="A3182" s="153">
        <v>457</v>
      </c>
      <c r="B3182" s="16">
        <v>10.9</v>
      </c>
      <c r="C3182" s="16">
        <v>5.58</v>
      </c>
      <c r="D3182" s="16">
        <v>10.9</v>
      </c>
      <c r="E3182" s="16"/>
      <c r="F3182" s="16"/>
    </row>
    <row r="3183" spans="1:6" x14ac:dyDescent="0.35">
      <c r="A3183" s="153">
        <v>457</v>
      </c>
      <c r="B3183" s="16">
        <v>10.9</v>
      </c>
      <c r="C3183" s="16">
        <v>5.57</v>
      </c>
      <c r="D3183" s="16">
        <v>10.9</v>
      </c>
      <c r="E3183" s="16"/>
      <c r="F3183" s="16"/>
    </row>
    <row r="3184" spans="1:6" x14ac:dyDescent="0.35">
      <c r="A3184" s="153">
        <v>458</v>
      </c>
      <c r="B3184" s="16">
        <v>10.9</v>
      </c>
      <c r="C3184" s="16">
        <v>5.57</v>
      </c>
      <c r="D3184" s="16">
        <v>10.9</v>
      </c>
      <c r="E3184" s="16"/>
      <c r="F3184" s="16"/>
    </row>
    <row r="3185" spans="1:6" x14ac:dyDescent="0.35">
      <c r="A3185" s="153">
        <v>458</v>
      </c>
      <c r="B3185" s="16">
        <v>10.9</v>
      </c>
      <c r="C3185" s="16">
        <v>5.57</v>
      </c>
      <c r="D3185" s="16">
        <v>10.9</v>
      </c>
      <c r="E3185" s="16"/>
      <c r="F3185" s="16"/>
    </row>
    <row r="3186" spans="1:6" x14ac:dyDescent="0.35">
      <c r="A3186" s="153">
        <v>458</v>
      </c>
      <c r="B3186" s="16">
        <v>10.9</v>
      </c>
      <c r="C3186" s="16">
        <v>5.56</v>
      </c>
      <c r="D3186" s="16">
        <v>10.9</v>
      </c>
      <c r="E3186" s="16"/>
      <c r="F3186" s="16"/>
    </row>
    <row r="3187" spans="1:6" x14ac:dyDescent="0.35">
      <c r="A3187" s="153">
        <v>458</v>
      </c>
      <c r="B3187" s="16">
        <v>10.9</v>
      </c>
      <c r="C3187" s="16">
        <v>5.56</v>
      </c>
      <c r="D3187" s="16">
        <v>10.9</v>
      </c>
      <c r="E3187" s="16"/>
      <c r="F3187" s="16"/>
    </row>
    <row r="3188" spans="1:6" x14ac:dyDescent="0.35">
      <c r="A3188" s="153">
        <v>458</v>
      </c>
      <c r="B3188" s="16">
        <v>10.9</v>
      </c>
      <c r="C3188" s="16">
        <v>5.56</v>
      </c>
      <c r="D3188" s="16">
        <v>10.9</v>
      </c>
      <c r="E3188" s="16"/>
      <c r="F3188" s="16"/>
    </row>
    <row r="3189" spans="1:6" x14ac:dyDescent="0.35">
      <c r="A3189" s="153">
        <v>458</v>
      </c>
      <c r="B3189" s="16">
        <v>10.9</v>
      </c>
      <c r="C3189" s="16">
        <v>5.55</v>
      </c>
      <c r="D3189" s="16">
        <v>10.9</v>
      </c>
      <c r="E3189" s="16"/>
      <c r="F3189" s="16"/>
    </row>
    <row r="3190" spans="1:6" x14ac:dyDescent="0.35">
      <c r="A3190" s="153">
        <v>458</v>
      </c>
      <c r="B3190" s="16">
        <v>10.9</v>
      </c>
      <c r="C3190" s="16">
        <v>5.55</v>
      </c>
      <c r="D3190" s="16">
        <v>10.9</v>
      </c>
      <c r="E3190" s="16"/>
      <c r="F3190" s="16"/>
    </row>
    <row r="3191" spans="1:6" x14ac:dyDescent="0.35">
      <c r="A3191" s="153">
        <v>459</v>
      </c>
      <c r="B3191" s="16">
        <v>10.9</v>
      </c>
      <c r="C3191" s="16">
        <v>5.54</v>
      </c>
      <c r="D3191" s="16">
        <v>10.9</v>
      </c>
      <c r="E3191" s="16"/>
      <c r="F3191" s="16"/>
    </row>
    <row r="3192" spans="1:6" x14ac:dyDescent="0.35">
      <c r="A3192" s="153">
        <v>459</v>
      </c>
      <c r="B3192" s="16">
        <v>10.9</v>
      </c>
      <c r="C3192" s="16">
        <v>5.54</v>
      </c>
      <c r="D3192" s="16">
        <v>10.9</v>
      </c>
      <c r="E3192" s="16"/>
      <c r="F3192" s="16"/>
    </row>
    <row r="3193" spans="1:6" x14ac:dyDescent="0.35">
      <c r="A3193" s="153">
        <v>459</v>
      </c>
      <c r="B3193" s="16">
        <v>10.9</v>
      </c>
      <c r="C3193" s="16">
        <v>5.54</v>
      </c>
      <c r="D3193" s="16">
        <v>10.9</v>
      </c>
      <c r="E3193" s="16"/>
      <c r="F3193" s="16"/>
    </row>
    <row r="3194" spans="1:6" x14ac:dyDescent="0.35">
      <c r="A3194" s="153">
        <v>459</v>
      </c>
      <c r="B3194" s="16">
        <v>10.9</v>
      </c>
      <c r="C3194" s="16">
        <v>5.53</v>
      </c>
      <c r="D3194" s="16">
        <v>10.9</v>
      </c>
      <c r="E3194" s="16"/>
      <c r="F3194" s="16"/>
    </row>
    <row r="3195" spans="1:6" x14ac:dyDescent="0.35">
      <c r="A3195" s="153">
        <v>459</v>
      </c>
      <c r="B3195" s="16">
        <v>10.8</v>
      </c>
      <c r="C3195" s="16">
        <v>5.53</v>
      </c>
      <c r="D3195" s="16">
        <v>10.8</v>
      </c>
      <c r="E3195" s="16"/>
      <c r="F3195" s="16"/>
    </row>
    <row r="3196" spans="1:6" x14ac:dyDescent="0.35">
      <c r="A3196" s="153">
        <v>459</v>
      </c>
      <c r="B3196" s="16">
        <v>10.8</v>
      </c>
      <c r="C3196" s="16">
        <v>5.53</v>
      </c>
      <c r="D3196" s="16">
        <v>10.8</v>
      </c>
      <c r="E3196" s="16"/>
      <c r="F3196" s="16"/>
    </row>
    <row r="3197" spans="1:6" x14ac:dyDescent="0.35">
      <c r="A3197" s="153">
        <v>460</v>
      </c>
      <c r="B3197" s="16">
        <v>10.8</v>
      </c>
      <c r="C3197" s="16">
        <v>5.52</v>
      </c>
      <c r="D3197" s="16">
        <v>10.8</v>
      </c>
      <c r="E3197" s="16"/>
      <c r="F3197" s="16"/>
    </row>
    <row r="3198" spans="1:6" x14ac:dyDescent="0.35">
      <c r="A3198" s="153">
        <v>460</v>
      </c>
      <c r="B3198" s="16">
        <v>10.8</v>
      </c>
      <c r="C3198" s="16">
        <v>5.52</v>
      </c>
      <c r="D3198" s="16">
        <v>10.8</v>
      </c>
      <c r="E3198" s="16"/>
      <c r="F3198" s="16"/>
    </row>
    <row r="3199" spans="1:6" x14ac:dyDescent="0.35">
      <c r="A3199" s="153">
        <v>460</v>
      </c>
      <c r="B3199" s="16">
        <v>10.8</v>
      </c>
      <c r="C3199" s="16">
        <v>5.52</v>
      </c>
      <c r="D3199" s="16">
        <v>10.8</v>
      </c>
      <c r="E3199" s="16"/>
      <c r="F3199" s="16"/>
    </row>
    <row r="3200" spans="1:6" x14ac:dyDescent="0.35">
      <c r="A3200" s="153">
        <v>460</v>
      </c>
      <c r="B3200" s="16">
        <v>10.8</v>
      </c>
      <c r="C3200" s="16">
        <v>5.51</v>
      </c>
      <c r="D3200" s="16">
        <v>10.8</v>
      </c>
      <c r="E3200" s="16"/>
      <c r="F3200" s="16"/>
    </row>
    <row r="3201" spans="1:6" x14ac:dyDescent="0.35">
      <c r="A3201" s="153">
        <v>460</v>
      </c>
      <c r="B3201" s="16">
        <v>10.8</v>
      </c>
      <c r="C3201" s="16">
        <v>5.51</v>
      </c>
      <c r="D3201" s="16">
        <v>10.8</v>
      </c>
      <c r="E3201" s="16"/>
      <c r="F3201" s="16"/>
    </row>
    <row r="3202" spans="1:6" x14ac:dyDescent="0.35">
      <c r="A3202" s="153">
        <v>460</v>
      </c>
      <c r="B3202" s="16">
        <v>10.8</v>
      </c>
      <c r="C3202" s="16">
        <v>5.51</v>
      </c>
      <c r="D3202" s="16">
        <v>10.8</v>
      </c>
      <c r="E3202" s="16"/>
      <c r="F3202" s="16"/>
    </row>
    <row r="3203" spans="1:6" x14ac:dyDescent="0.35">
      <c r="A3203" s="153">
        <v>460</v>
      </c>
      <c r="B3203" s="16">
        <v>10.8</v>
      </c>
      <c r="C3203" s="16">
        <v>5.5</v>
      </c>
      <c r="D3203" s="16">
        <v>10.8</v>
      </c>
      <c r="E3203" s="16"/>
      <c r="F3203" s="16"/>
    </row>
    <row r="3204" spans="1:6" x14ac:dyDescent="0.35">
      <c r="A3204" s="153">
        <v>461</v>
      </c>
      <c r="B3204" s="16">
        <v>10.8</v>
      </c>
      <c r="C3204" s="16">
        <v>5.5</v>
      </c>
      <c r="D3204" s="16">
        <v>10.8</v>
      </c>
      <c r="E3204" s="16"/>
      <c r="F3204" s="16"/>
    </row>
    <row r="3205" spans="1:6" x14ac:dyDescent="0.35">
      <c r="A3205" s="153">
        <v>461</v>
      </c>
      <c r="B3205" s="16">
        <v>10.8</v>
      </c>
      <c r="C3205" s="16">
        <v>5.5</v>
      </c>
      <c r="D3205" s="16">
        <v>10.8</v>
      </c>
      <c r="E3205" s="16"/>
      <c r="F3205" s="16"/>
    </row>
    <row r="3206" spans="1:6" x14ac:dyDescent="0.35">
      <c r="A3206" s="153">
        <v>461</v>
      </c>
      <c r="B3206" s="16">
        <v>10.8</v>
      </c>
      <c r="C3206" s="16">
        <v>5.49</v>
      </c>
      <c r="D3206" s="16">
        <v>10.8</v>
      </c>
      <c r="E3206" s="16"/>
      <c r="F3206" s="16"/>
    </row>
    <row r="3207" spans="1:6" x14ac:dyDescent="0.35">
      <c r="A3207" s="153">
        <v>461</v>
      </c>
      <c r="B3207" s="16">
        <v>10.8</v>
      </c>
      <c r="C3207" s="16">
        <v>5.49</v>
      </c>
      <c r="D3207" s="16">
        <v>10.8</v>
      </c>
      <c r="E3207" s="16"/>
      <c r="F3207" s="16"/>
    </row>
    <row r="3208" spans="1:6" x14ac:dyDescent="0.35">
      <c r="A3208" s="153">
        <v>461</v>
      </c>
      <c r="B3208" s="16">
        <v>10.8</v>
      </c>
      <c r="C3208" s="16">
        <v>5.48</v>
      </c>
      <c r="D3208" s="16">
        <v>10.8</v>
      </c>
      <c r="E3208" s="16"/>
      <c r="F3208" s="16"/>
    </row>
    <row r="3209" spans="1:6" x14ac:dyDescent="0.35">
      <c r="A3209" s="153">
        <v>461</v>
      </c>
      <c r="B3209" s="16">
        <v>10.8</v>
      </c>
      <c r="C3209" s="16">
        <v>5.48</v>
      </c>
      <c r="D3209" s="16">
        <v>10.8</v>
      </c>
      <c r="E3209" s="16"/>
      <c r="F3209" s="16"/>
    </row>
    <row r="3210" spans="1:6" x14ac:dyDescent="0.35">
      <c r="A3210" s="153">
        <v>461</v>
      </c>
      <c r="B3210" s="16">
        <v>10.7</v>
      </c>
      <c r="C3210" s="16">
        <v>5.48</v>
      </c>
      <c r="D3210" s="16">
        <v>10.7</v>
      </c>
      <c r="E3210" s="16"/>
      <c r="F3210" s="16"/>
    </row>
    <row r="3211" spans="1:6" x14ac:dyDescent="0.35">
      <c r="A3211" s="153">
        <v>462</v>
      </c>
      <c r="B3211" s="16">
        <v>10.7</v>
      </c>
      <c r="C3211" s="16">
        <v>5.47</v>
      </c>
      <c r="D3211" s="16">
        <v>10.7</v>
      </c>
      <c r="E3211" s="16"/>
      <c r="F3211" s="16"/>
    </row>
    <row r="3212" spans="1:6" x14ac:dyDescent="0.35">
      <c r="A3212" s="153">
        <v>462</v>
      </c>
      <c r="B3212" s="16">
        <v>10.7</v>
      </c>
      <c r="C3212" s="16">
        <v>5.47</v>
      </c>
      <c r="D3212" s="16">
        <v>10.7</v>
      </c>
      <c r="E3212" s="16"/>
      <c r="F3212" s="16"/>
    </row>
    <row r="3213" spans="1:6" x14ac:dyDescent="0.35">
      <c r="A3213" s="153">
        <v>462</v>
      </c>
      <c r="B3213" s="16">
        <v>10.7</v>
      </c>
      <c r="C3213" s="16">
        <v>5.47</v>
      </c>
      <c r="D3213" s="16">
        <v>10.7</v>
      </c>
      <c r="E3213" s="16"/>
      <c r="F3213" s="16"/>
    </row>
    <row r="3214" spans="1:6" x14ac:dyDescent="0.35">
      <c r="A3214" s="153">
        <v>462</v>
      </c>
      <c r="B3214" s="16">
        <v>10.7</v>
      </c>
      <c r="C3214" s="16">
        <v>5.46</v>
      </c>
      <c r="D3214" s="16">
        <v>10.7</v>
      </c>
      <c r="E3214" s="16"/>
      <c r="F3214" s="16"/>
    </row>
    <row r="3215" spans="1:6" x14ac:dyDescent="0.35">
      <c r="A3215" s="153">
        <v>462</v>
      </c>
      <c r="B3215" s="16">
        <v>10.7</v>
      </c>
      <c r="C3215" s="16">
        <v>5.46</v>
      </c>
      <c r="D3215" s="16">
        <v>10.7</v>
      </c>
      <c r="E3215" s="16"/>
      <c r="F3215" s="16"/>
    </row>
    <row r="3216" spans="1:6" x14ac:dyDescent="0.35">
      <c r="A3216" s="153">
        <v>462</v>
      </c>
      <c r="B3216" s="16">
        <v>10.7</v>
      </c>
      <c r="C3216" s="16">
        <v>5.46</v>
      </c>
      <c r="D3216" s="16">
        <v>10.7</v>
      </c>
      <c r="E3216" s="16"/>
      <c r="F3216" s="16"/>
    </row>
    <row r="3217" spans="1:6" x14ac:dyDescent="0.35">
      <c r="A3217" s="153">
        <v>462</v>
      </c>
      <c r="B3217" s="16">
        <v>10.7</v>
      </c>
      <c r="C3217" s="16">
        <v>5.45</v>
      </c>
      <c r="D3217" s="16">
        <v>10.7</v>
      </c>
      <c r="E3217" s="16"/>
      <c r="F3217" s="16"/>
    </row>
    <row r="3218" spans="1:6" x14ac:dyDescent="0.35">
      <c r="A3218" s="153">
        <v>463</v>
      </c>
      <c r="B3218" s="16">
        <v>10.7</v>
      </c>
      <c r="C3218" s="16">
        <v>5.45</v>
      </c>
      <c r="D3218" s="16">
        <v>10.7</v>
      </c>
      <c r="E3218" s="16"/>
      <c r="F3218" s="16"/>
    </row>
    <row r="3219" spans="1:6" x14ac:dyDescent="0.35">
      <c r="A3219" s="153">
        <v>463</v>
      </c>
      <c r="B3219" s="16">
        <v>10.7</v>
      </c>
      <c r="C3219" s="16">
        <v>5.45</v>
      </c>
      <c r="D3219" s="16">
        <v>10.7</v>
      </c>
      <c r="E3219" s="16"/>
      <c r="F3219" s="16"/>
    </row>
    <row r="3220" spans="1:6" x14ac:dyDescent="0.35">
      <c r="A3220" s="153">
        <v>463</v>
      </c>
      <c r="B3220" s="16">
        <v>10.7</v>
      </c>
      <c r="C3220" s="16">
        <v>5.44</v>
      </c>
      <c r="D3220" s="16">
        <v>10.7</v>
      </c>
      <c r="E3220" s="16"/>
      <c r="F3220" s="16"/>
    </row>
    <row r="3221" spans="1:6" x14ac:dyDescent="0.35">
      <c r="A3221" s="153">
        <v>463</v>
      </c>
      <c r="B3221" s="16">
        <v>10.7</v>
      </c>
      <c r="C3221" s="16">
        <v>5.44</v>
      </c>
      <c r="D3221" s="16">
        <v>10.7</v>
      </c>
      <c r="E3221" s="16"/>
      <c r="F3221" s="16"/>
    </row>
    <row r="3222" spans="1:6" x14ac:dyDescent="0.35">
      <c r="A3222" s="153">
        <v>463</v>
      </c>
      <c r="B3222" s="16">
        <v>10.7</v>
      </c>
      <c r="C3222" s="16">
        <v>5.44</v>
      </c>
      <c r="D3222" s="16">
        <v>10.7</v>
      </c>
      <c r="E3222" s="16"/>
      <c r="F3222" s="16"/>
    </row>
    <row r="3223" spans="1:6" x14ac:dyDescent="0.35">
      <c r="A3223" s="153">
        <v>463</v>
      </c>
      <c r="B3223" s="16">
        <v>10.7</v>
      </c>
      <c r="C3223" s="16">
        <v>5.43</v>
      </c>
      <c r="D3223" s="16">
        <v>10.7</v>
      </c>
      <c r="E3223" s="16"/>
      <c r="F3223" s="16"/>
    </row>
    <row r="3224" spans="1:6" x14ac:dyDescent="0.35">
      <c r="A3224" s="153">
        <v>463</v>
      </c>
      <c r="B3224" s="16">
        <v>10.6</v>
      </c>
      <c r="C3224" s="16">
        <v>5.43</v>
      </c>
      <c r="D3224" s="16">
        <v>10.6</v>
      </c>
      <c r="E3224" s="16"/>
      <c r="F3224" s="16"/>
    </row>
    <row r="3225" spans="1:6" x14ac:dyDescent="0.35">
      <c r="A3225" s="153">
        <v>464</v>
      </c>
      <c r="B3225" s="16">
        <v>10.6</v>
      </c>
      <c r="C3225" s="16">
        <v>5.42</v>
      </c>
      <c r="D3225" s="16">
        <v>10.6</v>
      </c>
      <c r="E3225" s="16"/>
      <c r="F3225" s="16"/>
    </row>
    <row r="3226" spans="1:6" x14ac:dyDescent="0.35">
      <c r="A3226" s="153">
        <v>464</v>
      </c>
      <c r="B3226" s="16">
        <v>10.6</v>
      </c>
      <c r="C3226" s="16">
        <v>5.42</v>
      </c>
      <c r="D3226" s="16">
        <v>10.6</v>
      </c>
      <c r="E3226" s="16"/>
      <c r="F3226" s="16"/>
    </row>
    <row r="3227" spans="1:6" x14ac:dyDescent="0.35">
      <c r="A3227" s="153">
        <v>464</v>
      </c>
      <c r="B3227" s="16">
        <v>10.6</v>
      </c>
      <c r="C3227" s="16">
        <v>5.42</v>
      </c>
      <c r="D3227" s="16">
        <v>10.6</v>
      </c>
      <c r="E3227" s="16"/>
      <c r="F3227" s="16"/>
    </row>
    <row r="3228" spans="1:6" x14ac:dyDescent="0.35">
      <c r="A3228" s="153">
        <v>464</v>
      </c>
      <c r="B3228" s="16">
        <v>10.6</v>
      </c>
      <c r="C3228" s="16">
        <v>5.41</v>
      </c>
      <c r="D3228" s="16">
        <v>10.6</v>
      </c>
      <c r="E3228" s="16"/>
      <c r="F3228" s="16"/>
    </row>
    <row r="3229" spans="1:6" x14ac:dyDescent="0.35">
      <c r="A3229" s="153">
        <v>464</v>
      </c>
      <c r="B3229" s="16">
        <v>10.6</v>
      </c>
      <c r="C3229" s="16">
        <v>5.41</v>
      </c>
      <c r="D3229" s="16">
        <v>10.6</v>
      </c>
      <c r="E3229" s="16"/>
      <c r="F3229" s="16"/>
    </row>
    <row r="3230" spans="1:6" x14ac:dyDescent="0.35">
      <c r="A3230" s="153">
        <v>464</v>
      </c>
      <c r="B3230" s="16">
        <v>10.6</v>
      </c>
      <c r="C3230" s="16">
        <v>5.41</v>
      </c>
      <c r="D3230" s="16">
        <v>10.6</v>
      </c>
      <c r="E3230" s="16"/>
      <c r="F3230" s="16"/>
    </row>
    <row r="3231" spans="1:6" x14ac:dyDescent="0.35">
      <c r="A3231" s="153">
        <v>464</v>
      </c>
      <c r="B3231" s="16">
        <v>10.6</v>
      </c>
      <c r="C3231" s="16">
        <v>5.4</v>
      </c>
      <c r="D3231" s="16">
        <v>10.6</v>
      </c>
      <c r="E3231" s="16"/>
      <c r="F3231" s="16"/>
    </row>
    <row r="3232" spans="1:6" x14ac:dyDescent="0.35">
      <c r="A3232" s="153">
        <v>465</v>
      </c>
      <c r="B3232" s="16">
        <v>10.6</v>
      </c>
      <c r="C3232" s="16">
        <v>5.4</v>
      </c>
      <c r="D3232" s="16">
        <v>10.6</v>
      </c>
      <c r="E3232" s="16"/>
      <c r="F3232" s="16"/>
    </row>
    <row r="3233" spans="1:6" x14ac:dyDescent="0.35">
      <c r="A3233" s="153">
        <v>465</v>
      </c>
      <c r="B3233" s="16">
        <v>10.6</v>
      </c>
      <c r="C3233" s="16">
        <v>5.4</v>
      </c>
      <c r="D3233" s="16">
        <v>10.6</v>
      </c>
      <c r="E3233" s="16"/>
      <c r="F3233" s="16"/>
    </row>
    <row r="3234" spans="1:6" x14ac:dyDescent="0.35">
      <c r="A3234" s="153">
        <v>465</v>
      </c>
      <c r="B3234" s="16">
        <v>10.6</v>
      </c>
      <c r="C3234" s="16">
        <v>5.39</v>
      </c>
      <c r="D3234" s="16">
        <v>10.6</v>
      </c>
      <c r="E3234" s="16"/>
      <c r="F3234" s="16"/>
    </row>
    <row r="3235" spans="1:6" x14ac:dyDescent="0.35">
      <c r="A3235" s="153">
        <v>465</v>
      </c>
      <c r="B3235" s="16">
        <v>10.6</v>
      </c>
      <c r="C3235" s="16">
        <v>5.39</v>
      </c>
      <c r="D3235" s="16">
        <v>10.6</v>
      </c>
      <c r="E3235" s="16"/>
      <c r="F3235" s="16"/>
    </row>
    <row r="3236" spans="1:6" x14ac:dyDescent="0.35">
      <c r="A3236" s="153">
        <v>465</v>
      </c>
      <c r="B3236" s="16">
        <v>10.6</v>
      </c>
      <c r="C3236" s="16">
        <v>5.39</v>
      </c>
      <c r="D3236" s="16">
        <v>10.6</v>
      </c>
      <c r="E3236" s="16"/>
      <c r="F3236" s="16"/>
    </row>
    <row r="3237" spans="1:6" x14ac:dyDescent="0.35">
      <c r="A3237" s="153">
        <v>465</v>
      </c>
      <c r="B3237" s="16">
        <v>10.6</v>
      </c>
      <c r="C3237" s="16">
        <v>5.38</v>
      </c>
      <c r="D3237" s="16">
        <v>10.6</v>
      </c>
      <c r="E3237" s="16"/>
      <c r="F3237" s="16"/>
    </row>
    <row r="3238" spans="1:6" x14ac:dyDescent="0.35">
      <c r="A3238" s="153">
        <v>465</v>
      </c>
      <c r="B3238" s="16">
        <v>10.6</v>
      </c>
      <c r="C3238" s="16">
        <v>5.38</v>
      </c>
      <c r="D3238" s="16">
        <v>10.6</v>
      </c>
      <c r="E3238" s="16"/>
      <c r="F3238" s="16"/>
    </row>
    <row r="3239" spans="1:6" x14ac:dyDescent="0.35">
      <c r="A3239" s="153">
        <v>466</v>
      </c>
      <c r="B3239" s="16">
        <v>10.5</v>
      </c>
      <c r="C3239" s="16">
        <v>5.38</v>
      </c>
      <c r="D3239" s="16">
        <v>10.5</v>
      </c>
      <c r="E3239" s="16"/>
      <c r="F3239" s="16"/>
    </row>
    <row r="3240" spans="1:6" x14ac:dyDescent="0.35">
      <c r="A3240" s="153">
        <v>466</v>
      </c>
      <c r="B3240" s="16">
        <v>10.5</v>
      </c>
      <c r="C3240" s="16">
        <v>5.37</v>
      </c>
      <c r="D3240" s="16">
        <v>10.5</v>
      </c>
      <c r="E3240" s="16"/>
      <c r="F3240" s="16"/>
    </row>
    <row r="3241" spans="1:6" x14ac:dyDescent="0.35">
      <c r="A3241" s="153">
        <v>466</v>
      </c>
      <c r="B3241" s="16">
        <v>10.5</v>
      </c>
      <c r="C3241" s="16">
        <v>5.37</v>
      </c>
      <c r="D3241" s="16">
        <v>10.5</v>
      </c>
      <c r="E3241" s="16"/>
      <c r="F3241" s="16"/>
    </row>
    <row r="3242" spans="1:6" x14ac:dyDescent="0.35">
      <c r="A3242" s="153">
        <v>466</v>
      </c>
      <c r="B3242" s="16">
        <v>10.5</v>
      </c>
      <c r="C3242" s="16">
        <v>5.37</v>
      </c>
      <c r="D3242" s="16">
        <v>10.5</v>
      </c>
      <c r="E3242" s="16"/>
      <c r="F3242" s="16"/>
    </row>
    <row r="3243" spans="1:6" x14ac:dyDescent="0.35">
      <c r="A3243" s="153">
        <v>466</v>
      </c>
      <c r="B3243" s="16">
        <v>10.5</v>
      </c>
      <c r="C3243" s="16">
        <v>5.36</v>
      </c>
      <c r="D3243" s="16">
        <v>10.5</v>
      </c>
      <c r="E3243" s="16"/>
      <c r="F3243" s="16"/>
    </row>
    <row r="3244" spans="1:6" x14ac:dyDescent="0.35">
      <c r="A3244" s="153">
        <v>466</v>
      </c>
      <c r="B3244" s="16">
        <v>10.5</v>
      </c>
      <c r="C3244" s="16">
        <v>5.36</v>
      </c>
      <c r="D3244" s="16">
        <v>10.5</v>
      </c>
      <c r="E3244" s="16"/>
      <c r="F3244" s="16"/>
    </row>
    <row r="3245" spans="1:6" x14ac:dyDescent="0.35">
      <c r="A3245" s="153">
        <v>466</v>
      </c>
      <c r="B3245" s="16">
        <v>10.5</v>
      </c>
      <c r="C3245" s="16">
        <v>5.36</v>
      </c>
      <c r="D3245" s="16">
        <v>10.5</v>
      </c>
      <c r="E3245" s="16"/>
      <c r="F3245" s="16"/>
    </row>
    <row r="3246" spans="1:6" x14ac:dyDescent="0.35">
      <c r="A3246" s="153">
        <v>467</v>
      </c>
      <c r="B3246" s="16">
        <v>10.5</v>
      </c>
      <c r="C3246" s="16">
        <v>5.35</v>
      </c>
      <c r="D3246" s="16">
        <v>10.5</v>
      </c>
      <c r="E3246" s="16"/>
      <c r="F3246" s="16"/>
    </row>
    <row r="3247" spans="1:6" x14ac:dyDescent="0.35">
      <c r="A3247" s="153">
        <v>467</v>
      </c>
      <c r="B3247" s="16">
        <v>10.5</v>
      </c>
      <c r="C3247" s="16">
        <v>5.35</v>
      </c>
      <c r="D3247" s="16">
        <v>10.5</v>
      </c>
      <c r="E3247" s="16"/>
      <c r="F3247" s="16"/>
    </row>
    <row r="3248" spans="1:6" x14ac:dyDescent="0.35">
      <c r="A3248" s="153">
        <v>467</v>
      </c>
      <c r="B3248" s="16">
        <v>10.5</v>
      </c>
      <c r="C3248" s="16">
        <v>5.35</v>
      </c>
      <c r="D3248" s="16">
        <v>10.5</v>
      </c>
      <c r="E3248" s="16"/>
      <c r="F3248" s="16"/>
    </row>
    <row r="3249" spans="1:6" x14ac:dyDescent="0.35">
      <c r="A3249" s="153">
        <v>467</v>
      </c>
      <c r="B3249" s="16">
        <v>10.5</v>
      </c>
      <c r="C3249" s="16">
        <v>5.34</v>
      </c>
      <c r="D3249" s="16">
        <v>10.5</v>
      </c>
      <c r="E3249" s="16"/>
      <c r="F3249" s="16"/>
    </row>
    <row r="3250" spans="1:6" x14ac:dyDescent="0.35">
      <c r="A3250" s="153">
        <v>467</v>
      </c>
      <c r="B3250" s="16">
        <v>10.5</v>
      </c>
      <c r="C3250" s="16">
        <v>5.34</v>
      </c>
      <c r="D3250" s="16">
        <v>10.5</v>
      </c>
      <c r="E3250" s="16"/>
      <c r="F3250" s="16"/>
    </row>
    <row r="3251" spans="1:6" x14ac:dyDescent="0.35">
      <c r="A3251" s="153">
        <v>467</v>
      </c>
      <c r="B3251" s="16">
        <v>10.5</v>
      </c>
      <c r="C3251" s="16">
        <v>5.33</v>
      </c>
      <c r="D3251" s="16">
        <v>10.5</v>
      </c>
      <c r="E3251" s="16"/>
      <c r="F3251" s="16"/>
    </row>
    <row r="3252" spans="1:6" x14ac:dyDescent="0.35">
      <c r="A3252" s="153">
        <v>467</v>
      </c>
      <c r="B3252" s="16">
        <v>10.5</v>
      </c>
      <c r="C3252" s="16">
        <v>5.33</v>
      </c>
      <c r="D3252" s="16">
        <v>10.5</v>
      </c>
      <c r="E3252" s="16"/>
      <c r="F3252" s="16"/>
    </row>
    <row r="3253" spans="1:6" x14ac:dyDescent="0.35">
      <c r="A3253" s="153">
        <v>468</v>
      </c>
      <c r="B3253" s="16">
        <v>10.5</v>
      </c>
      <c r="C3253" s="16">
        <v>5.33</v>
      </c>
      <c r="D3253" s="16">
        <v>10.5</v>
      </c>
      <c r="E3253" s="16"/>
      <c r="F3253" s="16"/>
    </row>
    <row r="3254" spans="1:6" x14ac:dyDescent="0.35">
      <c r="A3254" s="153">
        <v>468</v>
      </c>
      <c r="B3254" s="16">
        <v>10.4</v>
      </c>
      <c r="C3254" s="16">
        <v>5.32</v>
      </c>
      <c r="D3254" s="16">
        <v>10.4</v>
      </c>
      <c r="E3254" s="16"/>
      <c r="F3254" s="16"/>
    </row>
    <row r="3255" spans="1:6" x14ac:dyDescent="0.35">
      <c r="A3255" s="153">
        <v>468</v>
      </c>
      <c r="B3255" s="16">
        <v>10.4</v>
      </c>
      <c r="C3255" s="16">
        <v>5.32</v>
      </c>
      <c r="D3255" s="16">
        <v>10.4</v>
      </c>
      <c r="E3255" s="16"/>
      <c r="F3255" s="16"/>
    </row>
    <row r="3256" spans="1:6" x14ac:dyDescent="0.35">
      <c r="A3256" s="153">
        <v>468</v>
      </c>
      <c r="B3256" s="16">
        <v>10.4</v>
      </c>
      <c r="C3256" s="16">
        <v>5.32</v>
      </c>
      <c r="D3256" s="16">
        <v>10.4</v>
      </c>
      <c r="E3256" s="16"/>
      <c r="F3256" s="16"/>
    </row>
    <row r="3257" spans="1:6" x14ac:dyDescent="0.35">
      <c r="A3257" s="153">
        <v>468</v>
      </c>
      <c r="B3257" s="16">
        <v>10.4</v>
      </c>
      <c r="C3257" s="16">
        <v>5.31</v>
      </c>
      <c r="D3257" s="16">
        <v>10.4</v>
      </c>
      <c r="E3257" s="16"/>
      <c r="F3257" s="16"/>
    </row>
    <row r="3258" spans="1:6" x14ac:dyDescent="0.35">
      <c r="A3258" s="153">
        <v>468</v>
      </c>
      <c r="B3258" s="16">
        <v>10.4</v>
      </c>
      <c r="C3258" s="16">
        <v>5.31</v>
      </c>
      <c r="D3258" s="16">
        <v>10.4</v>
      </c>
      <c r="E3258" s="16"/>
      <c r="F3258" s="16"/>
    </row>
    <row r="3259" spans="1:6" x14ac:dyDescent="0.35">
      <c r="A3259" s="153">
        <v>468</v>
      </c>
      <c r="B3259" s="16">
        <v>10.4</v>
      </c>
      <c r="C3259" s="16">
        <v>5.31</v>
      </c>
      <c r="D3259" s="16">
        <v>10.4</v>
      </c>
      <c r="E3259" s="16"/>
      <c r="F3259" s="16"/>
    </row>
    <row r="3260" spans="1:6" x14ac:dyDescent="0.35">
      <c r="A3260" s="153">
        <v>469</v>
      </c>
      <c r="B3260" s="16">
        <v>10.4</v>
      </c>
      <c r="C3260" s="16">
        <v>5.3</v>
      </c>
      <c r="D3260" s="16">
        <v>10.4</v>
      </c>
      <c r="E3260" s="16"/>
      <c r="F3260" s="16"/>
    </row>
    <row r="3261" spans="1:6" x14ac:dyDescent="0.35">
      <c r="A3261" s="153">
        <v>469</v>
      </c>
      <c r="B3261" s="16">
        <v>10.4</v>
      </c>
      <c r="C3261" s="16">
        <v>5.3</v>
      </c>
      <c r="D3261" s="16">
        <v>10.4</v>
      </c>
      <c r="E3261" s="16"/>
      <c r="F3261" s="16"/>
    </row>
    <row r="3262" spans="1:6" x14ac:dyDescent="0.35">
      <c r="A3262" s="153">
        <v>469</v>
      </c>
      <c r="B3262" s="16">
        <v>10.4</v>
      </c>
      <c r="C3262" s="16">
        <v>5.3</v>
      </c>
      <c r="D3262" s="16">
        <v>10.4</v>
      </c>
      <c r="E3262" s="16"/>
      <c r="F3262" s="16"/>
    </row>
    <row r="3263" spans="1:6" x14ac:dyDescent="0.35">
      <c r="A3263" s="153">
        <v>469</v>
      </c>
      <c r="B3263" s="16">
        <v>10.4</v>
      </c>
      <c r="C3263" s="16">
        <v>5.29</v>
      </c>
      <c r="D3263" s="16">
        <v>10.4</v>
      </c>
      <c r="E3263" s="16"/>
      <c r="F3263" s="16"/>
    </row>
    <row r="3264" spans="1:6" x14ac:dyDescent="0.35">
      <c r="A3264" s="153">
        <v>469</v>
      </c>
      <c r="B3264" s="16">
        <v>10.4</v>
      </c>
      <c r="C3264" s="16">
        <v>5.29</v>
      </c>
      <c r="D3264" s="16">
        <v>10.4</v>
      </c>
      <c r="E3264" s="16"/>
      <c r="F3264" s="16"/>
    </row>
    <row r="3265" spans="1:6" x14ac:dyDescent="0.35">
      <c r="A3265" s="153">
        <v>469</v>
      </c>
      <c r="B3265" s="16">
        <v>10.4</v>
      </c>
      <c r="C3265" s="16">
        <v>5.29</v>
      </c>
      <c r="D3265" s="16">
        <v>10.4</v>
      </c>
      <c r="E3265" s="16"/>
      <c r="F3265" s="16"/>
    </row>
    <row r="3266" spans="1:6" x14ac:dyDescent="0.35">
      <c r="A3266" s="153">
        <v>469</v>
      </c>
      <c r="B3266" s="16">
        <v>10.4</v>
      </c>
      <c r="C3266" s="16">
        <v>5.28</v>
      </c>
      <c r="D3266" s="16">
        <v>10.4</v>
      </c>
      <c r="E3266" s="16"/>
      <c r="F3266" s="16"/>
    </row>
    <row r="3267" spans="1:6" x14ac:dyDescent="0.35">
      <c r="A3267" s="153">
        <v>470</v>
      </c>
      <c r="B3267" s="16">
        <v>10.4</v>
      </c>
      <c r="C3267" s="16">
        <v>5.28</v>
      </c>
      <c r="D3267" s="16">
        <v>10.4</v>
      </c>
      <c r="E3267" s="16"/>
      <c r="F3267" s="16"/>
    </row>
    <row r="3268" spans="1:6" x14ac:dyDescent="0.35">
      <c r="A3268" s="153">
        <v>470</v>
      </c>
      <c r="B3268" s="16">
        <v>10.4</v>
      </c>
      <c r="C3268" s="16">
        <v>5.28</v>
      </c>
      <c r="D3268" s="16">
        <v>10.4</v>
      </c>
      <c r="E3268" s="16"/>
      <c r="F3268" s="16"/>
    </row>
    <row r="3269" spans="1:6" x14ac:dyDescent="0.35">
      <c r="A3269" s="153">
        <v>470</v>
      </c>
      <c r="B3269" s="16">
        <v>10.3</v>
      </c>
      <c r="C3269" s="16">
        <v>5.27</v>
      </c>
      <c r="D3269" s="16">
        <v>10.3</v>
      </c>
      <c r="E3269" s="16"/>
      <c r="F3269" s="16"/>
    </row>
    <row r="3270" spans="1:6" x14ac:dyDescent="0.35">
      <c r="A3270" s="153">
        <v>470</v>
      </c>
      <c r="B3270" s="16">
        <v>10.3</v>
      </c>
      <c r="C3270" s="16">
        <v>5.27</v>
      </c>
      <c r="D3270" s="16">
        <v>10.3</v>
      </c>
      <c r="E3270" s="16"/>
      <c r="F3270" s="16"/>
    </row>
    <row r="3271" spans="1:6" x14ac:dyDescent="0.35">
      <c r="A3271" s="153">
        <v>470</v>
      </c>
      <c r="B3271" s="16">
        <v>10.3</v>
      </c>
      <c r="C3271" s="16">
        <v>5.27</v>
      </c>
      <c r="D3271" s="16">
        <v>10.3</v>
      </c>
      <c r="E3271" s="16"/>
      <c r="F3271" s="16"/>
    </row>
    <row r="3272" spans="1:6" x14ac:dyDescent="0.35">
      <c r="A3272" s="153">
        <v>470</v>
      </c>
      <c r="B3272" s="16">
        <v>10.3</v>
      </c>
      <c r="C3272" s="16">
        <v>5.26</v>
      </c>
      <c r="D3272" s="16">
        <v>10.3</v>
      </c>
      <c r="E3272" s="16"/>
      <c r="F3272" s="16"/>
    </row>
    <row r="3273" spans="1:6" x14ac:dyDescent="0.35">
      <c r="A3273" s="153">
        <v>470</v>
      </c>
      <c r="B3273" s="16">
        <v>10.3</v>
      </c>
      <c r="C3273" s="16">
        <v>5.26</v>
      </c>
      <c r="D3273" s="16">
        <v>10.3</v>
      </c>
      <c r="E3273" s="16"/>
      <c r="F3273" s="16"/>
    </row>
    <row r="3274" spans="1:6" x14ac:dyDescent="0.35">
      <c r="A3274" s="153">
        <v>471</v>
      </c>
      <c r="B3274" s="16">
        <v>10.3</v>
      </c>
      <c r="C3274" s="16">
        <v>5.26</v>
      </c>
      <c r="D3274" s="16">
        <v>10.3</v>
      </c>
      <c r="E3274" s="16"/>
      <c r="F3274" s="16"/>
    </row>
    <row r="3275" spans="1:6" x14ac:dyDescent="0.35">
      <c r="A3275" s="153">
        <v>471</v>
      </c>
      <c r="B3275" s="16">
        <v>10.3</v>
      </c>
      <c r="C3275" s="16">
        <v>5.25</v>
      </c>
      <c r="D3275" s="16">
        <v>10.3</v>
      </c>
      <c r="E3275" s="16"/>
      <c r="F3275" s="16"/>
    </row>
    <row r="3276" spans="1:6" x14ac:dyDescent="0.35">
      <c r="A3276" s="153">
        <v>471</v>
      </c>
      <c r="B3276" s="16">
        <v>10.3</v>
      </c>
      <c r="C3276" s="16">
        <v>5.25</v>
      </c>
      <c r="D3276" s="16">
        <v>10.3</v>
      </c>
      <c r="E3276" s="16"/>
      <c r="F3276" s="16"/>
    </row>
    <row r="3277" spans="1:6" x14ac:dyDescent="0.35">
      <c r="A3277" s="153">
        <v>471</v>
      </c>
      <c r="B3277" s="16">
        <v>10.3</v>
      </c>
      <c r="C3277" s="16">
        <v>5.25</v>
      </c>
      <c r="D3277" s="16">
        <v>10.3</v>
      </c>
      <c r="E3277" s="16"/>
      <c r="F3277" s="16"/>
    </row>
    <row r="3278" spans="1:6" x14ac:dyDescent="0.35">
      <c r="A3278" s="153">
        <v>471</v>
      </c>
      <c r="B3278" s="16">
        <v>10.3</v>
      </c>
      <c r="C3278" s="16">
        <v>5.24</v>
      </c>
      <c r="D3278" s="16">
        <v>10.3</v>
      </c>
      <c r="E3278" s="16"/>
      <c r="F3278" s="16"/>
    </row>
    <row r="3279" spans="1:6" x14ac:dyDescent="0.35">
      <c r="A3279" s="153">
        <v>471</v>
      </c>
      <c r="B3279" s="16">
        <v>10.3</v>
      </c>
      <c r="C3279" s="16">
        <v>5.24</v>
      </c>
      <c r="D3279" s="16">
        <v>10.3</v>
      </c>
      <c r="E3279" s="16"/>
      <c r="F3279" s="16"/>
    </row>
    <row r="3280" spans="1:6" x14ac:dyDescent="0.35">
      <c r="A3280" s="153">
        <v>471</v>
      </c>
      <c r="B3280" s="16">
        <v>10.3</v>
      </c>
      <c r="C3280" s="16">
        <v>5.24</v>
      </c>
      <c r="D3280" s="16">
        <v>10.3</v>
      </c>
      <c r="E3280" s="16"/>
      <c r="F3280" s="16"/>
    </row>
    <row r="3281" spans="1:6" x14ac:dyDescent="0.35">
      <c r="A3281" s="153">
        <v>472</v>
      </c>
      <c r="B3281" s="16">
        <v>10.3</v>
      </c>
      <c r="C3281" s="16">
        <v>5.23</v>
      </c>
      <c r="D3281" s="16">
        <v>10.3</v>
      </c>
      <c r="E3281" s="16"/>
      <c r="F3281" s="16"/>
    </row>
    <row r="3282" spans="1:6" x14ac:dyDescent="0.35">
      <c r="A3282" s="153">
        <v>472</v>
      </c>
      <c r="B3282" s="16">
        <v>10.3</v>
      </c>
      <c r="C3282" s="16">
        <v>5.23</v>
      </c>
      <c r="D3282" s="16">
        <v>10.3</v>
      </c>
      <c r="E3282" s="16"/>
      <c r="F3282" s="16"/>
    </row>
    <row r="3283" spans="1:6" x14ac:dyDescent="0.35">
      <c r="A3283" s="153">
        <v>472</v>
      </c>
      <c r="B3283" s="16">
        <v>10.3</v>
      </c>
      <c r="C3283" s="16">
        <v>5.23</v>
      </c>
      <c r="D3283" s="16">
        <v>10.3</v>
      </c>
      <c r="E3283" s="16"/>
      <c r="F3283" s="16"/>
    </row>
    <row r="3284" spans="1:6" x14ac:dyDescent="0.35">
      <c r="A3284" s="153">
        <v>472</v>
      </c>
      <c r="B3284" s="16">
        <v>10.199999999999999</v>
      </c>
      <c r="C3284" s="16">
        <v>5.22</v>
      </c>
      <c r="D3284" s="16">
        <v>10.199999999999999</v>
      </c>
      <c r="E3284" s="16"/>
      <c r="F3284" s="16"/>
    </row>
    <row r="3285" spans="1:6" x14ac:dyDescent="0.35">
      <c r="A3285" s="153">
        <v>472</v>
      </c>
      <c r="B3285" s="16">
        <v>10.199999999999999</v>
      </c>
      <c r="C3285" s="16">
        <v>5.22</v>
      </c>
      <c r="D3285" s="16">
        <v>10.199999999999999</v>
      </c>
      <c r="E3285" s="16"/>
      <c r="F3285" s="16"/>
    </row>
    <row r="3286" spans="1:6" x14ac:dyDescent="0.35">
      <c r="A3286" s="153">
        <v>472</v>
      </c>
      <c r="B3286" s="16">
        <v>10.199999999999999</v>
      </c>
      <c r="C3286" s="16">
        <v>5.22</v>
      </c>
      <c r="D3286" s="16">
        <v>10.199999999999999</v>
      </c>
      <c r="E3286" s="16"/>
      <c r="F3286" s="16"/>
    </row>
    <row r="3287" spans="1:6" x14ac:dyDescent="0.35">
      <c r="A3287" s="153">
        <v>472</v>
      </c>
      <c r="B3287" s="16">
        <v>10.199999999999999</v>
      </c>
      <c r="C3287" s="16">
        <v>5.21</v>
      </c>
      <c r="D3287" s="16">
        <v>10.199999999999999</v>
      </c>
      <c r="E3287" s="16"/>
      <c r="F3287" s="16"/>
    </row>
    <row r="3288" spans="1:6" x14ac:dyDescent="0.35">
      <c r="A3288" s="153">
        <v>473</v>
      </c>
      <c r="B3288" s="16">
        <v>10.199999999999999</v>
      </c>
      <c r="C3288" s="16">
        <v>5.21</v>
      </c>
      <c r="D3288" s="16">
        <v>10.199999999999999</v>
      </c>
      <c r="E3288" s="16"/>
      <c r="F3288" s="16"/>
    </row>
    <row r="3289" spans="1:6" x14ac:dyDescent="0.35">
      <c r="A3289" s="153">
        <v>473</v>
      </c>
      <c r="B3289" s="16">
        <v>10.199999999999999</v>
      </c>
      <c r="C3289" s="16">
        <v>5.21</v>
      </c>
      <c r="D3289" s="16">
        <v>10.199999999999999</v>
      </c>
      <c r="E3289" s="16"/>
      <c r="F3289" s="16"/>
    </row>
    <row r="3290" spans="1:6" x14ac:dyDescent="0.35">
      <c r="A3290" s="153">
        <v>473</v>
      </c>
      <c r="B3290" s="16">
        <v>10.199999999999999</v>
      </c>
      <c r="C3290" s="16">
        <v>5.2</v>
      </c>
      <c r="D3290" s="16">
        <v>10.199999999999999</v>
      </c>
      <c r="E3290" s="16"/>
      <c r="F3290" s="16"/>
    </row>
    <row r="3291" spans="1:6" x14ac:dyDescent="0.35">
      <c r="A3291" s="153">
        <v>473</v>
      </c>
      <c r="B3291" s="16">
        <v>10.199999999999999</v>
      </c>
      <c r="C3291" s="16">
        <v>5.2</v>
      </c>
      <c r="D3291" s="16">
        <v>10.199999999999999</v>
      </c>
      <c r="E3291" s="16"/>
      <c r="F3291" s="16"/>
    </row>
    <row r="3292" spans="1:6" x14ac:dyDescent="0.35">
      <c r="A3292" s="153">
        <v>473</v>
      </c>
      <c r="B3292" s="16">
        <v>10.199999999999999</v>
      </c>
      <c r="C3292" s="16">
        <v>5.2</v>
      </c>
      <c r="D3292" s="16">
        <v>10.199999999999999</v>
      </c>
      <c r="E3292" s="16"/>
      <c r="F3292" s="16"/>
    </row>
    <row r="3293" spans="1:6" x14ac:dyDescent="0.35">
      <c r="A3293" s="153">
        <v>473</v>
      </c>
      <c r="B3293" s="16">
        <v>10.199999999999999</v>
      </c>
      <c r="C3293" s="16">
        <v>5.19</v>
      </c>
      <c r="D3293" s="16">
        <v>10.199999999999999</v>
      </c>
      <c r="E3293" s="16"/>
      <c r="F3293" s="16"/>
    </row>
    <row r="3294" spans="1:6" x14ac:dyDescent="0.35">
      <c r="A3294" s="153">
        <v>473</v>
      </c>
      <c r="B3294" s="16">
        <v>10.199999999999999</v>
      </c>
      <c r="C3294" s="16">
        <v>5.19</v>
      </c>
      <c r="D3294" s="16">
        <v>10.199999999999999</v>
      </c>
      <c r="E3294" s="16"/>
      <c r="F3294" s="16"/>
    </row>
    <row r="3295" spans="1:6" x14ac:dyDescent="0.35">
      <c r="A3295" s="153">
        <v>474</v>
      </c>
      <c r="B3295" s="16">
        <v>10.199999999999999</v>
      </c>
      <c r="C3295" s="16">
        <v>5.19</v>
      </c>
      <c r="D3295" s="16">
        <v>10.199999999999999</v>
      </c>
      <c r="E3295" s="16"/>
      <c r="F3295" s="16"/>
    </row>
    <row r="3296" spans="1:6" x14ac:dyDescent="0.35">
      <c r="A3296" s="153">
        <v>474</v>
      </c>
      <c r="B3296" s="16">
        <v>10.199999999999999</v>
      </c>
      <c r="C3296" s="16">
        <v>5.18</v>
      </c>
      <c r="D3296" s="16">
        <v>10.199999999999999</v>
      </c>
      <c r="E3296" s="16"/>
      <c r="F3296" s="16"/>
    </row>
    <row r="3297" spans="1:6" x14ac:dyDescent="0.35">
      <c r="A3297" s="153">
        <v>474</v>
      </c>
      <c r="B3297" s="16">
        <v>10.199999999999999</v>
      </c>
      <c r="C3297" s="16">
        <v>5.18</v>
      </c>
      <c r="D3297" s="16">
        <v>10.199999999999999</v>
      </c>
      <c r="E3297" s="16"/>
      <c r="F3297" s="16"/>
    </row>
    <row r="3298" spans="1:6" x14ac:dyDescent="0.35">
      <c r="A3298" s="153">
        <v>474</v>
      </c>
      <c r="B3298" s="16">
        <v>10.199999999999999</v>
      </c>
      <c r="C3298" s="16">
        <v>5.18</v>
      </c>
      <c r="D3298" s="16">
        <v>10.199999999999999</v>
      </c>
      <c r="E3298" s="16"/>
      <c r="F3298" s="16"/>
    </row>
    <row r="3299" spans="1:6" x14ac:dyDescent="0.35">
      <c r="A3299" s="153">
        <v>474</v>
      </c>
      <c r="B3299" s="16">
        <v>10.1</v>
      </c>
      <c r="C3299" s="16">
        <v>5.17</v>
      </c>
      <c r="D3299" s="16">
        <v>10.1</v>
      </c>
      <c r="E3299" s="16"/>
      <c r="F3299" s="16"/>
    </row>
    <row r="3300" spans="1:6" x14ac:dyDescent="0.35">
      <c r="A3300" s="153">
        <v>474</v>
      </c>
      <c r="B3300" s="16">
        <v>10.1</v>
      </c>
      <c r="C3300" s="16">
        <v>5.17</v>
      </c>
      <c r="D3300" s="16">
        <v>10.1</v>
      </c>
      <c r="E3300" s="16"/>
      <c r="F3300" s="16"/>
    </row>
    <row r="3301" spans="1:6" x14ac:dyDescent="0.35">
      <c r="A3301" s="153">
        <v>474</v>
      </c>
      <c r="B3301" s="16">
        <v>10.1</v>
      </c>
      <c r="C3301" s="16">
        <v>5.17</v>
      </c>
      <c r="D3301" s="16">
        <v>10.1</v>
      </c>
      <c r="E3301" s="16"/>
      <c r="F3301" s="16"/>
    </row>
    <row r="3302" spans="1:6" x14ac:dyDescent="0.35">
      <c r="A3302" s="153">
        <v>475</v>
      </c>
      <c r="B3302" s="16">
        <v>10.1</v>
      </c>
      <c r="C3302" s="16">
        <v>5.16</v>
      </c>
      <c r="D3302" s="16">
        <v>10.1</v>
      </c>
      <c r="E3302" s="16"/>
      <c r="F3302" s="16"/>
    </row>
    <row r="3303" spans="1:6" x14ac:dyDescent="0.35">
      <c r="A3303" s="153">
        <v>475</v>
      </c>
      <c r="B3303" s="16">
        <v>10.1</v>
      </c>
      <c r="C3303" s="16">
        <v>5.16</v>
      </c>
      <c r="D3303" s="16">
        <v>10.1</v>
      </c>
      <c r="E3303" s="16"/>
      <c r="F3303" s="16"/>
    </row>
    <row r="3304" spans="1:6" x14ac:dyDescent="0.35">
      <c r="A3304" s="153">
        <v>475</v>
      </c>
      <c r="B3304" s="16">
        <v>10.1</v>
      </c>
      <c r="C3304" s="16">
        <v>5.16</v>
      </c>
      <c r="D3304" s="16">
        <v>10.1</v>
      </c>
      <c r="E3304" s="16"/>
      <c r="F3304" s="16"/>
    </row>
    <row r="3305" spans="1:6" x14ac:dyDescent="0.35">
      <c r="A3305" s="153">
        <v>475</v>
      </c>
      <c r="B3305" s="16">
        <v>10.1</v>
      </c>
      <c r="C3305" s="16">
        <v>5.15</v>
      </c>
      <c r="D3305" s="16">
        <v>10.1</v>
      </c>
      <c r="E3305" s="16"/>
      <c r="F3305" s="16"/>
    </row>
    <row r="3306" spans="1:6" x14ac:dyDescent="0.35">
      <c r="A3306" s="153">
        <v>475</v>
      </c>
      <c r="B3306" s="16">
        <v>10.1</v>
      </c>
      <c r="C3306" s="16">
        <v>5.15</v>
      </c>
      <c r="D3306" s="16">
        <v>10.1</v>
      </c>
      <c r="E3306" s="16"/>
      <c r="F3306" s="16"/>
    </row>
    <row r="3307" spans="1:6" x14ac:dyDescent="0.35">
      <c r="A3307" s="153">
        <v>475</v>
      </c>
      <c r="B3307" s="16">
        <v>10.1</v>
      </c>
      <c r="C3307" s="16">
        <v>5.15</v>
      </c>
      <c r="D3307" s="16">
        <v>10.1</v>
      </c>
      <c r="E3307" s="16"/>
      <c r="F3307" s="16"/>
    </row>
    <row r="3308" spans="1:6" x14ac:dyDescent="0.35">
      <c r="A3308" s="153">
        <v>475</v>
      </c>
      <c r="B3308" s="16">
        <v>10.1</v>
      </c>
      <c r="C3308" s="16">
        <v>5.14</v>
      </c>
      <c r="D3308" s="16">
        <v>10.1</v>
      </c>
      <c r="E3308" s="16"/>
      <c r="F3308" s="16"/>
    </row>
    <row r="3309" spans="1:6" x14ac:dyDescent="0.35">
      <c r="A3309" s="153">
        <v>476</v>
      </c>
      <c r="B3309" s="16">
        <v>10.1</v>
      </c>
      <c r="C3309" s="16">
        <v>5.14</v>
      </c>
      <c r="D3309" s="16">
        <v>10.1</v>
      </c>
      <c r="E3309" s="16"/>
      <c r="F3309" s="16"/>
    </row>
    <row r="3310" spans="1:6" x14ac:dyDescent="0.35">
      <c r="A3310" s="153">
        <v>476</v>
      </c>
      <c r="B3310" s="16">
        <v>10.1</v>
      </c>
      <c r="C3310" s="16">
        <v>5.14</v>
      </c>
      <c r="D3310" s="16">
        <v>10.1</v>
      </c>
      <c r="E3310" s="16"/>
      <c r="F3310" s="16"/>
    </row>
    <row r="3311" spans="1:6" x14ac:dyDescent="0.35">
      <c r="A3311" s="153">
        <v>476</v>
      </c>
      <c r="B3311" s="16">
        <v>10.1</v>
      </c>
      <c r="C3311" s="16">
        <v>5.13</v>
      </c>
      <c r="D3311" s="16">
        <v>10.1</v>
      </c>
      <c r="E3311" s="16"/>
      <c r="F3311" s="16"/>
    </row>
    <row r="3312" spans="1:6" x14ac:dyDescent="0.35">
      <c r="A3312" s="153">
        <v>476</v>
      </c>
      <c r="B3312" s="16">
        <v>10.1</v>
      </c>
      <c r="C3312" s="16">
        <v>5.13</v>
      </c>
      <c r="D3312" s="16">
        <v>10.1</v>
      </c>
      <c r="E3312" s="16"/>
      <c r="F3312" s="16"/>
    </row>
    <row r="3313" spans="1:6" x14ac:dyDescent="0.35">
      <c r="A3313" s="153">
        <v>476</v>
      </c>
      <c r="B3313" s="16">
        <v>10.1</v>
      </c>
      <c r="C3313" s="16">
        <v>5.13</v>
      </c>
      <c r="D3313" s="16">
        <v>10.1</v>
      </c>
      <c r="E3313" s="16"/>
      <c r="F3313" s="16"/>
    </row>
    <row r="3314" spans="1:6" x14ac:dyDescent="0.35">
      <c r="A3314" s="153">
        <v>476</v>
      </c>
      <c r="B3314" s="16">
        <v>10</v>
      </c>
      <c r="C3314" s="16">
        <v>5.12</v>
      </c>
      <c r="D3314" s="16">
        <v>10</v>
      </c>
      <c r="E3314" s="16"/>
      <c r="F3314" s="16"/>
    </row>
    <row r="3315" spans="1:6" x14ac:dyDescent="0.35">
      <c r="A3315" s="153">
        <v>476</v>
      </c>
      <c r="B3315" s="16">
        <v>10</v>
      </c>
      <c r="C3315" s="16">
        <v>5.12</v>
      </c>
      <c r="D3315" s="16">
        <v>10</v>
      </c>
      <c r="E3315" s="16"/>
      <c r="F3315" s="16"/>
    </row>
    <row r="3316" spans="1:6" x14ac:dyDescent="0.35">
      <c r="A3316" s="153">
        <v>477</v>
      </c>
      <c r="B3316" s="16">
        <v>10</v>
      </c>
      <c r="C3316" s="16">
        <v>5.12</v>
      </c>
      <c r="D3316" s="16">
        <v>10</v>
      </c>
      <c r="E3316" s="16"/>
      <c r="F3316" s="16"/>
    </row>
    <row r="3317" spans="1:6" x14ac:dyDescent="0.35">
      <c r="A3317" s="153">
        <v>477</v>
      </c>
      <c r="B3317" s="16">
        <v>10</v>
      </c>
      <c r="C3317" s="16">
        <v>5.1100000000000003</v>
      </c>
      <c r="D3317" s="16">
        <v>10</v>
      </c>
      <c r="E3317" s="16"/>
      <c r="F3317" s="16"/>
    </row>
    <row r="3318" spans="1:6" x14ac:dyDescent="0.35">
      <c r="A3318" s="153">
        <v>477</v>
      </c>
      <c r="B3318" s="16">
        <v>10</v>
      </c>
      <c r="C3318" s="16">
        <v>5.1100000000000003</v>
      </c>
      <c r="D3318" s="16">
        <v>10</v>
      </c>
      <c r="E3318" s="16"/>
      <c r="F3318" s="16"/>
    </row>
    <row r="3319" spans="1:6" x14ac:dyDescent="0.35">
      <c r="A3319" s="153">
        <v>477</v>
      </c>
      <c r="B3319" s="16">
        <v>10</v>
      </c>
      <c r="C3319" s="16">
        <v>5.1100000000000003</v>
      </c>
      <c r="D3319" s="16">
        <v>10</v>
      </c>
      <c r="E3319" s="16"/>
      <c r="F3319" s="16"/>
    </row>
    <row r="3320" spans="1:6" x14ac:dyDescent="0.35">
      <c r="A3320" s="153">
        <v>477</v>
      </c>
      <c r="B3320" s="16">
        <v>10</v>
      </c>
      <c r="C3320" s="16">
        <v>5.0999999999999996</v>
      </c>
      <c r="D3320" s="16">
        <v>10</v>
      </c>
      <c r="E3320" s="16"/>
      <c r="F3320" s="16"/>
    </row>
    <row r="3321" spans="1:6" x14ac:dyDescent="0.35">
      <c r="A3321" s="153">
        <v>477</v>
      </c>
      <c r="B3321" s="16">
        <v>10</v>
      </c>
      <c r="C3321" s="16">
        <v>5.0999999999999996</v>
      </c>
      <c r="D3321" s="16">
        <v>10</v>
      </c>
      <c r="E3321" s="16"/>
      <c r="F3321" s="16"/>
    </row>
    <row r="3322" spans="1:6" x14ac:dyDescent="0.35">
      <c r="A3322" s="153">
        <v>478</v>
      </c>
      <c r="B3322" s="16">
        <v>10</v>
      </c>
      <c r="C3322" s="16">
        <v>5.0999999999999996</v>
      </c>
      <c r="D3322" s="16">
        <v>10</v>
      </c>
      <c r="E3322" s="16"/>
      <c r="F3322" s="16"/>
    </row>
    <row r="3323" spans="1:6" x14ac:dyDescent="0.35">
      <c r="A3323" s="153">
        <v>478</v>
      </c>
      <c r="B3323" s="16">
        <v>9.99</v>
      </c>
      <c r="C3323" s="16">
        <v>5.09</v>
      </c>
      <c r="D3323" s="16">
        <v>9.99</v>
      </c>
      <c r="E3323" s="16"/>
      <c r="F3323" s="16"/>
    </row>
    <row r="3324" spans="1:6" x14ac:dyDescent="0.35">
      <c r="A3324" s="153">
        <v>478</v>
      </c>
      <c r="B3324" s="16">
        <v>9.99</v>
      </c>
      <c r="C3324" s="16">
        <v>5.09</v>
      </c>
      <c r="D3324" s="16">
        <v>9.99</v>
      </c>
      <c r="E3324" s="16"/>
      <c r="F3324" s="16"/>
    </row>
    <row r="3325" spans="1:6" x14ac:dyDescent="0.35">
      <c r="A3325" s="153">
        <v>478</v>
      </c>
      <c r="B3325" s="16">
        <v>9.98</v>
      </c>
      <c r="C3325" s="16">
        <v>5.09</v>
      </c>
      <c r="D3325" s="16">
        <v>9.98</v>
      </c>
      <c r="E3325" s="16"/>
      <c r="F3325" s="16"/>
    </row>
    <row r="3326" spans="1:6" x14ac:dyDescent="0.35">
      <c r="A3326" s="153">
        <v>478</v>
      </c>
      <c r="B3326" s="16">
        <v>9.9700000000000006</v>
      </c>
      <c r="C3326" s="16">
        <v>5.08</v>
      </c>
      <c r="D3326" s="16">
        <v>9.9700000000000006</v>
      </c>
      <c r="E3326" s="16"/>
      <c r="F3326" s="16"/>
    </row>
    <row r="3327" spans="1:6" x14ac:dyDescent="0.35">
      <c r="A3327" s="153">
        <v>478</v>
      </c>
      <c r="B3327" s="16">
        <v>9.9700000000000006</v>
      </c>
      <c r="C3327" s="16">
        <v>5.08</v>
      </c>
      <c r="D3327" s="16">
        <v>9.9700000000000006</v>
      </c>
      <c r="E3327" s="16"/>
      <c r="F3327" s="16"/>
    </row>
    <row r="3328" spans="1:6" x14ac:dyDescent="0.35">
      <c r="A3328" s="153">
        <v>478</v>
      </c>
      <c r="B3328" s="16">
        <v>9.9600000000000009</v>
      </c>
      <c r="C3328" s="16">
        <v>5.08</v>
      </c>
      <c r="D3328" s="16">
        <v>9.9600000000000009</v>
      </c>
      <c r="E3328" s="16"/>
      <c r="F3328" s="16"/>
    </row>
    <row r="3329" spans="1:6" x14ac:dyDescent="0.35">
      <c r="A3329" s="153">
        <v>479</v>
      </c>
      <c r="B3329" s="16">
        <v>9.9499999999999993</v>
      </c>
      <c r="C3329" s="16">
        <v>5.07</v>
      </c>
      <c r="D3329" s="16">
        <v>9.9499999999999993</v>
      </c>
      <c r="E3329" s="16"/>
      <c r="F3329" s="16"/>
    </row>
    <row r="3330" spans="1:6" x14ac:dyDescent="0.35">
      <c r="A3330" s="153">
        <v>479</v>
      </c>
      <c r="B3330" s="16">
        <v>9.9499999999999993</v>
      </c>
      <c r="C3330" s="16">
        <v>5.07</v>
      </c>
      <c r="D3330" s="16">
        <v>9.9499999999999993</v>
      </c>
      <c r="E3330" s="16"/>
      <c r="F3330" s="16"/>
    </row>
    <row r="3331" spans="1:6" x14ac:dyDescent="0.35">
      <c r="A3331" s="153">
        <v>479</v>
      </c>
      <c r="B3331" s="16">
        <v>9.94</v>
      </c>
      <c r="C3331" s="16">
        <v>5.07</v>
      </c>
      <c r="D3331" s="16">
        <v>9.94</v>
      </c>
      <c r="E3331" s="16"/>
      <c r="F3331" s="16"/>
    </row>
    <row r="3332" spans="1:6" x14ac:dyDescent="0.35">
      <c r="A3332" s="153">
        <v>479</v>
      </c>
      <c r="B3332" s="16">
        <v>9.93</v>
      </c>
      <c r="C3332" s="16">
        <v>5.0599999999999996</v>
      </c>
      <c r="D3332" s="16">
        <v>9.93</v>
      </c>
      <c r="E3332" s="16"/>
      <c r="F3332" s="16"/>
    </row>
    <row r="3333" spans="1:6" x14ac:dyDescent="0.35">
      <c r="A3333" s="153">
        <v>479</v>
      </c>
      <c r="B3333" s="16">
        <v>9.93</v>
      </c>
      <c r="C3333" s="16">
        <v>5.0599999999999996</v>
      </c>
      <c r="D3333" s="16">
        <v>9.93</v>
      </c>
      <c r="E3333" s="16"/>
      <c r="F3333" s="16"/>
    </row>
    <row r="3334" spans="1:6" x14ac:dyDescent="0.35">
      <c r="A3334" s="153">
        <v>479</v>
      </c>
      <c r="B3334" s="16">
        <v>9.92</v>
      </c>
      <c r="C3334" s="16">
        <v>5.0599999999999996</v>
      </c>
      <c r="D3334" s="16">
        <v>9.92</v>
      </c>
      <c r="E3334" s="16"/>
      <c r="F3334" s="16"/>
    </row>
    <row r="3335" spans="1:6" x14ac:dyDescent="0.35">
      <c r="A3335" s="153">
        <v>479</v>
      </c>
      <c r="B3335" s="16">
        <v>9.91</v>
      </c>
      <c r="C3335" s="16">
        <v>5.05</v>
      </c>
      <c r="D3335" s="16">
        <v>9.91</v>
      </c>
      <c r="E3335" s="16"/>
      <c r="F3335" s="16"/>
    </row>
    <row r="3336" spans="1:6" x14ac:dyDescent="0.35">
      <c r="A3336" s="153">
        <v>480</v>
      </c>
      <c r="B3336" s="16">
        <v>9.91</v>
      </c>
      <c r="C3336" s="16">
        <v>5.05</v>
      </c>
      <c r="D3336" s="16">
        <v>9.91</v>
      </c>
      <c r="E3336" s="16"/>
      <c r="F3336" s="16"/>
    </row>
    <row r="3337" spans="1:6" x14ac:dyDescent="0.35">
      <c r="A3337" s="153">
        <v>480</v>
      </c>
      <c r="B3337" s="16">
        <v>9.9</v>
      </c>
      <c r="C3337" s="16">
        <v>5.05</v>
      </c>
      <c r="D3337" s="16">
        <v>9.9</v>
      </c>
      <c r="E3337" s="16"/>
      <c r="F3337" s="16"/>
    </row>
    <row r="3338" spans="1:6" x14ac:dyDescent="0.35">
      <c r="A3338" s="153">
        <v>480</v>
      </c>
      <c r="B3338" s="16">
        <v>9.9</v>
      </c>
      <c r="C3338" s="16">
        <v>5.04</v>
      </c>
      <c r="D3338" s="16">
        <v>9.9</v>
      </c>
      <c r="E3338" s="16"/>
      <c r="F3338" s="16"/>
    </row>
    <row r="3339" spans="1:6" x14ac:dyDescent="0.35">
      <c r="A3339" s="153">
        <v>480</v>
      </c>
      <c r="B3339" s="16">
        <v>9.89</v>
      </c>
      <c r="C3339" s="16">
        <v>5.04</v>
      </c>
      <c r="D3339" s="16">
        <v>9.89</v>
      </c>
      <c r="E3339" s="16"/>
      <c r="F3339" s="16"/>
    </row>
    <row r="3340" spans="1:6" x14ac:dyDescent="0.35">
      <c r="A3340" s="153">
        <v>480</v>
      </c>
      <c r="B3340" s="16">
        <v>9.8800000000000008</v>
      </c>
      <c r="C3340" s="16">
        <v>5.04</v>
      </c>
      <c r="D3340" s="16">
        <v>9.8800000000000008</v>
      </c>
      <c r="E3340" s="16"/>
      <c r="F3340" s="16"/>
    </row>
    <row r="3341" spans="1:6" x14ac:dyDescent="0.35">
      <c r="A3341" s="153">
        <v>480</v>
      </c>
      <c r="B3341" s="16">
        <v>9.8800000000000008</v>
      </c>
      <c r="C3341" s="16">
        <v>5.03</v>
      </c>
      <c r="D3341" s="16">
        <v>9.8800000000000008</v>
      </c>
      <c r="E3341" s="16"/>
      <c r="F3341" s="16"/>
    </row>
    <row r="3342" spans="1:6" x14ac:dyDescent="0.35">
      <c r="A3342" s="153">
        <v>480</v>
      </c>
      <c r="B3342" s="16">
        <v>9.8699999999999992</v>
      </c>
      <c r="C3342" s="16">
        <v>5.03</v>
      </c>
      <c r="D3342" s="16">
        <v>9.8699999999999992</v>
      </c>
      <c r="E3342" s="16"/>
      <c r="F3342" s="16"/>
    </row>
    <row r="3343" spans="1:6" x14ac:dyDescent="0.35">
      <c r="A3343" s="153">
        <v>481</v>
      </c>
      <c r="B3343" s="16">
        <v>9.86</v>
      </c>
      <c r="C3343" s="16">
        <v>5.03</v>
      </c>
      <c r="D3343" s="16">
        <v>9.86</v>
      </c>
      <c r="E3343" s="16"/>
      <c r="F3343" s="16"/>
    </row>
    <row r="3344" spans="1:6" x14ac:dyDescent="0.35">
      <c r="A3344" s="153">
        <v>481</v>
      </c>
      <c r="B3344" s="16">
        <v>9.86</v>
      </c>
      <c r="C3344" s="16">
        <v>5.0199999999999996</v>
      </c>
      <c r="D3344" s="16">
        <v>9.86</v>
      </c>
      <c r="E3344" s="16"/>
      <c r="F3344" s="16"/>
    </row>
    <row r="3345" spans="1:6" x14ac:dyDescent="0.35">
      <c r="A3345" s="153">
        <v>481</v>
      </c>
      <c r="B3345" s="16">
        <v>9.85</v>
      </c>
      <c r="C3345" s="16">
        <v>5.0199999999999996</v>
      </c>
      <c r="D3345" s="16">
        <v>9.85</v>
      </c>
      <c r="E3345" s="16"/>
      <c r="F3345" s="16"/>
    </row>
    <row r="3346" spans="1:6" x14ac:dyDescent="0.35">
      <c r="A3346" s="153">
        <v>481</v>
      </c>
      <c r="B3346" s="16">
        <v>9.84</v>
      </c>
      <c r="C3346" s="16">
        <v>5.0199999999999996</v>
      </c>
      <c r="D3346" s="16">
        <v>9.84</v>
      </c>
      <c r="E3346" s="16"/>
      <c r="F3346" s="16"/>
    </row>
    <row r="3347" spans="1:6" x14ac:dyDescent="0.35">
      <c r="A3347" s="153">
        <v>481</v>
      </c>
      <c r="B3347" s="16">
        <v>9.84</v>
      </c>
      <c r="C3347" s="16">
        <v>5.0199999999999996</v>
      </c>
      <c r="D3347" s="16">
        <v>9.84</v>
      </c>
      <c r="E3347" s="16"/>
      <c r="F3347" s="16"/>
    </row>
    <row r="3348" spans="1:6" x14ac:dyDescent="0.35">
      <c r="A3348" s="153">
        <v>481</v>
      </c>
      <c r="B3348" s="16">
        <v>9.83</v>
      </c>
      <c r="C3348" s="16">
        <v>5.01</v>
      </c>
      <c r="D3348" s="16">
        <v>9.83</v>
      </c>
      <c r="E3348" s="16"/>
      <c r="F3348" s="16"/>
    </row>
    <row r="3349" spans="1:6" x14ac:dyDescent="0.35">
      <c r="A3349" s="153">
        <v>481</v>
      </c>
      <c r="B3349" s="16">
        <v>9.83</v>
      </c>
      <c r="C3349" s="16">
        <v>5.01</v>
      </c>
      <c r="D3349" s="16">
        <v>9.83</v>
      </c>
      <c r="E3349" s="16"/>
      <c r="F3349" s="16"/>
    </row>
    <row r="3350" spans="1:6" x14ac:dyDescent="0.35">
      <c r="A3350" s="153">
        <v>482</v>
      </c>
      <c r="B3350" s="16">
        <v>9.82</v>
      </c>
      <c r="C3350" s="16">
        <v>5.01</v>
      </c>
      <c r="D3350" s="16">
        <v>9.82</v>
      </c>
      <c r="E3350" s="16"/>
      <c r="F3350" s="16"/>
    </row>
    <row r="3351" spans="1:6" x14ac:dyDescent="0.35">
      <c r="A3351" s="153">
        <v>482</v>
      </c>
      <c r="B3351" s="16">
        <v>9.81</v>
      </c>
      <c r="C3351" s="16">
        <v>5</v>
      </c>
      <c r="D3351" s="16">
        <v>9.81</v>
      </c>
      <c r="E3351" s="16"/>
      <c r="F3351" s="16"/>
    </row>
    <row r="3352" spans="1:6" x14ac:dyDescent="0.35">
      <c r="A3352" s="153">
        <v>482</v>
      </c>
      <c r="B3352" s="16">
        <v>9.81</v>
      </c>
      <c r="C3352" s="16">
        <v>5</v>
      </c>
      <c r="D3352" s="16">
        <v>9.81</v>
      </c>
      <c r="E3352" s="16"/>
      <c r="F3352" s="16"/>
    </row>
    <row r="3353" spans="1:6" x14ac:dyDescent="0.35">
      <c r="A3353" s="153">
        <v>482</v>
      </c>
      <c r="B3353" s="16">
        <v>9.8000000000000007</v>
      </c>
      <c r="C3353" s="16">
        <v>5</v>
      </c>
      <c r="D3353" s="16">
        <v>9.8000000000000007</v>
      </c>
      <c r="E3353" s="16"/>
      <c r="F3353" s="16"/>
    </row>
    <row r="3354" spans="1:6" x14ac:dyDescent="0.35">
      <c r="A3354" s="153">
        <v>482</v>
      </c>
      <c r="B3354" s="16">
        <v>9.7899999999999991</v>
      </c>
      <c r="C3354" s="16">
        <v>4.99</v>
      </c>
      <c r="D3354" s="16">
        <v>9.7899999999999991</v>
      </c>
      <c r="E3354" s="16"/>
      <c r="F3354" s="16"/>
    </row>
    <row r="3355" spans="1:6" x14ac:dyDescent="0.35">
      <c r="A3355" s="153">
        <v>482</v>
      </c>
      <c r="B3355" s="16">
        <v>9.7899999999999991</v>
      </c>
      <c r="C3355" s="16">
        <v>4.99</v>
      </c>
      <c r="D3355" s="16">
        <v>9.7899999999999991</v>
      </c>
      <c r="E3355" s="16"/>
      <c r="F3355" s="16"/>
    </row>
    <row r="3356" spans="1:6" x14ac:dyDescent="0.35">
      <c r="A3356" s="153">
        <v>482</v>
      </c>
      <c r="B3356" s="16">
        <v>9.7799999999999994</v>
      </c>
      <c r="C3356" s="16">
        <v>4.99</v>
      </c>
      <c r="D3356" s="16">
        <v>9.7799999999999994</v>
      </c>
      <c r="E3356" s="16"/>
      <c r="F3356" s="16"/>
    </row>
    <row r="3357" spans="1:6" x14ac:dyDescent="0.35">
      <c r="A3357" s="153">
        <v>483</v>
      </c>
      <c r="B3357" s="16">
        <v>9.7799999999999994</v>
      </c>
      <c r="C3357" s="16">
        <v>4.9800000000000004</v>
      </c>
      <c r="D3357" s="16">
        <v>9.7799999999999994</v>
      </c>
      <c r="E3357" s="16"/>
      <c r="F3357" s="16"/>
    </row>
    <row r="3358" spans="1:6" x14ac:dyDescent="0.35">
      <c r="A3358" s="153">
        <v>483</v>
      </c>
      <c r="B3358" s="16">
        <v>9.77</v>
      </c>
      <c r="C3358" s="16">
        <v>4.9800000000000004</v>
      </c>
      <c r="D3358" s="16">
        <v>9.77</v>
      </c>
      <c r="E3358" s="16"/>
      <c r="F3358" s="16"/>
    </row>
    <row r="3359" spans="1:6" x14ac:dyDescent="0.35">
      <c r="A3359" s="153">
        <v>483</v>
      </c>
      <c r="B3359" s="16">
        <v>9.76</v>
      </c>
      <c r="C3359" s="16">
        <v>4.9800000000000004</v>
      </c>
      <c r="D3359" s="16">
        <v>9.76</v>
      </c>
      <c r="E3359" s="16"/>
      <c r="F3359" s="16"/>
    </row>
    <row r="3360" spans="1:6" x14ac:dyDescent="0.35">
      <c r="A3360" s="153">
        <v>483</v>
      </c>
      <c r="B3360" s="16">
        <v>9.76</v>
      </c>
      <c r="C3360" s="16">
        <v>4.97</v>
      </c>
      <c r="D3360" s="16">
        <v>9.76</v>
      </c>
      <c r="E3360" s="16"/>
      <c r="F3360" s="16"/>
    </row>
    <row r="3361" spans="1:6" x14ac:dyDescent="0.35">
      <c r="A3361" s="153">
        <v>483</v>
      </c>
      <c r="B3361" s="16">
        <v>9.75</v>
      </c>
      <c r="C3361" s="16">
        <v>4.97</v>
      </c>
      <c r="D3361" s="16">
        <v>9.75</v>
      </c>
      <c r="E3361" s="16"/>
      <c r="F3361" s="16"/>
    </row>
    <row r="3362" spans="1:6" x14ac:dyDescent="0.35">
      <c r="A3362" s="153">
        <v>483</v>
      </c>
      <c r="B3362" s="16">
        <v>9.74</v>
      </c>
      <c r="C3362" s="16">
        <v>4.97</v>
      </c>
      <c r="D3362" s="16">
        <v>9.74</v>
      </c>
      <c r="E3362" s="16"/>
      <c r="F3362" s="16"/>
    </row>
    <row r="3363" spans="1:6" x14ac:dyDescent="0.35">
      <c r="A3363" s="153">
        <v>483</v>
      </c>
      <c r="B3363" s="16">
        <v>9.74</v>
      </c>
      <c r="C3363" s="16">
        <v>4.96</v>
      </c>
      <c r="D3363" s="16">
        <v>9.74</v>
      </c>
      <c r="E3363" s="16"/>
      <c r="F3363" s="16"/>
    </row>
    <row r="3364" spans="1:6" x14ac:dyDescent="0.35">
      <c r="A3364" s="153">
        <v>484</v>
      </c>
      <c r="B3364" s="16">
        <v>9.73</v>
      </c>
      <c r="C3364" s="16">
        <v>4.96</v>
      </c>
      <c r="D3364" s="16">
        <v>9.73</v>
      </c>
      <c r="E3364" s="16"/>
      <c r="F3364" s="16"/>
    </row>
    <row r="3365" spans="1:6" x14ac:dyDescent="0.35">
      <c r="A3365" s="153">
        <v>484</v>
      </c>
      <c r="B3365" s="16">
        <v>9.7200000000000006</v>
      </c>
      <c r="C3365" s="16">
        <v>4.96</v>
      </c>
      <c r="D3365" s="16">
        <v>9.7200000000000006</v>
      </c>
      <c r="E3365" s="16"/>
      <c r="F3365" s="16"/>
    </row>
    <row r="3366" spans="1:6" x14ac:dyDescent="0.35">
      <c r="A3366" s="153">
        <v>484</v>
      </c>
      <c r="B3366" s="16">
        <v>9.7200000000000006</v>
      </c>
      <c r="C3366" s="16">
        <v>4.95</v>
      </c>
      <c r="D3366" s="16">
        <v>9.7200000000000006</v>
      </c>
      <c r="E3366" s="16"/>
      <c r="F3366" s="16"/>
    </row>
    <row r="3367" spans="1:6" x14ac:dyDescent="0.35">
      <c r="A3367" s="153">
        <v>484</v>
      </c>
      <c r="B3367" s="16">
        <v>9.7100000000000009</v>
      </c>
      <c r="C3367" s="16">
        <v>4.95</v>
      </c>
      <c r="D3367" s="16">
        <v>9.7100000000000009</v>
      </c>
      <c r="E3367" s="16"/>
      <c r="F3367" s="16"/>
    </row>
    <row r="3368" spans="1:6" x14ac:dyDescent="0.35">
      <c r="A3368" s="153">
        <v>484</v>
      </c>
      <c r="B3368" s="16">
        <v>9.7100000000000009</v>
      </c>
      <c r="C3368" s="16">
        <v>4.95</v>
      </c>
      <c r="D3368" s="16">
        <v>9.7100000000000009</v>
      </c>
      <c r="E3368" s="16"/>
      <c r="F3368" s="16"/>
    </row>
    <row r="3369" spans="1:6" x14ac:dyDescent="0.35">
      <c r="A3369" s="153">
        <v>484</v>
      </c>
      <c r="B3369" s="16">
        <v>9.6999999999999993</v>
      </c>
      <c r="C3369" s="16">
        <v>4.9400000000000004</v>
      </c>
      <c r="D3369" s="16">
        <v>9.6999999999999993</v>
      </c>
      <c r="E3369" s="16"/>
      <c r="F3369" s="16"/>
    </row>
    <row r="3370" spans="1:6" x14ac:dyDescent="0.35">
      <c r="A3370" s="153">
        <v>484</v>
      </c>
      <c r="B3370" s="16">
        <v>9.69</v>
      </c>
      <c r="C3370" s="16">
        <v>4.9400000000000004</v>
      </c>
      <c r="D3370" s="16">
        <v>9.69</v>
      </c>
      <c r="E3370" s="16"/>
      <c r="F3370" s="16"/>
    </row>
    <row r="3371" spans="1:6" x14ac:dyDescent="0.35">
      <c r="A3371" s="153">
        <v>485</v>
      </c>
      <c r="B3371" s="16">
        <v>9.69</v>
      </c>
      <c r="C3371" s="16">
        <v>4.9400000000000004</v>
      </c>
      <c r="D3371" s="16">
        <v>9.69</v>
      </c>
      <c r="E3371" s="16"/>
      <c r="F3371" s="16"/>
    </row>
    <row r="3372" spans="1:6" x14ac:dyDescent="0.35">
      <c r="A3372" s="153">
        <v>485</v>
      </c>
      <c r="B3372" s="16">
        <v>9.68</v>
      </c>
      <c r="C3372" s="16">
        <v>4.9400000000000004</v>
      </c>
      <c r="D3372" s="16">
        <v>9.68</v>
      </c>
      <c r="E3372" s="16"/>
      <c r="F3372" s="16"/>
    </row>
    <row r="3373" spans="1:6" x14ac:dyDescent="0.35">
      <c r="A3373" s="153">
        <v>485</v>
      </c>
      <c r="B3373" s="16">
        <v>9.68</v>
      </c>
      <c r="C3373" s="16">
        <v>4.93</v>
      </c>
      <c r="D3373" s="16">
        <v>9.68</v>
      </c>
      <c r="E3373" s="16"/>
      <c r="F3373" s="16"/>
    </row>
    <row r="3374" spans="1:6" x14ac:dyDescent="0.35">
      <c r="A3374" s="153">
        <v>485</v>
      </c>
      <c r="B3374" s="16">
        <v>9.67</v>
      </c>
      <c r="C3374" s="16">
        <v>4.93</v>
      </c>
      <c r="D3374" s="16">
        <v>9.67</v>
      </c>
      <c r="E3374" s="16"/>
      <c r="F3374" s="16"/>
    </row>
    <row r="3375" spans="1:6" x14ac:dyDescent="0.35">
      <c r="A3375" s="153">
        <v>485</v>
      </c>
      <c r="B3375" s="16">
        <v>9.66</v>
      </c>
      <c r="C3375" s="16">
        <v>4.93</v>
      </c>
      <c r="D3375" s="16">
        <v>9.66</v>
      </c>
      <c r="E3375" s="16"/>
      <c r="F3375" s="16"/>
    </row>
    <row r="3376" spans="1:6" x14ac:dyDescent="0.35">
      <c r="A3376" s="153">
        <v>485</v>
      </c>
      <c r="B3376" s="16">
        <v>9.66</v>
      </c>
      <c r="C3376" s="16">
        <v>4.92</v>
      </c>
      <c r="D3376" s="16">
        <v>9.66</v>
      </c>
      <c r="E3376" s="16"/>
      <c r="F3376" s="16"/>
    </row>
    <row r="3377" spans="1:6" x14ac:dyDescent="0.35">
      <c r="A3377" s="153">
        <v>485</v>
      </c>
      <c r="B3377" s="16">
        <v>9.65</v>
      </c>
      <c r="C3377" s="16">
        <v>4.92</v>
      </c>
      <c r="D3377" s="16">
        <v>9.65</v>
      </c>
      <c r="E3377" s="16"/>
      <c r="F3377" s="16"/>
    </row>
    <row r="3378" spans="1:6" x14ac:dyDescent="0.35">
      <c r="A3378" s="153">
        <v>486</v>
      </c>
      <c r="B3378" s="16">
        <v>9.64</v>
      </c>
      <c r="C3378" s="16">
        <v>4.92</v>
      </c>
      <c r="D3378" s="16">
        <v>9.64</v>
      </c>
      <c r="E3378" s="16"/>
      <c r="F3378" s="16"/>
    </row>
    <row r="3379" spans="1:6" x14ac:dyDescent="0.35">
      <c r="A3379" s="153">
        <v>486</v>
      </c>
      <c r="B3379" s="16">
        <v>9.64</v>
      </c>
      <c r="C3379" s="16">
        <v>4.91</v>
      </c>
      <c r="D3379" s="16">
        <v>9.64</v>
      </c>
      <c r="E3379" s="16"/>
      <c r="F3379" s="16"/>
    </row>
    <row r="3380" spans="1:6" x14ac:dyDescent="0.35">
      <c r="A3380" s="153">
        <v>486</v>
      </c>
      <c r="B3380" s="16">
        <v>9.6300000000000008</v>
      </c>
      <c r="C3380" s="16">
        <v>4.91</v>
      </c>
      <c r="D3380" s="16">
        <v>9.6300000000000008</v>
      </c>
      <c r="E3380" s="16"/>
      <c r="F3380" s="16"/>
    </row>
    <row r="3381" spans="1:6" x14ac:dyDescent="0.35">
      <c r="A3381" s="153">
        <v>486</v>
      </c>
      <c r="B3381" s="16">
        <v>9.6300000000000008</v>
      </c>
      <c r="C3381" s="16">
        <v>4.91</v>
      </c>
      <c r="D3381" s="16">
        <v>9.6300000000000008</v>
      </c>
      <c r="E3381" s="16"/>
      <c r="F3381" s="16"/>
    </row>
    <row r="3382" spans="1:6" x14ac:dyDescent="0.35">
      <c r="A3382" s="153">
        <v>486</v>
      </c>
      <c r="B3382" s="16">
        <v>9.6199999999999992</v>
      </c>
      <c r="C3382" s="16">
        <v>4.9000000000000004</v>
      </c>
      <c r="D3382" s="16">
        <v>9.6199999999999992</v>
      </c>
      <c r="E3382" s="16"/>
      <c r="F3382" s="16"/>
    </row>
    <row r="3383" spans="1:6" x14ac:dyDescent="0.35">
      <c r="A3383" s="153">
        <v>486</v>
      </c>
      <c r="B3383" s="16">
        <v>9.61</v>
      </c>
      <c r="C3383" s="16">
        <v>4.9000000000000004</v>
      </c>
      <c r="D3383" s="16">
        <v>9.61</v>
      </c>
      <c r="E3383" s="16"/>
      <c r="F3383" s="16"/>
    </row>
    <row r="3384" spans="1:6" x14ac:dyDescent="0.35">
      <c r="A3384" s="153">
        <v>486</v>
      </c>
      <c r="B3384" s="16">
        <v>9.61</v>
      </c>
      <c r="C3384" s="16">
        <v>4.9000000000000004</v>
      </c>
      <c r="D3384" s="16">
        <v>9.61</v>
      </c>
      <c r="E3384" s="16"/>
      <c r="F3384" s="16"/>
    </row>
    <row r="3385" spans="1:6" x14ac:dyDescent="0.35">
      <c r="A3385" s="153">
        <v>487</v>
      </c>
      <c r="B3385" s="16">
        <v>9.6</v>
      </c>
      <c r="C3385" s="16">
        <v>4.8899999999999997</v>
      </c>
      <c r="D3385" s="16">
        <v>9.6</v>
      </c>
      <c r="E3385" s="16"/>
      <c r="F3385" s="16"/>
    </row>
    <row r="3386" spans="1:6" x14ac:dyDescent="0.35">
      <c r="A3386" s="153">
        <v>487</v>
      </c>
      <c r="B3386" s="16">
        <v>9.59</v>
      </c>
      <c r="C3386" s="16">
        <v>4.8899999999999997</v>
      </c>
      <c r="D3386" s="16">
        <v>9.59</v>
      </c>
      <c r="E3386" s="16"/>
      <c r="F3386" s="16"/>
    </row>
    <row r="3387" spans="1:6" x14ac:dyDescent="0.35">
      <c r="A3387" s="153">
        <v>487</v>
      </c>
      <c r="B3387" s="16">
        <v>9.59</v>
      </c>
      <c r="C3387" s="16">
        <v>4.8899999999999997</v>
      </c>
      <c r="D3387" s="16">
        <v>9.59</v>
      </c>
      <c r="E3387" s="16"/>
      <c r="F3387" s="16"/>
    </row>
    <row r="3388" spans="1:6" x14ac:dyDescent="0.35">
      <c r="A3388" s="153">
        <v>487</v>
      </c>
      <c r="B3388" s="16">
        <v>9.58</v>
      </c>
      <c r="C3388" s="16">
        <v>4.88</v>
      </c>
      <c r="D3388" s="16">
        <v>9.58</v>
      </c>
      <c r="E3388" s="16"/>
      <c r="F3388" s="16"/>
    </row>
    <row r="3389" spans="1:6" x14ac:dyDescent="0.35">
      <c r="A3389" s="153">
        <v>487</v>
      </c>
      <c r="B3389" s="16">
        <v>9.58</v>
      </c>
      <c r="C3389" s="16">
        <v>4.88</v>
      </c>
      <c r="D3389" s="16">
        <v>9.58</v>
      </c>
      <c r="E3389" s="16"/>
      <c r="F3389" s="16"/>
    </row>
    <row r="3390" spans="1:6" x14ac:dyDescent="0.35">
      <c r="A3390" s="153">
        <v>487</v>
      </c>
      <c r="B3390" s="16">
        <v>9.57</v>
      </c>
      <c r="C3390" s="16">
        <v>4.88</v>
      </c>
      <c r="D3390" s="16">
        <v>9.57</v>
      </c>
      <c r="E3390" s="16"/>
      <c r="F3390" s="16"/>
    </row>
    <row r="3391" spans="1:6" x14ac:dyDescent="0.35">
      <c r="A3391" s="153">
        <v>487</v>
      </c>
      <c r="B3391" s="16">
        <v>9.56</v>
      </c>
      <c r="C3391" s="16">
        <v>4.88</v>
      </c>
      <c r="D3391" s="16">
        <v>9.56</v>
      </c>
      <c r="E3391" s="16"/>
      <c r="F3391" s="16"/>
    </row>
    <row r="3392" spans="1:6" x14ac:dyDescent="0.35">
      <c r="A3392" s="153">
        <v>488</v>
      </c>
      <c r="B3392" s="16">
        <v>9.56</v>
      </c>
      <c r="C3392" s="16">
        <v>4.87</v>
      </c>
      <c r="D3392" s="16">
        <v>9.56</v>
      </c>
      <c r="E3392" s="16"/>
      <c r="F3392" s="16"/>
    </row>
    <row r="3393" spans="1:6" x14ac:dyDescent="0.35">
      <c r="A3393" s="153">
        <v>488</v>
      </c>
      <c r="B3393" s="16">
        <v>9.5500000000000007</v>
      </c>
      <c r="C3393" s="16">
        <v>4.87</v>
      </c>
      <c r="D3393" s="16">
        <v>9.5500000000000007</v>
      </c>
      <c r="E3393" s="16"/>
      <c r="F3393" s="16"/>
    </row>
    <row r="3394" spans="1:6" x14ac:dyDescent="0.35">
      <c r="A3394" s="153">
        <v>488</v>
      </c>
      <c r="B3394" s="16">
        <v>9.5500000000000007</v>
      </c>
      <c r="C3394" s="16">
        <v>4.87</v>
      </c>
      <c r="D3394" s="16">
        <v>9.5500000000000007</v>
      </c>
      <c r="E3394" s="16"/>
      <c r="F3394" s="16"/>
    </row>
    <row r="3395" spans="1:6" x14ac:dyDescent="0.35">
      <c r="A3395" s="153">
        <v>488</v>
      </c>
      <c r="B3395" s="16">
        <v>9.5399999999999991</v>
      </c>
      <c r="C3395" s="16">
        <v>4.8600000000000003</v>
      </c>
      <c r="D3395" s="16">
        <v>9.5399999999999991</v>
      </c>
      <c r="E3395" s="16"/>
      <c r="F3395" s="16"/>
    </row>
    <row r="3396" spans="1:6" x14ac:dyDescent="0.35">
      <c r="A3396" s="153">
        <v>488</v>
      </c>
      <c r="B3396" s="16">
        <v>9.5299999999999994</v>
      </c>
      <c r="C3396" s="16">
        <v>4.8600000000000003</v>
      </c>
      <c r="D3396" s="16">
        <v>9.5299999999999994</v>
      </c>
      <c r="E3396" s="16"/>
      <c r="F3396" s="16"/>
    </row>
    <row r="3397" spans="1:6" x14ac:dyDescent="0.35">
      <c r="A3397" s="153">
        <v>488</v>
      </c>
      <c r="B3397" s="16">
        <v>9.5299999999999994</v>
      </c>
      <c r="C3397" s="16">
        <v>4.8600000000000003</v>
      </c>
      <c r="D3397" s="16">
        <v>9.5299999999999994</v>
      </c>
      <c r="E3397" s="16"/>
      <c r="F3397" s="16"/>
    </row>
    <row r="3398" spans="1:6" x14ac:dyDescent="0.35">
      <c r="A3398" s="153">
        <v>488</v>
      </c>
      <c r="B3398" s="16">
        <v>9.52</v>
      </c>
      <c r="C3398" s="16">
        <v>4.8499999999999996</v>
      </c>
      <c r="D3398" s="16">
        <v>9.52</v>
      </c>
      <c r="E3398" s="16"/>
      <c r="F3398" s="16"/>
    </row>
    <row r="3399" spans="1:6" x14ac:dyDescent="0.35">
      <c r="A3399" s="153">
        <v>489</v>
      </c>
      <c r="B3399" s="16">
        <v>9.51</v>
      </c>
      <c r="C3399" s="16">
        <v>4.8499999999999996</v>
      </c>
      <c r="D3399" s="16">
        <v>9.51</v>
      </c>
      <c r="E3399" s="16"/>
      <c r="F3399" s="16"/>
    </row>
    <row r="3400" spans="1:6" x14ac:dyDescent="0.35">
      <c r="A3400" s="153">
        <v>489</v>
      </c>
      <c r="B3400" s="16">
        <v>9.51</v>
      </c>
      <c r="C3400" s="16">
        <v>4.8499999999999996</v>
      </c>
      <c r="D3400" s="16">
        <v>9.51</v>
      </c>
      <c r="E3400" s="16"/>
      <c r="F3400" s="16"/>
    </row>
    <row r="3401" spans="1:6" x14ac:dyDescent="0.35">
      <c r="A3401" s="153">
        <v>489</v>
      </c>
      <c r="B3401" s="16">
        <v>9.5</v>
      </c>
      <c r="C3401" s="16">
        <v>4.84</v>
      </c>
      <c r="D3401" s="16">
        <v>9.5</v>
      </c>
      <c r="E3401" s="16"/>
      <c r="F3401" s="16"/>
    </row>
    <row r="3402" spans="1:6" x14ac:dyDescent="0.35">
      <c r="A3402" s="153">
        <v>489</v>
      </c>
      <c r="B3402" s="16">
        <v>9.5</v>
      </c>
      <c r="C3402" s="16">
        <v>4.84</v>
      </c>
      <c r="D3402" s="16">
        <v>9.5</v>
      </c>
      <c r="E3402" s="16"/>
      <c r="F3402" s="16"/>
    </row>
    <row r="3403" spans="1:6" x14ac:dyDescent="0.35">
      <c r="A3403" s="153">
        <v>489</v>
      </c>
      <c r="B3403" s="16">
        <v>9.49</v>
      </c>
      <c r="C3403" s="16">
        <v>4.84</v>
      </c>
      <c r="D3403" s="16">
        <v>9.49</v>
      </c>
      <c r="E3403" s="16"/>
      <c r="F3403" s="16"/>
    </row>
    <row r="3404" spans="1:6" x14ac:dyDescent="0.35">
      <c r="A3404" s="153">
        <v>489</v>
      </c>
      <c r="B3404" s="16">
        <v>9.48</v>
      </c>
      <c r="C3404" s="16">
        <v>4.83</v>
      </c>
      <c r="D3404" s="16">
        <v>9.48</v>
      </c>
      <c r="E3404" s="16"/>
      <c r="F3404" s="16"/>
    </row>
    <row r="3405" spans="1:6" x14ac:dyDescent="0.35">
      <c r="A3405" s="153">
        <v>489</v>
      </c>
      <c r="B3405" s="16">
        <v>9.48</v>
      </c>
      <c r="C3405" s="16">
        <v>4.83</v>
      </c>
      <c r="D3405" s="16">
        <v>9.48</v>
      </c>
      <c r="E3405" s="16"/>
      <c r="F3405" s="16"/>
    </row>
    <row r="3406" spans="1:6" x14ac:dyDescent="0.35">
      <c r="A3406" s="153">
        <v>490</v>
      </c>
      <c r="B3406" s="16">
        <v>9.4700000000000006</v>
      </c>
      <c r="C3406" s="16">
        <v>4.83</v>
      </c>
      <c r="D3406" s="16">
        <v>9.4700000000000006</v>
      </c>
      <c r="E3406" s="16"/>
      <c r="F3406" s="16"/>
    </row>
    <row r="3407" spans="1:6" x14ac:dyDescent="0.35">
      <c r="A3407" s="153">
        <v>490</v>
      </c>
      <c r="B3407" s="16">
        <v>9.4700000000000006</v>
      </c>
      <c r="C3407" s="16">
        <v>4.83</v>
      </c>
      <c r="D3407" s="16">
        <v>9.4700000000000006</v>
      </c>
      <c r="E3407" s="16"/>
      <c r="F3407" s="16"/>
    </row>
    <row r="3408" spans="1:6" x14ac:dyDescent="0.35">
      <c r="A3408" s="153">
        <v>490</v>
      </c>
      <c r="B3408" s="16">
        <v>9.4600000000000009</v>
      </c>
      <c r="C3408" s="16">
        <v>4.82</v>
      </c>
      <c r="D3408" s="16">
        <v>9.4600000000000009</v>
      </c>
      <c r="E3408" s="16"/>
      <c r="F3408" s="16"/>
    </row>
    <row r="3409" spans="1:6" x14ac:dyDescent="0.35">
      <c r="A3409" s="153">
        <v>490</v>
      </c>
      <c r="B3409" s="16">
        <v>9.4499999999999993</v>
      </c>
      <c r="C3409" s="16">
        <v>4.82</v>
      </c>
      <c r="D3409" s="16">
        <v>9.4499999999999993</v>
      </c>
      <c r="E3409" s="16"/>
      <c r="F3409" s="16"/>
    </row>
    <row r="3410" spans="1:6" x14ac:dyDescent="0.35">
      <c r="A3410" s="153">
        <v>490</v>
      </c>
      <c r="B3410" s="16">
        <v>9.4499999999999993</v>
      </c>
      <c r="C3410" s="16">
        <v>4.82</v>
      </c>
      <c r="D3410" s="16">
        <v>9.4499999999999993</v>
      </c>
      <c r="E3410" s="16"/>
      <c r="F3410" s="16"/>
    </row>
    <row r="3411" spans="1:6" x14ac:dyDescent="0.35">
      <c r="A3411" s="153">
        <v>490</v>
      </c>
      <c r="B3411" s="16">
        <v>9.44</v>
      </c>
      <c r="C3411" s="16">
        <v>4.8099999999999996</v>
      </c>
      <c r="D3411" s="16">
        <v>9.44</v>
      </c>
      <c r="E3411" s="16"/>
      <c r="F3411" s="16"/>
    </row>
    <row r="3412" spans="1:6" x14ac:dyDescent="0.35">
      <c r="A3412" s="153">
        <v>490</v>
      </c>
      <c r="B3412" s="16">
        <v>9.44</v>
      </c>
      <c r="C3412" s="16">
        <v>4.8099999999999996</v>
      </c>
      <c r="D3412" s="16">
        <v>9.44</v>
      </c>
      <c r="E3412" s="16"/>
      <c r="F3412" s="16"/>
    </row>
    <row r="3413" spans="1:6" x14ac:dyDescent="0.35">
      <c r="A3413" s="153">
        <v>491</v>
      </c>
      <c r="B3413" s="16">
        <v>9.43</v>
      </c>
      <c r="C3413" s="16">
        <v>4.8099999999999996</v>
      </c>
      <c r="D3413" s="16">
        <v>9.43</v>
      </c>
      <c r="E3413" s="16"/>
      <c r="F3413" s="16"/>
    </row>
    <row r="3414" spans="1:6" x14ac:dyDescent="0.35">
      <c r="A3414" s="153">
        <v>491</v>
      </c>
      <c r="B3414" s="16">
        <v>9.42</v>
      </c>
      <c r="C3414" s="16">
        <v>4.8</v>
      </c>
      <c r="D3414" s="16">
        <v>9.42</v>
      </c>
      <c r="E3414" s="16"/>
      <c r="F3414" s="16"/>
    </row>
    <row r="3415" spans="1:6" x14ac:dyDescent="0.35">
      <c r="A3415" s="153">
        <v>491</v>
      </c>
      <c r="B3415" s="16">
        <v>9.42</v>
      </c>
      <c r="C3415" s="16">
        <v>4.8</v>
      </c>
      <c r="D3415" s="16">
        <v>9.42</v>
      </c>
      <c r="E3415" s="16"/>
      <c r="F3415" s="16"/>
    </row>
    <row r="3416" spans="1:6" x14ac:dyDescent="0.35">
      <c r="A3416" s="153">
        <v>491</v>
      </c>
      <c r="B3416" s="16">
        <v>9.41</v>
      </c>
      <c r="C3416" s="16">
        <v>4.8</v>
      </c>
      <c r="D3416" s="16">
        <v>9.41</v>
      </c>
      <c r="E3416" s="16"/>
      <c r="F3416" s="16"/>
    </row>
    <row r="3417" spans="1:6" x14ac:dyDescent="0.35">
      <c r="A3417" s="153">
        <v>491</v>
      </c>
      <c r="B3417" s="16">
        <v>9.4</v>
      </c>
      <c r="C3417" s="16">
        <v>4.79</v>
      </c>
      <c r="D3417" s="16">
        <v>9.4</v>
      </c>
      <c r="E3417" s="16"/>
      <c r="F3417" s="16"/>
    </row>
    <row r="3418" spans="1:6" x14ac:dyDescent="0.35">
      <c r="A3418" s="153">
        <v>491</v>
      </c>
      <c r="B3418" s="16">
        <v>9.4</v>
      </c>
      <c r="C3418" s="16">
        <v>4.79</v>
      </c>
      <c r="D3418" s="16">
        <v>9.4</v>
      </c>
      <c r="E3418" s="16"/>
      <c r="F3418" s="16"/>
    </row>
    <row r="3419" spans="1:6" x14ac:dyDescent="0.35">
      <c r="A3419" s="153">
        <v>491</v>
      </c>
      <c r="B3419" s="16">
        <v>9.39</v>
      </c>
      <c r="C3419" s="16">
        <v>4.79</v>
      </c>
      <c r="D3419" s="16">
        <v>9.39</v>
      </c>
      <c r="E3419" s="16"/>
      <c r="F3419" s="16"/>
    </row>
    <row r="3420" spans="1:6" x14ac:dyDescent="0.35">
      <c r="A3420" s="153">
        <v>492</v>
      </c>
      <c r="B3420" s="16">
        <v>9.39</v>
      </c>
      <c r="C3420" s="16">
        <v>4.78</v>
      </c>
      <c r="D3420" s="16">
        <v>9.39</v>
      </c>
      <c r="E3420" s="16"/>
      <c r="F3420" s="16"/>
    </row>
    <row r="3421" spans="1:6" x14ac:dyDescent="0.35">
      <c r="A3421" s="153">
        <v>492</v>
      </c>
      <c r="B3421" s="16">
        <v>9.3800000000000008</v>
      </c>
      <c r="C3421" s="16">
        <v>4.78</v>
      </c>
      <c r="D3421" s="16">
        <v>9.3800000000000008</v>
      </c>
      <c r="E3421" s="16"/>
      <c r="F3421" s="16"/>
    </row>
    <row r="3422" spans="1:6" x14ac:dyDescent="0.35">
      <c r="A3422" s="153">
        <v>492</v>
      </c>
      <c r="B3422" s="16">
        <v>9.3699999999999992</v>
      </c>
      <c r="C3422" s="16">
        <v>4.78</v>
      </c>
      <c r="D3422" s="16">
        <v>9.3699999999999992</v>
      </c>
      <c r="E3422" s="16"/>
      <c r="F3422" s="16"/>
    </row>
    <row r="3423" spans="1:6" x14ac:dyDescent="0.35">
      <c r="A3423" s="153">
        <v>492</v>
      </c>
      <c r="B3423" s="16">
        <v>9.3699999999999992</v>
      </c>
      <c r="C3423" s="16">
        <v>4.78</v>
      </c>
      <c r="D3423" s="16">
        <v>9.3699999999999992</v>
      </c>
      <c r="E3423" s="16"/>
      <c r="F3423" s="16"/>
    </row>
    <row r="3424" spans="1:6" x14ac:dyDescent="0.35">
      <c r="A3424" s="153">
        <v>492</v>
      </c>
      <c r="B3424" s="16">
        <v>9.36</v>
      </c>
      <c r="C3424" s="16">
        <v>4.7699999999999996</v>
      </c>
      <c r="D3424" s="16">
        <v>9.36</v>
      </c>
      <c r="E3424" s="16"/>
      <c r="F3424" s="16"/>
    </row>
    <row r="3425" spans="1:6" x14ac:dyDescent="0.35">
      <c r="A3425" s="153">
        <v>492</v>
      </c>
      <c r="B3425" s="16">
        <v>9.36</v>
      </c>
      <c r="C3425" s="16">
        <v>4.7699999999999996</v>
      </c>
      <c r="D3425" s="16">
        <v>9.36</v>
      </c>
      <c r="E3425" s="16"/>
      <c r="F3425" s="16"/>
    </row>
    <row r="3426" spans="1:6" x14ac:dyDescent="0.35">
      <c r="A3426" s="153">
        <v>492</v>
      </c>
      <c r="B3426" s="16">
        <v>9.35</v>
      </c>
      <c r="C3426" s="16">
        <v>4.7699999999999996</v>
      </c>
      <c r="D3426" s="16">
        <v>9.35</v>
      </c>
      <c r="E3426" s="16"/>
      <c r="F3426" s="16"/>
    </row>
    <row r="3427" spans="1:6" x14ac:dyDescent="0.35">
      <c r="A3427" s="153">
        <v>493</v>
      </c>
      <c r="B3427" s="16">
        <v>9.34</v>
      </c>
      <c r="C3427" s="16">
        <v>4.76</v>
      </c>
      <c r="D3427" s="16">
        <v>9.34</v>
      </c>
      <c r="E3427" s="16"/>
      <c r="F3427" s="16"/>
    </row>
    <row r="3428" spans="1:6" x14ac:dyDescent="0.35">
      <c r="A3428" s="153">
        <v>493</v>
      </c>
      <c r="B3428" s="16">
        <v>9.34</v>
      </c>
      <c r="C3428" s="16">
        <v>4.76</v>
      </c>
      <c r="D3428" s="16">
        <v>9.34</v>
      </c>
      <c r="E3428" s="16"/>
      <c r="F3428" s="16"/>
    </row>
    <row r="3429" spans="1:6" x14ac:dyDescent="0.35">
      <c r="A3429" s="153">
        <v>493</v>
      </c>
      <c r="B3429" s="16">
        <v>9.33</v>
      </c>
      <c r="C3429" s="16">
        <v>4.76</v>
      </c>
      <c r="D3429" s="16">
        <v>9.33</v>
      </c>
      <c r="E3429" s="16"/>
      <c r="F3429" s="16"/>
    </row>
    <row r="3430" spans="1:6" x14ac:dyDescent="0.35">
      <c r="A3430" s="153">
        <v>493</v>
      </c>
      <c r="B3430" s="16">
        <v>9.33</v>
      </c>
      <c r="C3430" s="16">
        <v>4.75</v>
      </c>
      <c r="D3430" s="16">
        <v>9.33</v>
      </c>
      <c r="E3430" s="16"/>
      <c r="F3430" s="16"/>
    </row>
    <row r="3431" spans="1:6" x14ac:dyDescent="0.35">
      <c r="A3431" s="153">
        <v>493</v>
      </c>
      <c r="B3431" s="16">
        <v>9.32</v>
      </c>
      <c r="C3431" s="16">
        <v>4.75</v>
      </c>
      <c r="D3431" s="16">
        <v>9.32</v>
      </c>
      <c r="E3431" s="16"/>
      <c r="F3431" s="16"/>
    </row>
    <row r="3432" spans="1:6" x14ac:dyDescent="0.35">
      <c r="A3432" s="153">
        <v>493</v>
      </c>
      <c r="B3432" s="16">
        <v>9.31</v>
      </c>
      <c r="C3432" s="16">
        <v>4.75</v>
      </c>
      <c r="D3432" s="16">
        <v>9.31</v>
      </c>
      <c r="E3432" s="16"/>
      <c r="F3432" s="16"/>
    </row>
    <row r="3433" spans="1:6" x14ac:dyDescent="0.35">
      <c r="A3433" s="153">
        <v>493</v>
      </c>
      <c r="B3433" s="16">
        <v>9.31</v>
      </c>
      <c r="C3433" s="16">
        <v>4.74</v>
      </c>
      <c r="D3433" s="16">
        <v>9.31</v>
      </c>
      <c r="E3433" s="16"/>
      <c r="F3433" s="16"/>
    </row>
    <row r="3434" spans="1:6" x14ac:dyDescent="0.35">
      <c r="A3434" s="153">
        <v>494</v>
      </c>
      <c r="B3434" s="16">
        <v>9.3000000000000007</v>
      </c>
      <c r="C3434" s="16">
        <v>4.74</v>
      </c>
      <c r="D3434" s="16">
        <v>9.3000000000000007</v>
      </c>
      <c r="E3434" s="16"/>
      <c r="F3434" s="16"/>
    </row>
    <row r="3435" spans="1:6" x14ac:dyDescent="0.35">
      <c r="A3435" s="153">
        <v>494</v>
      </c>
      <c r="B3435" s="16">
        <v>9.3000000000000007</v>
      </c>
      <c r="C3435" s="16">
        <v>4.74</v>
      </c>
      <c r="D3435" s="16">
        <v>9.3000000000000007</v>
      </c>
      <c r="E3435" s="16"/>
      <c r="F3435" s="16"/>
    </row>
    <row r="3436" spans="1:6" x14ac:dyDescent="0.35">
      <c r="A3436" s="153">
        <v>494</v>
      </c>
      <c r="B3436" s="16">
        <v>9.2899999999999991</v>
      </c>
      <c r="C3436" s="16">
        <v>4.74</v>
      </c>
      <c r="D3436" s="16">
        <v>9.2899999999999991</v>
      </c>
      <c r="E3436" s="16"/>
      <c r="F3436" s="16"/>
    </row>
    <row r="3437" spans="1:6" x14ac:dyDescent="0.35">
      <c r="A3437" s="153">
        <v>494</v>
      </c>
      <c r="B3437" s="16">
        <v>9.2799999999999994</v>
      </c>
      <c r="C3437" s="16">
        <v>4.7300000000000004</v>
      </c>
      <c r="D3437" s="16">
        <v>9.2799999999999994</v>
      </c>
      <c r="E3437" s="16"/>
      <c r="F3437" s="16"/>
    </row>
    <row r="3438" spans="1:6" x14ac:dyDescent="0.35">
      <c r="A3438" s="153">
        <v>494</v>
      </c>
      <c r="B3438" s="16">
        <v>9.2799999999999994</v>
      </c>
      <c r="C3438" s="16">
        <v>4.7300000000000004</v>
      </c>
      <c r="D3438" s="16">
        <v>9.2799999999999994</v>
      </c>
      <c r="E3438" s="16"/>
      <c r="F3438" s="16"/>
    </row>
    <row r="3439" spans="1:6" x14ac:dyDescent="0.35">
      <c r="A3439" s="153">
        <v>494</v>
      </c>
      <c r="B3439" s="16">
        <v>9.27</v>
      </c>
      <c r="C3439" s="16">
        <v>4.7300000000000004</v>
      </c>
      <c r="D3439" s="16">
        <v>9.27</v>
      </c>
      <c r="E3439" s="16"/>
      <c r="F3439" s="16"/>
    </row>
    <row r="3440" spans="1:6" x14ac:dyDescent="0.35">
      <c r="A3440" s="153">
        <v>494</v>
      </c>
      <c r="B3440" s="16">
        <v>9.27</v>
      </c>
      <c r="C3440" s="16">
        <v>4.72</v>
      </c>
      <c r="D3440" s="16">
        <v>9.27</v>
      </c>
      <c r="E3440" s="16"/>
      <c r="F3440" s="16"/>
    </row>
    <row r="3441" spans="1:6" x14ac:dyDescent="0.35">
      <c r="A3441" s="153">
        <v>495</v>
      </c>
      <c r="B3441" s="16">
        <v>9.26</v>
      </c>
      <c r="C3441" s="16">
        <v>4.72</v>
      </c>
      <c r="D3441" s="16">
        <v>9.26</v>
      </c>
      <c r="E3441" s="16"/>
      <c r="F3441" s="16"/>
    </row>
    <row r="3442" spans="1:6" x14ac:dyDescent="0.35">
      <c r="A3442" s="153">
        <v>495</v>
      </c>
      <c r="B3442" s="16">
        <v>9.25</v>
      </c>
      <c r="C3442" s="16">
        <v>4.72</v>
      </c>
      <c r="D3442" s="16">
        <v>9.25</v>
      </c>
      <c r="E3442" s="16"/>
      <c r="F3442" s="16"/>
    </row>
    <row r="3443" spans="1:6" x14ac:dyDescent="0.35">
      <c r="A3443" s="153">
        <v>495</v>
      </c>
      <c r="B3443" s="16">
        <v>9.25</v>
      </c>
      <c r="C3443" s="16">
        <v>4.71</v>
      </c>
      <c r="D3443" s="16">
        <v>9.25</v>
      </c>
      <c r="E3443" s="16"/>
      <c r="F3443" s="16"/>
    </row>
    <row r="3444" spans="1:6" x14ac:dyDescent="0.35">
      <c r="A3444" s="153">
        <v>495</v>
      </c>
      <c r="B3444" s="16">
        <v>9.24</v>
      </c>
      <c r="C3444" s="16">
        <v>4.71</v>
      </c>
      <c r="D3444" s="16">
        <v>9.24</v>
      </c>
      <c r="E3444" s="16"/>
      <c r="F3444" s="16"/>
    </row>
    <row r="3445" spans="1:6" x14ac:dyDescent="0.35">
      <c r="A3445" s="153">
        <v>495</v>
      </c>
      <c r="B3445" s="16">
        <v>9.24</v>
      </c>
      <c r="C3445" s="16">
        <v>4.71</v>
      </c>
      <c r="D3445" s="16">
        <v>9.24</v>
      </c>
      <c r="E3445" s="16"/>
      <c r="F3445" s="16"/>
    </row>
    <row r="3446" spans="1:6" x14ac:dyDescent="0.35">
      <c r="A3446" s="153">
        <v>495</v>
      </c>
      <c r="B3446" s="16">
        <v>9.23</v>
      </c>
      <c r="C3446" s="16">
        <v>4.71</v>
      </c>
      <c r="D3446" s="16">
        <v>9.23</v>
      </c>
      <c r="E3446" s="16"/>
      <c r="F3446" s="16"/>
    </row>
    <row r="3447" spans="1:6" x14ac:dyDescent="0.35">
      <c r="A3447" s="153">
        <v>496</v>
      </c>
      <c r="B3447" s="16">
        <v>9.2200000000000006</v>
      </c>
      <c r="C3447" s="16">
        <v>4.7</v>
      </c>
      <c r="D3447" s="16">
        <v>9.2200000000000006</v>
      </c>
      <c r="E3447" s="16"/>
      <c r="F3447" s="16"/>
    </row>
    <row r="3448" spans="1:6" x14ac:dyDescent="0.35">
      <c r="A3448" s="153">
        <v>496</v>
      </c>
      <c r="B3448" s="16">
        <v>9.2200000000000006</v>
      </c>
      <c r="C3448" s="16">
        <v>4.7</v>
      </c>
      <c r="D3448" s="16">
        <v>9.2200000000000006</v>
      </c>
      <c r="E3448" s="16"/>
      <c r="F3448" s="16"/>
    </row>
    <row r="3449" spans="1:6" x14ac:dyDescent="0.35">
      <c r="A3449" s="153">
        <v>496</v>
      </c>
      <c r="B3449" s="16">
        <v>9.2100000000000009</v>
      </c>
      <c r="C3449" s="16">
        <v>4.7</v>
      </c>
      <c r="D3449" s="16">
        <v>9.2100000000000009</v>
      </c>
      <c r="E3449" s="16"/>
      <c r="F3449" s="16"/>
    </row>
    <row r="3450" spans="1:6" x14ac:dyDescent="0.35">
      <c r="A3450" s="153">
        <v>496</v>
      </c>
      <c r="B3450" s="16">
        <v>9.2100000000000009</v>
      </c>
      <c r="C3450" s="16">
        <v>4.6900000000000004</v>
      </c>
      <c r="D3450" s="16">
        <v>9.2100000000000009</v>
      </c>
      <c r="E3450" s="16"/>
      <c r="F3450" s="16"/>
    </row>
    <row r="3451" spans="1:6" x14ac:dyDescent="0.35">
      <c r="A3451" s="153">
        <v>496</v>
      </c>
      <c r="B3451" s="16">
        <v>9.1999999999999993</v>
      </c>
      <c r="C3451" s="16">
        <v>4.6900000000000004</v>
      </c>
      <c r="D3451" s="16">
        <v>9.1999999999999993</v>
      </c>
      <c r="E3451" s="16"/>
      <c r="F3451" s="16"/>
    </row>
    <row r="3452" spans="1:6" x14ac:dyDescent="0.35">
      <c r="A3452" s="153">
        <v>496</v>
      </c>
      <c r="B3452" s="16">
        <v>9.1999999999999993</v>
      </c>
      <c r="C3452" s="16">
        <v>4.6900000000000004</v>
      </c>
      <c r="D3452" s="16">
        <v>9.1999999999999993</v>
      </c>
      <c r="E3452" s="16"/>
      <c r="F3452" s="16"/>
    </row>
    <row r="3453" spans="1:6" x14ac:dyDescent="0.35">
      <c r="A3453" s="153">
        <v>496</v>
      </c>
      <c r="B3453" s="16">
        <v>9.19</v>
      </c>
      <c r="C3453" s="16">
        <v>4.68</v>
      </c>
      <c r="D3453" s="16">
        <v>9.19</v>
      </c>
      <c r="E3453" s="16"/>
      <c r="F3453" s="16"/>
    </row>
    <row r="3454" spans="1:6" x14ac:dyDescent="0.35">
      <c r="A3454" s="153">
        <v>497</v>
      </c>
      <c r="B3454" s="16">
        <v>9.18</v>
      </c>
      <c r="C3454" s="16">
        <v>4.68</v>
      </c>
      <c r="D3454" s="16">
        <v>9.18</v>
      </c>
      <c r="E3454" s="16"/>
      <c r="F3454" s="16"/>
    </row>
    <row r="3455" spans="1:6" x14ac:dyDescent="0.35">
      <c r="A3455" s="153">
        <v>497</v>
      </c>
      <c r="B3455" s="16">
        <v>9.18</v>
      </c>
      <c r="C3455" s="16">
        <v>4.68</v>
      </c>
      <c r="D3455" s="16">
        <v>9.18</v>
      </c>
      <c r="E3455" s="16"/>
      <c r="F3455" s="16"/>
    </row>
    <row r="3456" spans="1:6" x14ac:dyDescent="0.35">
      <c r="A3456" s="153">
        <v>497</v>
      </c>
      <c r="B3456" s="16">
        <v>9.17</v>
      </c>
      <c r="C3456" s="16">
        <v>4.68</v>
      </c>
      <c r="D3456" s="16">
        <v>9.17</v>
      </c>
      <c r="E3456" s="16"/>
      <c r="F3456" s="16"/>
    </row>
    <row r="3457" spans="1:6" x14ac:dyDescent="0.35">
      <c r="A3457" s="153">
        <v>497</v>
      </c>
      <c r="B3457" s="16">
        <v>9.17</v>
      </c>
      <c r="C3457" s="16">
        <v>4.67</v>
      </c>
      <c r="D3457" s="16">
        <v>9.17</v>
      </c>
      <c r="E3457" s="16"/>
      <c r="F3457" s="16"/>
    </row>
    <row r="3458" spans="1:6" x14ac:dyDescent="0.35">
      <c r="A3458" s="153">
        <v>497</v>
      </c>
      <c r="B3458" s="16">
        <v>9.16</v>
      </c>
      <c r="C3458" s="16">
        <v>4.67</v>
      </c>
      <c r="D3458" s="16">
        <v>9.16</v>
      </c>
      <c r="E3458" s="16"/>
      <c r="F3458" s="16"/>
    </row>
    <row r="3459" spans="1:6" x14ac:dyDescent="0.35">
      <c r="A3459" s="153">
        <v>497</v>
      </c>
      <c r="B3459" s="16">
        <v>9.15</v>
      </c>
      <c r="C3459" s="16">
        <v>4.67</v>
      </c>
      <c r="D3459" s="16">
        <v>9.15</v>
      </c>
      <c r="E3459" s="16"/>
      <c r="F3459" s="16"/>
    </row>
    <row r="3460" spans="1:6" x14ac:dyDescent="0.35">
      <c r="A3460" s="153">
        <v>497</v>
      </c>
      <c r="B3460" s="16">
        <v>9.15</v>
      </c>
      <c r="C3460" s="16">
        <v>4.66</v>
      </c>
      <c r="D3460" s="16">
        <v>9.15</v>
      </c>
      <c r="E3460" s="16"/>
      <c r="F3460" s="16"/>
    </row>
    <row r="3461" spans="1:6" x14ac:dyDescent="0.35">
      <c r="A3461" s="153">
        <v>498</v>
      </c>
      <c r="B3461" s="16">
        <v>9.14</v>
      </c>
      <c r="C3461" s="16">
        <v>4.66</v>
      </c>
      <c r="D3461" s="16">
        <v>9.14</v>
      </c>
      <c r="E3461" s="16"/>
      <c r="F3461" s="16"/>
    </row>
    <row r="3462" spans="1:6" x14ac:dyDescent="0.35">
      <c r="A3462" s="153">
        <v>498</v>
      </c>
      <c r="B3462" s="16">
        <v>9.14</v>
      </c>
      <c r="C3462" s="16">
        <v>4.66</v>
      </c>
      <c r="D3462" s="16">
        <v>9.14</v>
      </c>
      <c r="E3462" s="16"/>
      <c r="F3462" s="16"/>
    </row>
    <row r="3463" spans="1:6" x14ac:dyDescent="0.35">
      <c r="A3463" s="153">
        <v>498</v>
      </c>
      <c r="B3463" s="16">
        <v>9.1300000000000008</v>
      </c>
      <c r="C3463" s="16">
        <v>4.6500000000000004</v>
      </c>
      <c r="D3463" s="16">
        <v>9.1300000000000008</v>
      </c>
      <c r="E3463" s="16"/>
      <c r="F3463" s="16"/>
    </row>
    <row r="3464" spans="1:6" x14ac:dyDescent="0.35">
      <c r="A3464" s="153">
        <v>498</v>
      </c>
      <c r="B3464" s="16">
        <v>9.1199999999999992</v>
      </c>
      <c r="C3464" s="16">
        <v>4.6500000000000004</v>
      </c>
      <c r="D3464" s="16">
        <v>9.1199999999999992</v>
      </c>
      <c r="E3464" s="16"/>
      <c r="F3464" s="16"/>
    </row>
    <row r="3465" spans="1:6" x14ac:dyDescent="0.35">
      <c r="A3465" s="153">
        <v>498</v>
      </c>
      <c r="B3465" s="16">
        <v>9.1199999999999992</v>
      </c>
      <c r="C3465" s="16">
        <v>4.6500000000000004</v>
      </c>
      <c r="D3465" s="16">
        <v>9.1199999999999992</v>
      </c>
      <c r="E3465" s="16"/>
      <c r="F3465" s="16"/>
    </row>
    <row r="3466" spans="1:6" x14ac:dyDescent="0.35">
      <c r="A3466" s="153">
        <v>498</v>
      </c>
      <c r="B3466" s="16">
        <v>9.11</v>
      </c>
      <c r="C3466" s="16">
        <v>4.6500000000000004</v>
      </c>
      <c r="D3466" s="16">
        <v>9.11</v>
      </c>
      <c r="E3466" s="16"/>
      <c r="F3466" s="16"/>
    </row>
    <row r="3467" spans="1:6" x14ac:dyDescent="0.35">
      <c r="A3467" s="153">
        <v>498</v>
      </c>
      <c r="B3467" s="16">
        <v>9.11</v>
      </c>
      <c r="C3467" s="16">
        <v>4.6399999999999997</v>
      </c>
      <c r="D3467" s="16">
        <v>9.11</v>
      </c>
      <c r="E3467" s="16"/>
      <c r="F3467" s="16"/>
    </row>
    <row r="3468" spans="1:6" x14ac:dyDescent="0.35">
      <c r="A3468" s="153">
        <v>499</v>
      </c>
      <c r="B3468" s="16">
        <v>9.1</v>
      </c>
      <c r="C3468" s="16">
        <v>4.6399999999999997</v>
      </c>
      <c r="D3468" s="16">
        <v>9.1</v>
      </c>
      <c r="E3468" s="16"/>
      <c r="F3468" s="16"/>
    </row>
    <row r="3469" spans="1:6" x14ac:dyDescent="0.35">
      <c r="A3469" s="153">
        <v>499</v>
      </c>
      <c r="B3469" s="16">
        <v>9.1</v>
      </c>
      <c r="C3469" s="16">
        <v>4.6399999999999997</v>
      </c>
      <c r="D3469" s="16">
        <v>9.1</v>
      </c>
      <c r="E3469" s="16"/>
      <c r="F3469" s="16"/>
    </row>
    <row r="3470" spans="1:6" x14ac:dyDescent="0.35">
      <c r="A3470" s="153">
        <v>499</v>
      </c>
      <c r="B3470" s="16">
        <v>9.09</v>
      </c>
      <c r="C3470" s="16">
        <v>4.63</v>
      </c>
      <c r="D3470" s="16">
        <v>9.09</v>
      </c>
      <c r="E3470" s="16"/>
      <c r="F3470" s="16"/>
    </row>
    <row r="3471" spans="1:6" x14ac:dyDescent="0.35">
      <c r="A3471" s="153">
        <v>499</v>
      </c>
      <c r="B3471" s="16">
        <v>9.08</v>
      </c>
      <c r="C3471" s="16">
        <v>4.63</v>
      </c>
      <c r="D3471" s="16">
        <v>9.08</v>
      </c>
      <c r="E3471" s="16"/>
      <c r="F3471" s="16"/>
    </row>
    <row r="3472" spans="1:6" x14ac:dyDescent="0.35">
      <c r="A3472" s="153">
        <v>499</v>
      </c>
      <c r="B3472" s="16">
        <v>9.08</v>
      </c>
      <c r="C3472" s="16">
        <v>4.63</v>
      </c>
      <c r="D3472" s="16">
        <v>9.08</v>
      </c>
      <c r="E3472" s="16"/>
      <c r="F3472" s="16"/>
    </row>
    <row r="3473" spans="1:6" x14ac:dyDescent="0.35">
      <c r="A3473" s="153">
        <v>499</v>
      </c>
      <c r="B3473" s="16">
        <v>9.07</v>
      </c>
      <c r="C3473" s="16">
        <v>4.62</v>
      </c>
      <c r="D3473" s="16">
        <v>9.07</v>
      </c>
      <c r="E3473" s="16"/>
      <c r="F3473" s="16"/>
    </row>
    <row r="3474" spans="1:6" x14ac:dyDescent="0.35">
      <c r="A3474" s="153">
        <v>499</v>
      </c>
      <c r="B3474" s="16">
        <v>9.07</v>
      </c>
      <c r="C3474" s="16">
        <v>4.62</v>
      </c>
      <c r="D3474" s="16">
        <v>9.07</v>
      </c>
      <c r="E3474" s="16"/>
      <c r="F3474" s="16"/>
    </row>
    <row r="3475" spans="1:6" x14ac:dyDescent="0.35">
      <c r="A3475" s="153">
        <v>500</v>
      </c>
      <c r="B3475" s="16">
        <v>9.06</v>
      </c>
      <c r="C3475" s="16">
        <v>4.62</v>
      </c>
      <c r="D3475" s="16">
        <v>9.06</v>
      </c>
      <c r="E3475" s="16"/>
      <c r="F3475" s="16"/>
    </row>
    <row r="3476" spans="1:6" x14ac:dyDescent="0.35">
      <c r="A3476" s="153">
        <v>500</v>
      </c>
      <c r="B3476" s="16">
        <v>9.0500000000000007</v>
      </c>
      <c r="C3476" s="16">
        <v>4.62</v>
      </c>
      <c r="D3476" s="16">
        <v>9.0500000000000007</v>
      </c>
      <c r="E3476" s="16"/>
      <c r="F3476" s="16"/>
    </row>
    <row r="3477" spans="1:6" x14ac:dyDescent="0.35">
      <c r="A3477" s="153">
        <v>500</v>
      </c>
      <c r="B3477" s="16">
        <v>9.0500000000000007</v>
      </c>
      <c r="C3477" s="16">
        <v>4.6100000000000003</v>
      </c>
      <c r="D3477" s="16">
        <v>9.0500000000000007</v>
      </c>
      <c r="E3477" s="16"/>
      <c r="F3477" s="16"/>
    </row>
    <row r="3478" spans="1:6" x14ac:dyDescent="0.35">
      <c r="A3478" s="153">
        <v>500</v>
      </c>
      <c r="B3478" s="16">
        <v>9.0399999999999991</v>
      </c>
      <c r="C3478" s="16">
        <v>4.6100000000000003</v>
      </c>
      <c r="D3478" s="16">
        <v>9.0399999999999991</v>
      </c>
      <c r="E3478" s="16"/>
      <c r="F3478" s="16"/>
    </row>
    <row r="3479" spans="1:6" x14ac:dyDescent="0.35">
      <c r="A3479" s="153">
        <v>500</v>
      </c>
      <c r="B3479" s="16">
        <v>9.0399999999999991</v>
      </c>
      <c r="C3479" s="16">
        <v>4.6100000000000003</v>
      </c>
      <c r="D3479" s="16">
        <v>9.0399999999999991</v>
      </c>
      <c r="E3479" s="16"/>
      <c r="F3479" s="16"/>
    </row>
    <row r="3480" spans="1:6" x14ac:dyDescent="0.35">
      <c r="A3480" s="153">
        <v>500</v>
      </c>
      <c r="B3480" s="16">
        <v>9.0299999999999994</v>
      </c>
      <c r="C3480" s="16">
        <v>4.5999999999999996</v>
      </c>
      <c r="D3480" s="16">
        <v>9.0299999999999994</v>
      </c>
      <c r="E3480" s="16"/>
      <c r="F3480" s="16"/>
    </row>
    <row r="3481" spans="1:6" x14ac:dyDescent="0.35">
      <c r="A3481" s="153">
        <v>500</v>
      </c>
      <c r="B3481" s="16">
        <v>9.0299999999999994</v>
      </c>
      <c r="C3481" s="16">
        <v>4.5999999999999996</v>
      </c>
      <c r="D3481" s="16">
        <v>9.0299999999999994</v>
      </c>
      <c r="E3481" s="16"/>
      <c r="F3481" s="16"/>
    </row>
    <row r="3482" spans="1:6" x14ac:dyDescent="0.35">
      <c r="A3482" s="153">
        <v>501</v>
      </c>
      <c r="B3482" s="16">
        <v>9.02</v>
      </c>
      <c r="C3482" s="16">
        <v>4.5999999999999996</v>
      </c>
      <c r="D3482" s="16">
        <v>9.02</v>
      </c>
      <c r="E3482" s="16"/>
      <c r="F3482" s="16"/>
    </row>
    <row r="3483" spans="1:6" x14ac:dyDescent="0.35">
      <c r="A3483" s="153">
        <v>501</v>
      </c>
      <c r="B3483" s="16">
        <v>9.01</v>
      </c>
      <c r="C3483" s="16">
        <v>4.59</v>
      </c>
      <c r="D3483" s="16">
        <v>9.01</v>
      </c>
      <c r="E3483" s="16"/>
      <c r="F3483" s="16"/>
    </row>
    <row r="3484" spans="1:6" x14ac:dyDescent="0.35">
      <c r="A3484" s="153">
        <v>501</v>
      </c>
      <c r="B3484" s="16">
        <v>9.01</v>
      </c>
      <c r="C3484" s="16">
        <v>4.59</v>
      </c>
      <c r="D3484" s="16">
        <v>9.01</v>
      </c>
      <c r="E3484" s="16"/>
      <c r="F3484" s="16"/>
    </row>
    <row r="3485" spans="1:6" x14ac:dyDescent="0.35">
      <c r="A3485" s="153">
        <v>501</v>
      </c>
      <c r="B3485" s="16">
        <v>9</v>
      </c>
      <c r="C3485" s="16">
        <v>4.59</v>
      </c>
      <c r="D3485" s="16">
        <v>9</v>
      </c>
      <c r="E3485" s="16"/>
      <c r="F3485" s="16"/>
    </row>
    <row r="3486" spans="1:6" x14ac:dyDescent="0.35">
      <c r="A3486" s="153">
        <v>501</v>
      </c>
      <c r="B3486" s="16">
        <v>9</v>
      </c>
      <c r="C3486" s="16">
        <v>4.59</v>
      </c>
      <c r="D3486" s="16">
        <v>9</v>
      </c>
      <c r="E3486" s="16"/>
      <c r="F3486" s="16"/>
    </row>
    <row r="3487" spans="1:6" x14ac:dyDescent="0.35">
      <c r="A3487" s="153">
        <v>501</v>
      </c>
      <c r="B3487" s="16">
        <v>8.99</v>
      </c>
      <c r="C3487" s="16">
        <v>4.58</v>
      </c>
      <c r="D3487" s="16">
        <v>8.99</v>
      </c>
      <c r="E3487" s="16"/>
      <c r="F3487" s="16"/>
    </row>
    <row r="3488" spans="1:6" x14ac:dyDescent="0.35">
      <c r="A3488" s="153">
        <v>501</v>
      </c>
      <c r="B3488" s="16">
        <v>8.98</v>
      </c>
      <c r="C3488" s="16">
        <v>4.58</v>
      </c>
      <c r="D3488" s="16">
        <v>8.98</v>
      </c>
      <c r="E3488" s="16"/>
      <c r="F3488" s="16"/>
    </row>
    <row r="3489" spans="1:6" x14ac:dyDescent="0.35">
      <c r="A3489" s="153">
        <v>502</v>
      </c>
      <c r="B3489" s="16">
        <v>8.98</v>
      </c>
      <c r="C3489" s="16">
        <v>4.58</v>
      </c>
      <c r="D3489" s="16">
        <v>8.98</v>
      </c>
      <c r="E3489" s="16"/>
      <c r="F3489" s="16"/>
    </row>
    <row r="3490" spans="1:6" x14ac:dyDescent="0.35">
      <c r="A3490" s="153">
        <v>502</v>
      </c>
      <c r="B3490" s="16">
        <v>8.9700000000000006</v>
      </c>
      <c r="C3490" s="16">
        <v>4.57</v>
      </c>
      <c r="D3490" s="16">
        <v>8.9700000000000006</v>
      </c>
      <c r="E3490" s="16"/>
      <c r="F3490" s="16"/>
    </row>
    <row r="3491" spans="1:6" x14ac:dyDescent="0.35">
      <c r="A3491" s="153">
        <v>502</v>
      </c>
      <c r="B3491" s="16">
        <v>8.9700000000000006</v>
      </c>
      <c r="C3491" s="16">
        <v>4.57</v>
      </c>
      <c r="D3491" s="16">
        <v>8.9700000000000006</v>
      </c>
      <c r="E3491" s="16"/>
      <c r="F3491" s="16"/>
    </row>
    <row r="3492" spans="1:6" x14ac:dyDescent="0.35">
      <c r="A3492" s="153">
        <v>502</v>
      </c>
      <c r="B3492" s="16">
        <v>8.9600000000000009</v>
      </c>
      <c r="C3492" s="16">
        <v>4.57</v>
      </c>
      <c r="D3492" s="16">
        <v>8.9600000000000009</v>
      </c>
      <c r="E3492" s="16"/>
      <c r="F3492" s="16"/>
    </row>
    <row r="3493" spans="1:6" x14ac:dyDescent="0.35">
      <c r="A3493" s="153">
        <v>502</v>
      </c>
      <c r="B3493" s="16">
        <v>8.9600000000000009</v>
      </c>
      <c r="C3493" s="16">
        <v>4.57</v>
      </c>
      <c r="D3493" s="16">
        <v>8.9600000000000009</v>
      </c>
      <c r="E3493" s="16"/>
      <c r="F3493" s="16"/>
    </row>
    <row r="3494" spans="1:6" x14ac:dyDescent="0.35">
      <c r="A3494" s="153">
        <v>502</v>
      </c>
      <c r="B3494" s="16">
        <v>8.9499999999999993</v>
      </c>
      <c r="C3494" s="16">
        <v>4.5599999999999996</v>
      </c>
      <c r="D3494" s="16">
        <v>8.9499999999999993</v>
      </c>
      <c r="E3494" s="16"/>
      <c r="F3494" s="16"/>
    </row>
    <row r="3495" spans="1:6" x14ac:dyDescent="0.35">
      <c r="A3495" s="153">
        <v>502</v>
      </c>
      <c r="B3495" s="16">
        <v>8.94</v>
      </c>
      <c r="C3495" s="16">
        <v>4.5599999999999996</v>
      </c>
      <c r="D3495" s="16">
        <v>8.94</v>
      </c>
      <c r="E3495" s="16"/>
      <c r="F3495" s="16"/>
    </row>
    <row r="3496" spans="1:6" x14ac:dyDescent="0.35">
      <c r="A3496" s="153">
        <v>503</v>
      </c>
      <c r="B3496" s="16">
        <v>8.94</v>
      </c>
      <c r="C3496" s="16">
        <v>4.5599999999999996</v>
      </c>
      <c r="D3496" s="16">
        <v>8.94</v>
      </c>
      <c r="E3496" s="16"/>
      <c r="F3496" s="16"/>
    </row>
    <row r="3497" spans="1:6" x14ac:dyDescent="0.35">
      <c r="A3497" s="153">
        <v>503</v>
      </c>
      <c r="B3497" s="16">
        <v>8.93</v>
      </c>
      <c r="C3497" s="16">
        <v>4.55</v>
      </c>
      <c r="D3497" s="16">
        <v>8.93</v>
      </c>
      <c r="E3497" s="16"/>
      <c r="F3497" s="16"/>
    </row>
    <row r="3498" spans="1:6" x14ac:dyDescent="0.35">
      <c r="A3498" s="153">
        <v>503</v>
      </c>
      <c r="B3498" s="16">
        <v>8.93</v>
      </c>
      <c r="C3498" s="16">
        <v>4.55</v>
      </c>
      <c r="D3498" s="16">
        <v>8.93</v>
      </c>
      <c r="E3498" s="16"/>
      <c r="F3498" s="16"/>
    </row>
    <row r="3499" spans="1:6" x14ac:dyDescent="0.35">
      <c r="A3499" s="153">
        <v>503</v>
      </c>
      <c r="B3499" s="16">
        <v>8.92</v>
      </c>
      <c r="C3499" s="16">
        <v>4.55</v>
      </c>
      <c r="D3499" s="16">
        <v>8.92</v>
      </c>
      <c r="E3499" s="16"/>
      <c r="F3499" s="16"/>
    </row>
    <row r="3500" spans="1:6" x14ac:dyDescent="0.35">
      <c r="A3500" s="153">
        <v>503</v>
      </c>
      <c r="B3500" s="16">
        <v>8.92</v>
      </c>
      <c r="C3500" s="16">
        <v>4.54</v>
      </c>
      <c r="D3500" s="16">
        <v>8.92</v>
      </c>
      <c r="E3500" s="16"/>
      <c r="F3500" s="16"/>
    </row>
    <row r="3501" spans="1:6" x14ac:dyDescent="0.35">
      <c r="A3501" s="153">
        <v>503</v>
      </c>
      <c r="B3501" s="16">
        <v>8.91</v>
      </c>
      <c r="C3501" s="16">
        <v>4.54</v>
      </c>
      <c r="D3501" s="16">
        <v>8.91</v>
      </c>
      <c r="E3501" s="16"/>
      <c r="F3501" s="16"/>
    </row>
    <row r="3502" spans="1:6" x14ac:dyDescent="0.35">
      <c r="A3502" s="153">
        <v>503</v>
      </c>
      <c r="B3502" s="16">
        <v>8.9</v>
      </c>
      <c r="C3502" s="16">
        <v>4.54</v>
      </c>
      <c r="D3502" s="16">
        <v>8.9</v>
      </c>
      <c r="E3502" s="16"/>
      <c r="F3502" s="16"/>
    </row>
    <row r="3503" spans="1:6" x14ac:dyDescent="0.35">
      <c r="A3503" s="153">
        <v>504</v>
      </c>
      <c r="B3503" s="16">
        <v>8.9</v>
      </c>
      <c r="C3503" s="16">
        <v>4.54</v>
      </c>
      <c r="D3503" s="16">
        <v>8.9</v>
      </c>
      <c r="E3503" s="16"/>
      <c r="F3503" s="16"/>
    </row>
    <row r="3504" spans="1:6" x14ac:dyDescent="0.35">
      <c r="A3504" s="153">
        <v>504</v>
      </c>
      <c r="B3504" s="16">
        <v>8.89</v>
      </c>
      <c r="C3504" s="16">
        <v>4.53</v>
      </c>
      <c r="D3504" s="16">
        <v>8.89</v>
      </c>
      <c r="E3504" s="16"/>
      <c r="F3504" s="16"/>
    </row>
    <row r="3505" spans="1:6" x14ac:dyDescent="0.35">
      <c r="A3505" s="153">
        <v>504</v>
      </c>
      <c r="B3505" s="16">
        <v>8.89</v>
      </c>
      <c r="C3505" s="16">
        <v>4.53</v>
      </c>
      <c r="D3505" s="16">
        <v>8.89</v>
      </c>
      <c r="E3505" s="16"/>
      <c r="F3505" s="16"/>
    </row>
    <row r="3506" spans="1:6" x14ac:dyDescent="0.35">
      <c r="A3506" s="153">
        <v>504</v>
      </c>
      <c r="B3506" s="16">
        <v>8.8800000000000008</v>
      </c>
      <c r="C3506" s="16">
        <v>4.53</v>
      </c>
      <c r="D3506" s="16">
        <v>8.8800000000000008</v>
      </c>
      <c r="E3506" s="16"/>
      <c r="F3506" s="16"/>
    </row>
    <row r="3507" spans="1:6" x14ac:dyDescent="0.35">
      <c r="A3507" s="153">
        <v>504</v>
      </c>
      <c r="B3507" s="16">
        <v>8.8800000000000008</v>
      </c>
      <c r="C3507" s="16">
        <v>4.5199999999999996</v>
      </c>
      <c r="D3507" s="16">
        <v>8.8800000000000008</v>
      </c>
      <c r="E3507" s="16"/>
      <c r="F3507" s="16"/>
    </row>
    <row r="3508" spans="1:6" x14ac:dyDescent="0.35">
      <c r="A3508" s="153">
        <v>504</v>
      </c>
      <c r="B3508" s="16">
        <v>8.8699999999999992</v>
      </c>
      <c r="C3508" s="16">
        <v>4.5199999999999996</v>
      </c>
      <c r="D3508" s="16">
        <v>8.8699999999999992</v>
      </c>
      <c r="E3508" s="16"/>
      <c r="F3508" s="16"/>
    </row>
    <row r="3509" spans="1:6" x14ac:dyDescent="0.35">
      <c r="A3509" s="153">
        <v>504</v>
      </c>
      <c r="B3509" s="16">
        <v>8.86</v>
      </c>
      <c r="C3509" s="16">
        <v>4.5199999999999996</v>
      </c>
      <c r="D3509" s="16">
        <v>8.86</v>
      </c>
      <c r="E3509" s="16"/>
      <c r="F3509" s="16"/>
    </row>
    <row r="3510" spans="1:6" x14ac:dyDescent="0.35">
      <c r="A3510" s="153">
        <v>505</v>
      </c>
      <c r="B3510" s="16">
        <v>8.86</v>
      </c>
      <c r="C3510" s="16">
        <v>4.5199999999999996</v>
      </c>
      <c r="D3510" s="16">
        <v>8.86</v>
      </c>
      <c r="E3510" s="16"/>
      <c r="F3510" s="16"/>
    </row>
    <row r="3511" spans="1:6" x14ac:dyDescent="0.35">
      <c r="A3511" s="153">
        <v>505</v>
      </c>
      <c r="B3511" s="16">
        <v>8.85</v>
      </c>
      <c r="C3511" s="16">
        <v>4.51</v>
      </c>
      <c r="D3511" s="16">
        <v>8.85</v>
      </c>
      <c r="E3511" s="16"/>
      <c r="F3511" s="16"/>
    </row>
    <row r="3512" spans="1:6" x14ac:dyDescent="0.35">
      <c r="A3512" s="153">
        <v>505</v>
      </c>
      <c r="B3512" s="16">
        <v>8.85</v>
      </c>
      <c r="C3512" s="16">
        <v>4.51</v>
      </c>
      <c r="D3512" s="16">
        <v>8.85</v>
      </c>
      <c r="E3512" s="16"/>
      <c r="F3512" s="16"/>
    </row>
    <row r="3513" spans="1:6" x14ac:dyDescent="0.35">
      <c r="A3513" s="153">
        <v>505</v>
      </c>
      <c r="B3513" s="16">
        <v>8.84</v>
      </c>
      <c r="C3513" s="16">
        <v>4.51</v>
      </c>
      <c r="D3513" s="16">
        <v>8.84</v>
      </c>
      <c r="E3513" s="16"/>
      <c r="F3513" s="16"/>
    </row>
    <row r="3514" spans="1:6" x14ac:dyDescent="0.35">
      <c r="A3514" s="153">
        <v>505</v>
      </c>
      <c r="B3514" s="16">
        <v>8.84</v>
      </c>
      <c r="C3514" s="16">
        <v>4.5</v>
      </c>
      <c r="D3514" s="16">
        <v>8.84</v>
      </c>
      <c r="E3514" s="16"/>
      <c r="F3514" s="16"/>
    </row>
    <row r="3515" spans="1:6" x14ac:dyDescent="0.35">
      <c r="A3515" s="153">
        <v>505</v>
      </c>
      <c r="B3515" s="16">
        <v>8.83</v>
      </c>
      <c r="C3515" s="16">
        <v>4.5</v>
      </c>
      <c r="D3515" s="16">
        <v>8.83</v>
      </c>
      <c r="E3515" s="16"/>
      <c r="F3515" s="16"/>
    </row>
    <row r="3516" spans="1:6" x14ac:dyDescent="0.35">
      <c r="A3516" s="153">
        <v>505</v>
      </c>
      <c r="B3516" s="16">
        <v>8.82</v>
      </c>
      <c r="C3516" s="16">
        <v>4.5</v>
      </c>
      <c r="D3516" s="16">
        <v>8.82</v>
      </c>
      <c r="E3516" s="16"/>
      <c r="F3516" s="16"/>
    </row>
    <row r="3517" spans="1:6" x14ac:dyDescent="0.35">
      <c r="A3517" s="153">
        <v>506</v>
      </c>
      <c r="B3517" s="16">
        <v>8.82</v>
      </c>
      <c r="C3517" s="16">
        <v>4.5</v>
      </c>
      <c r="D3517" s="16">
        <v>8.82</v>
      </c>
      <c r="E3517" s="16"/>
      <c r="F3517" s="16"/>
    </row>
    <row r="3518" spans="1:6" x14ac:dyDescent="0.35">
      <c r="A3518" s="153">
        <v>506</v>
      </c>
      <c r="B3518" s="16">
        <v>8.81</v>
      </c>
      <c r="C3518" s="16">
        <v>4.49</v>
      </c>
      <c r="D3518" s="16">
        <v>8.81</v>
      </c>
      <c r="E3518" s="16"/>
      <c r="F3518" s="16"/>
    </row>
    <row r="3519" spans="1:6" x14ac:dyDescent="0.35">
      <c r="A3519" s="153">
        <v>506</v>
      </c>
      <c r="B3519" s="16">
        <v>8.81</v>
      </c>
      <c r="C3519" s="16">
        <v>4.49</v>
      </c>
      <c r="D3519" s="16">
        <v>8.81</v>
      </c>
      <c r="E3519" s="16"/>
      <c r="F3519" s="16"/>
    </row>
    <row r="3520" spans="1:6" x14ac:dyDescent="0.35">
      <c r="A3520" s="153">
        <v>506</v>
      </c>
      <c r="B3520" s="16">
        <v>8.8000000000000007</v>
      </c>
      <c r="C3520" s="16">
        <v>4.49</v>
      </c>
      <c r="D3520" s="16">
        <v>8.8000000000000007</v>
      </c>
      <c r="E3520" s="16"/>
      <c r="F3520" s="16"/>
    </row>
    <row r="3521" spans="1:6" x14ac:dyDescent="0.35">
      <c r="A3521" s="153">
        <v>506</v>
      </c>
      <c r="B3521" s="16">
        <v>8.8000000000000007</v>
      </c>
      <c r="C3521" s="16">
        <v>4.4800000000000004</v>
      </c>
      <c r="D3521" s="16">
        <v>8.8000000000000007</v>
      </c>
      <c r="E3521" s="16"/>
      <c r="F3521" s="16"/>
    </row>
    <row r="3522" spans="1:6" x14ac:dyDescent="0.35">
      <c r="A3522" s="153">
        <v>506</v>
      </c>
      <c r="B3522" s="16">
        <v>8.7899999999999991</v>
      </c>
      <c r="C3522" s="16">
        <v>4.4800000000000004</v>
      </c>
      <c r="D3522" s="16">
        <v>8.7899999999999991</v>
      </c>
      <c r="E3522" s="16"/>
      <c r="F3522" s="16"/>
    </row>
    <row r="3523" spans="1:6" x14ac:dyDescent="0.35">
      <c r="A3523" s="153">
        <v>506</v>
      </c>
      <c r="B3523" s="16">
        <v>8.7799999999999994</v>
      </c>
      <c r="C3523" s="16">
        <v>4.4800000000000004</v>
      </c>
      <c r="D3523" s="16">
        <v>8.7799999999999994</v>
      </c>
      <c r="E3523" s="16"/>
      <c r="F3523" s="16"/>
    </row>
    <row r="3524" spans="1:6" x14ac:dyDescent="0.35">
      <c r="A3524" s="153">
        <v>507</v>
      </c>
      <c r="B3524" s="16">
        <v>8.7799999999999994</v>
      </c>
      <c r="C3524" s="16">
        <v>4.47</v>
      </c>
      <c r="D3524" s="16">
        <v>8.7799999999999994</v>
      </c>
      <c r="E3524" s="16"/>
      <c r="F3524" s="16"/>
    </row>
    <row r="3525" spans="1:6" x14ac:dyDescent="0.35">
      <c r="A3525" s="153">
        <v>507</v>
      </c>
      <c r="B3525" s="16">
        <v>8.77</v>
      </c>
      <c r="C3525" s="16">
        <v>4.47</v>
      </c>
      <c r="D3525" s="16">
        <v>8.77</v>
      </c>
      <c r="E3525" s="16"/>
      <c r="F3525" s="16"/>
    </row>
    <row r="3526" spans="1:6" x14ac:dyDescent="0.35">
      <c r="A3526" s="153">
        <v>507</v>
      </c>
      <c r="B3526" s="16">
        <v>8.77</v>
      </c>
      <c r="C3526" s="16">
        <v>4.47</v>
      </c>
      <c r="D3526" s="16">
        <v>8.77</v>
      </c>
      <c r="E3526" s="16"/>
      <c r="F3526" s="16"/>
    </row>
    <row r="3527" spans="1:6" x14ac:dyDescent="0.35">
      <c r="A3527" s="153">
        <v>507</v>
      </c>
      <c r="B3527" s="16">
        <v>8.76</v>
      </c>
      <c r="C3527" s="16">
        <v>4.47</v>
      </c>
      <c r="D3527" s="16">
        <v>8.76</v>
      </c>
      <c r="E3527" s="16"/>
      <c r="F3527" s="16"/>
    </row>
    <row r="3528" spans="1:6" x14ac:dyDescent="0.35">
      <c r="A3528" s="153">
        <v>507</v>
      </c>
      <c r="B3528" s="16">
        <v>8.76</v>
      </c>
      <c r="C3528" s="16">
        <v>4.46</v>
      </c>
      <c r="D3528" s="16">
        <v>8.76</v>
      </c>
      <c r="E3528" s="16"/>
      <c r="F3528" s="16"/>
    </row>
    <row r="3529" spans="1:6" x14ac:dyDescent="0.35">
      <c r="A3529" s="153">
        <v>507</v>
      </c>
      <c r="B3529" s="16">
        <v>8.75</v>
      </c>
      <c r="C3529" s="16">
        <v>4.46</v>
      </c>
      <c r="D3529" s="16">
        <v>8.75</v>
      </c>
      <c r="E3529" s="16"/>
      <c r="F3529" s="16"/>
    </row>
    <row r="3530" spans="1:6" x14ac:dyDescent="0.35">
      <c r="A3530" s="153">
        <v>507</v>
      </c>
      <c r="B3530" s="16">
        <v>8.74</v>
      </c>
      <c r="C3530" s="16">
        <v>4.46</v>
      </c>
      <c r="D3530" s="16">
        <v>8.74</v>
      </c>
      <c r="E3530" s="16"/>
      <c r="F3530" s="16"/>
    </row>
    <row r="3531" spans="1:6" x14ac:dyDescent="0.35">
      <c r="A3531" s="153">
        <v>508</v>
      </c>
      <c r="B3531" s="16">
        <v>8.74</v>
      </c>
      <c r="C3531" s="16">
        <v>4.45</v>
      </c>
      <c r="D3531" s="16">
        <v>8.74</v>
      </c>
      <c r="E3531" s="16"/>
      <c r="F3531" s="16"/>
    </row>
    <row r="3532" spans="1:6" x14ac:dyDescent="0.35">
      <c r="A3532" s="153">
        <v>508</v>
      </c>
      <c r="B3532" s="16">
        <v>8.73</v>
      </c>
      <c r="C3532" s="16">
        <v>4.45</v>
      </c>
      <c r="D3532" s="16">
        <v>8.73</v>
      </c>
      <c r="E3532" s="16"/>
      <c r="F3532" s="16"/>
    </row>
    <row r="3533" spans="1:6" x14ac:dyDescent="0.35">
      <c r="A3533" s="153">
        <v>508</v>
      </c>
      <c r="B3533" s="16">
        <v>8.73</v>
      </c>
      <c r="C3533" s="16">
        <v>4.45</v>
      </c>
      <c r="D3533" s="16">
        <v>8.73</v>
      </c>
      <c r="E3533" s="16"/>
      <c r="F3533" s="16"/>
    </row>
    <row r="3534" spans="1:6" x14ac:dyDescent="0.35">
      <c r="A3534" s="153">
        <v>508</v>
      </c>
      <c r="B3534" s="16">
        <v>8.7200000000000006</v>
      </c>
      <c r="C3534" s="16">
        <v>4.45</v>
      </c>
      <c r="D3534" s="16">
        <v>8.7200000000000006</v>
      </c>
      <c r="E3534" s="16"/>
      <c r="F3534" s="16"/>
    </row>
    <row r="3535" spans="1:6" x14ac:dyDescent="0.35">
      <c r="A3535" s="153">
        <v>508</v>
      </c>
      <c r="B3535" s="16">
        <v>8.7200000000000006</v>
      </c>
      <c r="C3535" s="16">
        <v>4.4400000000000004</v>
      </c>
      <c r="D3535" s="16">
        <v>8.7200000000000006</v>
      </c>
      <c r="E3535" s="16"/>
      <c r="F3535" s="16"/>
    </row>
    <row r="3536" spans="1:6" x14ac:dyDescent="0.35">
      <c r="A3536" s="153">
        <v>508</v>
      </c>
      <c r="B3536" s="16">
        <v>8.7100000000000009</v>
      </c>
      <c r="C3536" s="16">
        <v>4.4400000000000004</v>
      </c>
      <c r="D3536" s="16">
        <v>8.7100000000000009</v>
      </c>
      <c r="E3536" s="16"/>
      <c r="F3536" s="16"/>
    </row>
    <row r="3537" spans="1:6" x14ac:dyDescent="0.35">
      <c r="A3537" s="153">
        <v>508</v>
      </c>
      <c r="B3537" s="16">
        <v>8.7100000000000009</v>
      </c>
      <c r="C3537" s="16">
        <v>4.4400000000000004</v>
      </c>
      <c r="D3537" s="16">
        <v>8.7100000000000009</v>
      </c>
      <c r="E3537" s="16"/>
      <c r="F3537" s="16"/>
    </row>
    <row r="3538" spans="1:6" x14ac:dyDescent="0.35">
      <c r="A3538" s="153">
        <v>509</v>
      </c>
      <c r="B3538" s="16">
        <v>8.6999999999999993</v>
      </c>
      <c r="C3538" s="16">
        <v>4.43</v>
      </c>
      <c r="D3538" s="16">
        <v>8.6999999999999993</v>
      </c>
      <c r="E3538" s="16"/>
      <c r="F3538" s="16"/>
    </row>
    <row r="3539" spans="1:6" x14ac:dyDescent="0.35">
      <c r="A3539" s="153">
        <v>509</v>
      </c>
      <c r="B3539" s="16">
        <v>8.69</v>
      </c>
      <c r="C3539" s="16">
        <v>4.43</v>
      </c>
      <c r="D3539" s="16">
        <v>8.69</v>
      </c>
      <c r="E3539" s="16"/>
      <c r="F3539" s="16"/>
    </row>
    <row r="3540" spans="1:6" x14ac:dyDescent="0.35">
      <c r="A3540" s="153">
        <v>509</v>
      </c>
      <c r="B3540" s="16">
        <v>8.69</v>
      </c>
      <c r="C3540" s="16">
        <v>4.43</v>
      </c>
      <c r="D3540" s="16">
        <v>8.69</v>
      </c>
      <c r="E3540" s="16"/>
      <c r="F3540" s="16"/>
    </row>
    <row r="3541" spans="1:6" x14ac:dyDescent="0.35">
      <c r="A3541" s="153">
        <v>509</v>
      </c>
      <c r="B3541" s="16">
        <v>8.68</v>
      </c>
      <c r="C3541" s="16">
        <v>4.43</v>
      </c>
      <c r="D3541" s="16">
        <v>8.68</v>
      </c>
      <c r="E3541" s="16"/>
      <c r="F3541" s="16"/>
    </row>
    <row r="3542" spans="1:6" x14ac:dyDescent="0.35">
      <c r="A3542" s="153">
        <v>509</v>
      </c>
      <c r="B3542" s="16">
        <v>8.68</v>
      </c>
      <c r="C3542" s="16">
        <v>4.42</v>
      </c>
      <c r="D3542" s="16">
        <v>8.68</v>
      </c>
      <c r="E3542" s="16"/>
      <c r="F3542" s="16"/>
    </row>
    <row r="3543" spans="1:6" x14ac:dyDescent="0.35">
      <c r="A3543" s="153">
        <v>509</v>
      </c>
      <c r="B3543" s="16">
        <v>8.67</v>
      </c>
      <c r="C3543" s="16">
        <v>4.42</v>
      </c>
      <c r="D3543" s="16">
        <v>8.67</v>
      </c>
      <c r="E3543" s="16"/>
      <c r="F3543" s="16"/>
    </row>
    <row r="3544" spans="1:6" x14ac:dyDescent="0.35">
      <c r="A3544" s="153">
        <v>509</v>
      </c>
      <c r="B3544" s="16">
        <v>8.67</v>
      </c>
      <c r="C3544" s="16">
        <v>4.42</v>
      </c>
      <c r="D3544" s="16">
        <v>8.67</v>
      </c>
      <c r="E3544" s="16"/>
      <c r="F3544" s="16"/>
    </row>
    <row r="3545" spans="1:6" x14ac:dyDescent="0.35">
      <c r="A3545" s="153">
        <v>510</v>
      </c>
      <c r="B3545" s="16">
        <v>8.66</v>
      </c>
      <c r="C3545" s="16">
        <v>4.41</v>
      </c>
      <c r="D3545" s="16">
        <v>8.66</v>
      </c>
      <c r="E3545" s="16"/>
      <c r="F3545" s="16"/>
    </row>
    <row r="3546" spans="1:6" x14ac:dyDescent="0.35">
      <c r="A3546" s="153">
        <v>510</v>
      </c>
      <c r="B3546" s="16">
        <v>8.66</v>
      </c>
      <c r="C3546" s="16">
        <v>4.41</v>
      </c>
      <c r="D3546" s="16">
        <v>8.66</v>
      </c>
      <c r="E3546" s="16"/>
      <c r="F3546" s="16"/>
    </row>
    <row r="3547" spans="1:6" x14ac:dyDescent="0.35">
      <c r="A3547" s="153">
        <v>510</v>
      </c>
      <c r="B3547" s="16">
        <v>8.65</v>
      </c>
      <c r="C3547" s="16">
        <v>4.41</v>
      </c>
      <c r="D3547" s="16">
        <v>8.65</v>
      </c>
      <c r="E3547" s="16"/>
      <c r="F3547" s="16"/>
    </row>
    <row r="3548" spans="1:6" x14ac:dyDescent="0.35">
      <c r="A3548" s="153">
        <v>510</v>
      </c>
      <c r="B3548" s="16">
        <v>8.64</v>
      </c>
      <c r="C3548" s="16">
        <v>4.41</v>
      </c>
      <c r="D3548" s="16">
        <v>8.64</v>
      </c>
      <c r="E3548" s="16"/>
      <c r="F3548" s="16"/>
    </row>
    <row r="3549" spans="1:6" x14ac:dyDescent="0.35">
      <c r="A3549" s="153">
        <v>510</v>
      </c>
      <c r="B3549" s="16">
        <v>8.64</v>
      </c>
      <c r="C3549" s="16">
        <v>4.4000000000000004</v>
      </c>
      <c r="D3549" s="16">
        <v>8.64</v>
      </c>
      <c r="E3549" s="16"/>
      <c r="F3549" s="16"/>
    </row>
    <row r="3550" spans="1:6" x14ac:dyDescent="0.35">
      <c r="A3550" s="153">
        <v>510</v>
      </c>
      <c r="B3550" s="16">
        <v>8.6300000000000008</v>
      </c>
      <c r="C3550" s="16">
        <v>4.4000000000000004</v>
      </c>
      <c r="D3550" s="16">
        <v>8.6300000000000008</v>
      </c>
      <c r="E3550" s="16"/>
      <c r="F3550" s="16"/>
    </row>
    <row r="3551" spans="1:6" x14ac:dyDescent="0.35">
      <c r="A3551" s="153">
        <v>510</v>
      </c>
      <c r="B3551" s="16">
        <v>8.6300000000000008</v>
      </c>
      <c r="C3551" s="16">
        <v>4.4000000000000004</v>
      </c>
      <c r="D3551" s="16">
        <v>8.6300000000000008</v>
      </c>
      <c r="E3551" s="16"/>
      <c r="F3551" s="16"/>
    </row>
    <row r="3552" spans="1:6" x14ac:dyDescent="0.35">
      <c r="A3552" s="153">
        <v>511</v>
      </c>
      <c r="B3552" s="16">
        <v>8.6199999999999992</v>
      </c>
      <c r="C3552" s="16">
        <v>4.4000000000000004</v>
      </c>
      <c r="D3552" s="16">
        <v>8.6199999999999992</v>
      </c>
      <c r="E3552" s="16"/>
      <c r="F3552" s="16"/>
    </row>
    <row r="3553" spans="1:6" x14ac:dyDescent="0.35">
      <c r="A3553" s="153">
        <v>511</v>
      </c>
      <c r="B3553" s="16">
        <v>8.6199999999999992</v>
      </c>
      <c r="C3553" s="16">
        <v>4.3899999999999997</v>
      </c>
      <c r="D3553" s="16">
        <v>8.6199999999999992</v>
      </c>
      <c r="E3553" s="16"/>
      <c r="F3553" s="16"/>
    </row>
    <row r="3554" spans="1:6" x14ac:dyDescent="0.35">
      <c r="A3554" s="153">
        <v>511</v>
      </c>
      <c r="B3554" s="16">
        <v>8.61</v>
      </c>
      <c r="C3554" s="16">
        <v>4.3899999999999997</v>
      </c>
      <c r="D3554" s="16">
        <v>8.61</v>
      </c>
      <c r="E3554" s="16"/>
      <c r="F3554" s="16"/>
    </row>
    <row r="3555" spans="1:6" x14ac:dyDescent="0.35">
      <c r="A3555" s="153">
        <v>511</v>
      </c>
      <c r="B3555" s="16">
        <v>8.61</v>
      </c>
      <c r="C3555" s="16">
        <v>4.3899999999999997</v>
      </c>
      <c r="D3555" s="16">
        <v>8.61</v>
      </c>
      <c r="E3555" s="16"/>
      <c r="F3555" s="16"/>
    </row>
    <row r="3556" spans="1:6" x14ac:dyDescent="0.35">
      <c r="A3556" s="153">
        <v>511</v>
      </c>
      <c r="B3556" s="16">
        <v>8.6</v>
      </c>
      <c r="C3556" s="16">
        <v>4.38</v>
      </c>
      <c r="D3556" s="16">
        <v>8.6</v>
      </c>
      <c r="E3556" s="16"/>
      <c r="F3556" s="16"/>
    </row>
    <row r="3557" spans="1:6" x14ac:dyDescent="0.35">
      <c r="A3557" s="153">
        <v>511</v>
      </c>
      <c r="B3557" s="16">
        <v>8.59</v>
      </c>
      <c r="C3557" s="16">
        <v>4.38</v>
      </c>
      <c r="D3557" s="16">
        <v>8.59</v>
      </c>
      <c r="E3557" s="16"/>
      <c r="F3557" s="16"/>
    </row>
    <row r="3558" spans="1:6" x14ac:dyDescent="0.35">
      <c r="A3558" s="153">
        <v>511</v>
      </c>
      <c r="B3558" s="16">
        <v>8.59</v>
      </c>
      <c r="C3558" s="16">
        <v>4.38</v>
      </c>
      <c r="D3558" s="16">
        <v>8.59</v>
      </c>
      <c r="E3558" s="16"/>
      <c r="F3558" s="16"/>
    </row>
    <row r="3559" spans="1:6" x14ac:dyDescent="0.35">
      <c r="A3559" s="153">
        <v>512</v>
      </c>
      <c r="B3559" s="16">
        <v>8.58</v>
      </c>
      <c r="C3559" s="16">
        <v>4.38</v>
      </c>
      <c r="D3559" s="16">
        <v>8.58</v>
      </c>
      <c r="E3559" s="16"/>
      <c r="F3559" s="16"/>
    </row>
    <row r="3560" spans="1:6" x14ac:dyDescent="0.35">
      <c r="A3560" s="153">
        <v>512</v>
      </c>
      <c r="B3560" s="16">
        <v>8.58</v>
      </c>
      <c r="C3560" s="16">
        <v>4.37</v>
      </c>
      <c r="D3560" s="16">
        <v>8.58</v>
      </c>
      <c r="E3560" s="16"/>
      <c r="F3560" s="16"/>
    </row>
    <row r="3561" spans="1:6" x14ac:dyDescent="0.35">
      <c r="A3561" s="153">
        <v>512</v>
      </c>
      <c r="B3561" s="16">
        <v>8.57</v>
      </c>
      <c r="C3561" s="16">
        <v>4.37</v>
      </c>
      <c r="D3561" s="16">
        <v>8.57</v>
      </c>
      <c r="E3561" s="16"/>
      <c r="F3561" s="16"/>
    </row>
    <row r="3562" spans="1:6" x14ac:dyDescent="0.35">
      <c r="A3562" s="153">
        <v>512</v>
      </c>
      <c r="B3562" s="16">
        <v>8.57</v>
      </c>
      <c r="C3562" s="16">
        <v>4.37</v>
      </c>
      <c r="D3562" s="16">
        <v>8.57</v>
      </c>
      <c r="E3562" s="16"/>
      <c r="F3562" s="16"/>
    </row>
    <row r="3563" spans="1:6" x14ac:dyDescent="0.35">
      <c r="A3563" s="153">
        <v>512</v>
      </c>
      <c r="B3563" s="16">
        <v>8.56</v>
      </c>
      <c r="C3563" s="16">
        <v>4.3600000000000003</v>
      </c>
      <c r="D3563" s="16">
        <v>8.56</v>
      </c>
      <c r="E3563" s="16"/>
      <c r="F3563" s="16"/>
    </row>
    <row r="3564" spans="1:6" x14ac:dyDescent="0.35">
      <c r="A3564" s="153">
        <v>512</v>
      </c>
      <c r="B3564" s="16">
        <v>8.56</v>
      </c>
      <c r="C3564" s="16">
        <v>4.3600000000000003</v>
      </c>
      <c r="D3564" s="16">
        <v>8.56</v>
      </c>
      <c r="E3564" s="16"/>
      <c r="F3564" s="16"/>
    </row>
    <row r="3565" spans="1:6" x14ac:dyDescent="0.35">
      <c r="A3565" s="153">
        <v>512</v>
      </c>
      <c r="B3565" s="16">
        <v>8.5500000000000007</v>
      </c>
      <c r="C3565" s="16">
        <v>4.3600000000000003</v>
      </c>
      <c r="D3565" s="16">
        <v>8.5500000000000007</v>
      </c>
      <c r="E3565" s="16"/>
      <c r="F3565" s="16"/>
    </row>
    <row r="3566" spans="1:6" x14ac:dyDescent="0.35">
      <c r="A3566" s="153">
        <v>513</v>
      </c>
      <c r="B3566" s="16">
        <v>8.5399999999999991</v>
      </c>
      <c r="C3566" s="16">
        <v>4.3600000000000003</v>
      </c>
      <c r="D3566" s="16">
        <v>8.5399999999999991</v>
      </c>
      <c r="E3566" s="16"/>
      <c r="F3566" s="16"/>
    </row>
    <row r="3567" spans="1:6" x14ac:dyDescent="0.35">
      <c r="A3567" s="153">
        <v>513</v>
      </c>
      <c r="B3567" s="16">
        <v>8.5399999999999991</v>
      </c>
      <c r="C3567" s="16">
        <v>4.3499999999999996</v>
      </c>
      <c r="D3567" s="16">
        <v>8.5399999999999991</v>
      </c>
      <c r="E3567" s="16"/>
      <c r="F3567" s="16"/>
    </row>
    <row r="3568" spans="1:6" x14ac:dyDescent="0.35">
      <c r="A3568" s="153">
        <v>513</v>
      </c>
      <c r="B3568" s="16">
        <v>8.5299999999999994</v>
      </c>
      <c r="C3568" s="16">
        <v>4.3499999999999996</v>
      </c>
      <c r="D3568" s="16">
        <v>8.5299999999999994</v>
      </c>
      <c r="E3568" s="16"/>
      <c r="F3568" s="16"/>
    </row>
    <row r="3569" spans="1:6" x14ac:dyDescent="0.35">
      <c r="A3569" s="153">
        <v>513</v>
      </c>
      <c r="B3569" s="16">
        <v>8.5299999999999994</v>
      </c>
      <c r="C3569" s="16">
        <v>4.3499999999999996</v>
      </c>
      <c r="D3569" s="16">
        <v>8.5299999999999994</v>
      </c>
      <c r="E3569" s="16"/>
      <c r="F3569" s="16"/>
    </row>
    <row r="3570" spans="1:6" x14ac:dyDescent="0.35">
      <c r="A3570" s="153">
        <v>513</v>
      </c>
      <c r="B3570" s="16">
        <v>8.52</v>
      </c>
      <c r="C3570" s="16">
        <v>4.34</v>
      </c>
      <c r="D3570" s="16">
        <v>8.52</v>
      </c>
      <c r="E3570" s="16"/>
      <c r="F3570" s="16"/>
    </row>
    <row r="3571" spans="1:6" x14ac:dyDescent="0.35">
      <c r="A3571" s="153">
        <v>513</v>
      </c>
      <c r="B3571" s="16">
        <v>8.52</v>
      </c>
      <c r="C3571" s="16">
        <v>4.34</v>
      </c>
      <c r="D3571" s="16">
        <v>8.52</v>
      </c>
      <c r="E3571" s="16"/>
      <c r="F3571" s="16"/>
    </row>
    <row r="3572" spans="1:6" x14ac:dyDescent="0.35">
      <c r="A3572" s="153">
        <v>514</v>
      </c>
      <c r="B3572" s="16">
        <v>8.51</v>
      </c>
      <c r="C3572" s="16">
        <v>4.34</v>
      </c>
      <c r="D3572" s="16">
        <v>8.51</v>
      </c>
      <c r="E3572" s="16"/>
      <c r="F3572" s="16"/>
    </row>
    <row r="3573" spans="1:6" x14ac:dyDescent="0.35">
      <c r="A3573" s="153">
        <v>514</v>
      </c>
      <c r="B3573" s="16">
        <v>8.51</v>
      </c>
      <c r="C3573" s="16">
        <v>4.34</v>
      </c>
      <c r="D3573" s="16">
        <v>8.51</v>
      </c>
      <c r="E3573" s="16"/>
      <c r="F3573" s="16"/>
    </row>
    <row r="3574" spans="1:6" x14ac:dyDescent="0.35">
      <c r="A3574" s="153">
        <v>514</v>
      </c>
      <c r="B3574" s="16">
        <v>8.5</v>
      </c>
      <c r="C3574" s="16">
        <v>4.33</v>
      </c>
      <c r="D3574" s="16">
        <v>8.5</v>
      </c>
      <c r="E3574" s="16"/>
      <c r="F3574" s="16"/>
    </row>
    <row r="3575" spans="1:6" x14ac:dyDescent="0.35">
      <c r="A3575" s="153">
        <v>514</v>
      </c>
      <c r="B3575" s="16">
        <v>8.5</v>
      </c>
      <c r="C3575" s="16">
        <v>4.33</v>
      </c>
      <c r="D3575" s="16">
        <v>8.5</v>
      </c>
      <c r="E3575" s="16"/>
      <c r="F3575" s="16"/>
    </row>
    <row r="3576" spans="1:6" x14ac:dyDescent="0.35">
      <c r="A3576" s="153">
        <v>514</v>
      </c>
      <c r="B3576" s="16">
        <v>8.49</v>
      </c>
      <c r="C3576" s="16">
        <v>4.33</v>
      </c>
      <c r="D3576" s="16">
        <v>8.49</v>
      </c>
      <c r="E3576" s="16"/>
      <c r="F3576" s="16"/>
    </row>
    <row r="3577" spans="1:6" x14ac:dyDescent="0.35">
      <c r="A3577" s="153">
        <v>514</v>
      </c>
      <c r="B3577" s="16">
        <v>8.48</v>
      </c>
      <c r="C3577" s="16">
        <v>4.32</v>
      </c>
      <c r="D3577" s="16">
        <v>8.48</v>
      </c>
      <c r="E3577" s="16"/>
      <c r="F3577" s="16"/>
    </row>
    <row r="3578" spans="1:6" x14ac:dyDescent="0.35">
      <c r="A3578" s="153">
        <v>514</v>
      </c>
      <c r="B3578" s="16">
        <v>8.48</v>
      </c>
      <c r="C3578" s="16">
        <v>4.32</v>
      </c>
      <c r="D3578" s="16">
        <v>8.48</v>
      </c>
      <c r="E3578" s="16"/>
      <c r="F3578" s="16"/>
    </row>
    <row r="3579" spans="1:6" x14ac:dyDescent="0.35">
      <c r="A3579" s="153">
        <v>515</v>
      </c>
      <c r="B3579" s="16">
        <v>8.4700000000000006</v>
      </c>
      <c r="C3579" s="16">
        <v>4.32</v>
      </c>
      <c r="D3579" s="16">
        <v>8.4700000000000006</v>
      </c>
      <c r="E3579" s="16"/>
      <c r="F3579" s="16"/>
    </row>
    <row r="3580" spans="1:6" x14ac:dyDescent="0.35">
      <c r="A3580" s="153">
        <v>515</v>
      </c>
      <c r="B3580" s="16">
        <v>8.4700000000000006</v>
      </c>
      <c r="C3580" s="16">
        <v>4.32</v>
      </c>
      <c r="D3580" s="16">
        <v>8.4700000000000006</v>
      </c>
      <c r="E3580" s="16"/>
      <c r="F3580" s="16"/>
    </row>
    <row r="3581" spans="1:6" x14ac:dyDescent="0.35">
      <c r="A3581" s="153">
        <v>515</v>
      </c>
      <c r="B3581" s="16">
        <v>8.4600000000000009</v>
      </c>
      <c r="C3581" s="16">
        <v>4.3099999999999996</v>
      </c>
      <c r="D3581" s="16">
        <v>8.4600000000000009</v>
      </c>
      <c r="E3581" s="16"/>
      <c r="F3581" s="16"/>
    </row>
    <row r="3582" spans="1:6" x14ac:dyDescent="0.35">
      <c r="A3582" s="153">
        <v>515</v>
      </c>
      <c r="B3582" s="16">
        <v>8.4600000000000009</v>
      </c>
      <c r="C3582" s="16">
        <v>4.3099999999999996</v>
      </c>
      <c r="D3582" s="16">
        <v>8.4600000000000009</v>
      </c>
      <c r="E3582" s="16"/>
      <c r="F3582" s="16"/>
    </row>
    <row r="3583" spans="1:6" x14ac:dyDescent="0.35">
      <c r="A3583" s="153">
        <v>515</v>
      </c>
      <c r="B3583" s="16">
        <v>8.4499999999999993</v>
      </c>
      <c r="C3583" s="16">
        <v>4.3099999999999996</v>
      </c>
      <c r="D3583" s="16">
        <v>8.4499999999999993</v>
      </c>
      <c r="E3583" s="16"/>
      <c r="F3583" s="16"/>
    </row>
    <row r="3584" spans="1:6" x14ac:dyDescent="0.35">
      <c r="A3584" s="153">
        <v>515</v>
      </c>
      <c r="B3584" s="16">
        <v>8.4499999999999993</v>
      </c>
      <c r="C3584" s="16">
        <v>4.3099999999999996</v>
      </c>
      <c r="D3584" s="16">
        <v>8.4499999999999993</v>
      </c>
      <c r="E3584" s="16"/>
      <c r="F3584" s="16"/>
    </row>
    <row r="3585" spans="1:6" x14ac:dyDescent="0.35">
      <c r="A3585" s="153">
        <v>515</v>
      </c>
      <c r="B3585" s="16">
        <v>8.44</v>
      </c>
      <c r="C3585" s="16">
        <v>4.3</v>
      </c>
      <c r="D3585" s="16">
        <v>8.44</v>
      </c>
      <c r="E3585" s="16"/>
      <c r="F3585" s="16"/>
    </row>
    <row r="3586" spans="1:6" x14ac:dyDescent="0.35">
      <c r="A3586" s="153">
        <v>516</v>
      </c>
      <c r="B3586" s="16">
        <v>8.44</v>
      </c>
      <c r="C3586" s="16">
        <v>4.3</v>
      </c>
      <c r="D3586" s="16">
        <v>8.44</v>
      </c>
      <c r="E3586" s="16"/>
      <c r="F3586" s="16"/>
    </row>
    <row r="3587" spans="1:6" x14ac:dyDescent="0.35">
      <c r="A3587" s="153">
        <v>516</v>
      </c>
      <c r="B3587" s="16">
        <v>8.43</v>
      </c>
      <c r="C3587" s="16">
        <v>4.3</v>
      </c>
      <c r="D3587" s="16">
        <v>8.43</v>
      </c>
      <c r="E3587" s="16"/>
      <c r="F3587" s="16"/>
    </row>
    <row r="3588" spans="1:6" x14ac:dyDescent="0.35">
      <c r="A3588" s="153">
        <v>516</v>
      </c>
      <c r="B3588" s="16">
        <v>8.42</v>
      </c>
      <c r="C3588" s="16">
        <v>4.29</v>
      </c>
      <c r="D3588" s="16">
        <v>8.42</v>
      </c>
      <c r="E3588" s="16"/>
      <c r="F3588" s="16"/>
    </row>
    <row r="3589" spans="1:6" x14ac:dyDescent="0.35">
      <c r="A3589" s="153">
        <v>516</v>
      </c>
      <c r="B3589" s="16">
        <v>8.42</v>
      </c>
      <c r="C3589" s="16">
        <v>4.29</v>
      </c>
      <c r="D3589" s="16">
        <v>8.42</v>
      </c>
      <c r="E3589" s="16"/>
      <c r="F3589" s="16"/>
    </row>
    <row r="3590" spans="1:6" x14ac:dyDescent="0.35">
      <c r="A3590" s="153">
        <v>516</v>
      </c>
      <c r="B3590" s="16">
        <v>8.41</v>
      </c>
      <c r="C3590" s="16">
        <v>4.29</v>
      </c>
      <c r="D3590" s="16">
        <v>8.41</v>
      </c>
      <c r="E3590" s="16"/>
      <c r="F3590" s="16"/>
    </row>
    <row r="3591" spans="1:6" x14ac:dyDescent="0.35">
      <c r="A3591" s="153">
        <v>516</v>
      </c>
      <c r="B3591" s="16">
        <v>8.41</v>
      </c>
      <c r="C3591" s="16">
        <v>4.29</v>
      </c>
      <c r="D3591" s="16">
        <v>8.41</v>
      </c>
      <c r="E3591" s="16"/>
      <c r="F3591" s="16"/>
    </row>
    <row r="3592" spans="1:6" x14ac:dyDescent="0.35">
      <c r="A3592" s="153">
        <v>516</v>
      </c>
      <c r="B3592" s="16">
        <v>8.4</v>
      </c>
      <c r="C3592" s="16">
        <v>4.28</v>
      </c>
      <c r="D3592" s="16">
        <v>8.4</v>
      </c>
      <c r="E3592" s="16"/>
      <c r="F3592" s="16"/>
    </row>
    <row r="3593" spans="1:6" x14ac:dyDescent="0.35">
      <c r="A3593" s="153">
        <v>517</v>
      </c>
      <c r="B3593" s="16">
        <v>8.4</v>
      </c>
      <c r="C3593" s="16">
        <v>4.28</v>
      </c>
      <c r="D3593" s="16">
        <v>8.4</v>
      </c>
      <c r="E3593" s="16"/>
      <c r="F3593" s="16"/>
    </row>
    <row r="3594" spans="1:6" x14ac:dyDescent="0.35">
      <c r="A3594" s="153">
        <v>517</v>
      </c>
      <c r="B3594" s="16">
        <v>8.39</v>
      </c>
      <c r="C3594" s="16">
        <v>4.28</v>
      </c>
      <c r="D3594" s="16">
        <v>8.39</v>
      </c>
      <c r="E3594" s="16"/>
      <c r="F3594" s="16"/>
    </row>
    <row r="3595" spans="1:6" x14ac:dyDescent="0.35">
      <c r="A3595" s="153">
        <v>517</v>
      </c>
      <c r="B3595" s="16">
        <v>8.39</v>
      </c>
      <c r="C3595" s="16">
        <v>4.28</v>
      </c>
      <c r="D3595" s="16">
        <v>8.39</v>
      </c>
      <c r="E3595" s="16"/>
      <c r="F3595" s="16"/>
    </row>
    <row r="3596" spans="1:6" x14ac:dyDescent="0.35">
      <c r="A3596" s="153">
        <v>517</v>
      </c>
      <c r="B3596" s="16">
        <v>8.3800000000000008</v>
      </c>
      <c r="C3596" s="16">
        <v>4.2699999999999996</v>
      </c>
      <c r="D3596" s="16">
        <v>8.3800000000000008</v>
      </c>
      <c r="E3596" s="16"/>
      <c r="F3596" s="16"/>
    </row>
    <row r="3597" spans="1:6" x14ac:dyDescent="0.35">
      <c r="A3597" s="153">
        <v>517</v>
      </c>
      <c r="B3597" s="16">
        <v>8.3800000000000008</v>
      </c>
      <c r="C3597" s="16">
        <v>4.2699999999999996</v>
      </c>
      <c r="D3597" s="16">
        <v>8.3800000000000008</v>
      </c>
      <c r="E3597" s="16"/>
      <c r="F3597" s="16"/>
    </row>
    <row r="3598" spans="1:6" x14ac:dyDescent="0.35">
      <c r="A3598" s="153">
        <v>517</v>
      </c>
      <c r="B3598" s="16">
        <v>8.3699999999999992</v>
      </c>
      <c r="C3598" s="16">
        <v>4.2699999999999996</v>
      </c>
      <c r="D3598" s="16">
        <v>8.3699999999999992</v>
      </c>
      <c r="E3598" s="16"/>
      <c r="F3598" s="16"/>
    </row>
    <row r="3599" spans="1:6" x14ac:dyDescent="0.35">
      <c r="A3599" s="153">
        <v>517</v>
      </c>
      <c r="B3599" s="16">
        <v>8.36</v>
      </c>
      <c r="C3599" s="16">
        <v>4.26</v>
      </c>
      <c r="D3599" s="16">
        <v>8.36</v>
      </c>
      <c r="E3599" s="16"/>
      <c r="F3599" s="16"/>
    </row>
    <row r="3600" spans="1:6" x14ac:dyDescent="0.35">
      <c r="A3600" s="153">
        <v>518</v>
      </c>
      <c r="B3600" s="16">
        <v>8.36</v>
      </c>
      <c r="C3600" s="16">
        <v>4.26</v>
      </c>
      <c r="D3600" s="16">
        <v>8.36</v>
      </c>
      <c r="E3600" s="16"/>
      <c r="F3600" s="16"/>
    </row>
    <row r="3601" spans="1:6" x14ac:dyDescent="0.35">
      <c r="A3601" s="153">
        <v>518</v>
      </c>
      <c r="B3601" s="16">
        <v>8.35</v>
      </c>
      <c r="C3601" s="16">
        <v>4.26</v>
      </c>
      <c r="D3601" s="16">
        <v>8.35</v>
      </c>
      <c r="E3601" s="16"/>
      <c r="F3601" s="16"/>
    </row>
    <row r="3602" spans="1:6" x14ac:dyDescent="0.35">
      <c r="A3602" s="153">
        <v>518</v>
      </c>
      <c r="B3602" s="16">
        <v>8.35</v>
      </c>
      <c r="C3602" s="16">
        <v>4.26</v>
      </c>
      <c r="D3602" s="16">
        <v>8.35</v>
      </c>
      <c r="E3602" s="16"/>
      <c r="F3602" s="16"/>
    </row>
    <row r="3603" spans="1:6" x14ac:dyDescent="0.35">
      <c r="A3603" s="153">
        <v>518</v>
      </c>
      <c r="B3603" s="16">
        <v>8.34</v>
      </c>
      <c r="C3603" s="16">
        <v>4.25</v>
      </c>
      <c r="D3603" s="16">
        <v>8.34</v>
      </c>
      <c r="E3603" s="16"/>
      <c r="F3603" s="16"/>
    </row>
    <row r="3604" spans="1:6" x14ac:dyDescent="0.35">
      <c r="A3604" s="153">
        <v>518</v>
      </c>
      <c r="B3604" s="16">
        <v>8.34</v>
      </c>
      <c r="C3604" s="16">
        <v>4.25</v>
      </c>
      <c r="D3604" s="16">
        <v>8.34</v>
      </c>
      <c r="E3604" s="16"/>
      <c r="F3604" s="16"/>
    </row>
    <row r="3605" spans="1:6" x14ac:dyDescent="0.35">
      <c r="A3605" s="153">
        <v>518</v>
      </c>
      <c r="B3605" s="16">
        <v>8.33</v>
      </c>
      <c r="C3605" s="16">
        <v>4.25</v>
      </c>
      <c r="D3605" s="16">
        <v>8.33</v>
      </c>
      <c r="E3605" s="16"/>
      <c r="F3605" s="16"/>
    </row>
    <row r="3606" spans="1:6" x14ac:dyDescent="0.35">
      <c r="A3606" s="153">
        <v>518</v>
      </c>
      <c r="B3606" s="16">
        <v>8.33</v>
      </c>
      <c r="C3606" s="16">
        <v>4.24</v>
      </c>
      <c r="D3606" s="16">
        <v>8.33</v>
      </c>
      <c r="E3606" s="16"/>
      <c r="F3606" s="16"/>
    </row>
    <row r="3607" spans="1:6" x14ac:dyDescent="0.35">
      <c r="A3607" s="153">
        <v>519</v>
      </c>
      <c r="B3607" s="16">
        <v>8.32</v>
      </c>
      <c r="C3607" s="16">
        <v>4.24</v>
      </c>
      <c r="D3607" s="16">
        <v>8.32</v>
      </c>
      <c r="E3607" s="16"/>
      <c r="F3607" s="16"/>
    </row>
    <row r="3608" spans="1:6" x14ac:dyDescent="0.35">
      <c r="A3608" s="153">
        <v>519</v>
      </c>
      <c r="B3608" s="16">
        <v>8.32</v>
      </c>
      <c r="C3608" s="16">
        <v>4.24</v>
      </c>
      <c r="D3608" s="16">
        <v>8.32</v>
      </c>
      <c r="E3608" s="16"/>
      <c r="F3608" s="16"/>
    </row>
    <row r="3609" spans="1:6" x14ac:dyDescent="0.35">
      <c r="A3609" s="153">
        <v>519</v>
      </c>
      <c r="B3609" s="16">
        <v>8.31</v>
      </c>
      <c r="C3609" s="16">
        <v>4.24</v>
      </c>
      <c r="D3609" s="16">
        <v>8.31</v>
      </c>
      <c r="E3609" s="16"/>
      <c r="F3609" s="16"/>
    </row>
    <row r="3610" spans="1:6" x14ac:dyDescent="0.35">
      <c r="A3610" s="153">
        <v>519</v>
      </c>
      <c r="B3610" s="16">
        <v>8.31</v>
      </c>
      <c r="C3610" s="16">
        <v>4.2300000000000004</v>
      </c>
      <c r="D3610" s="16">
        <v>8.31</v>
      </c>
      <c r="E3610" s="16"/>
      <c r="F3610" s="16"/>
    </row>
    <row r="3611" spans="1:6" x14ac:dyDescent="0.35">
      <c r="A3611" s="153">
        <v>519</v>
      </c>
      <c r="B3611" s="16">
        <v>8.3000000000000007</v>
      </c>
      <c r="C3611" s="16">
        <v>4.2300000000000004</v>
      </c>
      <c r="D3611" s="16">
        <v>8.3000000000000007</v>
      </c>
      <c r="E3611" s="16"/>
      <c r="F3611" s="16"/>
    </row>
    <row r="3612" spans="1:6" x14ac:dyDescent="0.35">
      <c r="A3612" s="153">
        <v>519</v>
      </c>
      <c r="B3612" s="16">
        <v>8.3000000000000007</v>
      </c>
      <c r="C3612" s="16">
        <v>4.2300000000000004</v>
      </c>
      <c r="D3612" s="16">
        <v>8.3000000000000007</v>
      </c>
      <c r="E3612" s="16"/>
      <c r="F3612" s="16"/>
    </row>
    <row r="3613" spans="1:6" x14ac:dyDescent="0.35">
      <c r="A3613" s="153">
        <v>519</v>
      </c>
      <c r="B3613" s="16">
        <v>8.2899999999999991</v>
      </c>
      <c r="C3613" s="16">
        <v>4.2300000000000004</v>
      </c>
      <c r="D3613" s="16">
        <v>8.2899999999999991</v>
      </c>
      <c r="E3613" s="16"/>
      <c r="F3613" s="16"/>
    </row>
    <row r="3614" spans="1:6" x14ac:dyDescent="0.35">
      <c r="A3614" s="153">
        <v>520</v>
      </c>
      <c r="B3614" s="16">
        <v>8.2799999999999994</v>
      </c>
      <c r="C3614" s="16">
        <v>4.22</v>
      </c>
      <c r="D3614" s="16">
        <v>8.2799999999999994</v>
      </c>
      <c r="E3614" s="16"/>
      <c r="F3614" s="16"/>
    </row>
    <row r="3615" spans="1:6" x14ac:dyDescent="0.35">
      <c r="A3615" s="153">
        <v>520</v>
      </c>
      <c r="B3615" s="16">
        <v>8.2799999999999994</v>
      </c>
      <c r="C3615" s="16">
        <v>4.22</v>
      </c>
      <c r="D3615" s="16">
        <v>8.2799999999999994</v>
      </c>
      <c r="E3615" s="16"/>
      <c r="F3615" s="16"/>
    </row>
    <row r="3616" spans="1:6" x14ac:dyDescent="0.35">
      <c r="A3616" s="153">
        <v>520</v>
      </c>
      <c r="B3616" s="16">
        <v>8.27</v>
      </c>
      <c r="C3616" s="16">
        <v>4.22</v>
      </c>
      <c r="D3616" s="16">
        <v>8.27</v>
      </c>
      <c r="E3616" s="16"/>
      <c r="F3616" s="16"/>
    </row>
    <row r="3617" spans="1:6" x14ac:dyDescent="0.35">
      <c r="A3617" s="153">
        <v>520</v>
      </c>
      <c r="B3617" s="16">
        <v>8.27</v>
      </c>
      <c r="C3617" s="16">
        <v>4.21</v>
      </c>
      <c r="D3617" s="16">
        <v>8.27</v>
      </c>
      <c r="E3617" s="16"/>
      <c r="F3617" s="16"/>
    </row>
    <row r="3618" spans="1:6" x14ac:dyDescent="0.35">
      <c r="A3618" s="153">
        <v>520</v>
      </c>
      <c r="B3618" s="16">
        <v>8.26</v>
      </c>
      <c r="C3618" s="16">
        <v>4.21</v>
      </c>
      <c r="D3618" s="16">
        <v>8.26</v>
      </c>
      <c r="E3618" s="16"/>
      <c r="F3618" s="16"/>
    </row>
    <row r="3619" spans="1:6" x14ac:dyDescent="0.35">
      <c r="A3619" s="153">
        <v>520</v>
      </c>
      <c r="B3619" s="16">
        <v>8.26</v>
      </c>
      <c r="C3619" s="16">
        <v>4.21</v>
      </c>
      <c r="D3619" s="16">
        <v>8.26</v>
      </c>
      <c r="E3619" s="16"/>
      <c r="F3619" s="16"/>
    </row>
    <row r="3620" spans="1:6" x14ac:dyDescent="0.35">
      <c r="A3620" s="153">
        <v>520</v>
      </c>
      <c r="B3620" s="16">
        <v>8.25</v>
      </c>
      <c r="C3620" s="16">
        <v>4.21</v>
      </c>
      <c r="D3620" s="16">
        <v>8.25</v>
      </c>
      <c r="E3620" s="16"/>
      <c r="F3620" s="16"/>
    </row>
    <row r="3621" spans="1:6" x14ac:dyDescent="0.35">
      <c r="A3621" s="153">
        <v>521</v>
      </c>
      <c r="B3621" s="16">
        <v>8.25</v>
      </c>
      <c r="C3621" s="16">
        <v>4.2</v>
      </c>
      <c r="D3621" s="16">
        <v>8.25</v>
      </c>
      <c r="E3621" s="16"/>
      <c r="F3621" s="16"/>
    </row>
    <row r="3622" spans="1:6" x14ac:dyDescent="0.35">
      <c r="A3622" s="153">
        <v>521</v>
      </c>
      <c r="B3622" s="16">
        <v>8.24</v>
      </c>
      <c r="C3622" s="16">
        <v>4.2</v>
      </c>
      <c r="D3622" s="16">
        <v>8.24</v>
      </c>
      <c r="E3622" s="16"/>
      <c r="F3622" s="16"/>
    </row>
    <row r="3623" spans="1:6" x14ac:dyDescent="0.35">
      <c r="A3623" s="153">
        <v>521</v>
      </c>
      <c r="B3623" s="16">
        <v>8.24</v>
      </c>
      <c r="C3623" s="16">
        <v>4.2</v>
      </c>
      <c r="D3623" s="16">
        <v>8.24</v>
      </c>
      <c r="E3623" s="16"/>
      <c r="F3623" s="16"/>
    </row>
    <row r="3624" spans="1:6" x14ac:dyDescent="0.35">
      <c r="A3624" s="153">
        <v>521</v>
      </c>
      <c r="B3624" s="16">
        <v>8.23</v>
      </c>
      <c r="C3624" s="16">
        <v>4.2</v>
      </c>
      <c r="D3624" s="16">
        <v>8.23</v>
      </c>
      <c r="E3624" s="16"/>
      <c r="F3624" s="16"/>
    </row>
    <row r="3625" spans="1:6" x14ac:dyDescent="0.35">
      <c r="A3625" s="153">
        <v>521</v>
      </c>
      <c r="B3625" s="16">
        <v>8.23</v>
      </c>
      <c r="C3625" s="16">
        <v>4.1900000000000004</v>
      </c>
      <c r="D3625" s="16">
        <v>8.23</v>
      </c>
      <c r="E3625" s="16"/>
      <c r="F3625" s="16"/>
    </row>
    <row r="3626" spans="1:6" x14ac:dyDescent="0.35">
      <c r="A3626" s="153">
        <v>521</v>
      </c>
      <c r="B3626" s="16">
        <v>8.2200000000000006</v>
      </c>
      <c r="C3626" s="16">
        <v>4.1900000000000004</v>
      </c>
      <c r="D3626" s="16">
        <v>8.2200000000000006</v>
      </c>
      <c r="E3626" s="16"/>
      <c r="F3626" s="16"/>
    </row>
    <row r="3627" spans="1:6" x14ac:dyDescent="0.35">
      <c r="A3627" s="153">
        <v>521</v>
      </c>
      <c r="B3627" s="16">
        <v>8.2200000000000006</v>
      </c>
      <c r="C3627" s="16">
        <v>4.1900000000000004</v>
      </c>
      <c r="D3627" s="16">
        <v>8.2200000000000006</v>
      </c>
      <c r="E3627" s="16"/>
      <c r="F3627" s="16"/>
    </row>
    <row r="3628" spans="1:6" x14ac:dyDescent="0.35">
      <c r="A3628" s="153">
        <v>522</v>
      </c>
      <c r="B3628" s="16">
        <v>8.2100000000000009</v>
      </c>
      <c r="C3628" s="16">
        <v>4.1900000000000004</v>
      </c>
      <c r="D3628" s="16">
        <v>8.2100000000000009</v>
      </c>
      <c r="E3628" s="16"/>
      <c r="F3628" s="16"/>
    </row>
    <row r="3629" spans="1:6" x14ac:dyDescent="0.35">
      <c r="A3629" s="153">
        <v>522</v>
      </c>
      <c r="B3629" s="16">
        <v>8.1999999999999993</v>
      </c>
      <c r="C3629" s="16">
        <v>4.18</v>
      </c>
      <c r="D3629" s="16">
        <v>8.1999999999999993</v>
      </c>
      <c r="E3629" s="16"/>
      <c r="F3629" s="16"/>
    </row>
    <row r="3630" spans="1:6" x14ac:dyDescent="0.35">
      <c r="A3630" s="153">
        <v>522</v>
      </c>
      <c r="B3630" s="16">
        <v>8.1999999999999993</v>
      </c>
      <c r="C3630" s="16">
        <v>4.18</v>
      </c>
      <c r="D3630" s="16">
        <v>8.1999999999999993</v>
      </c>
      <c r="E3630" s="16"/>
      <c r="F3630" s="16"/>
    </row>
    <row r="3631" spans="1:6" x14ac:dyDescent="0.35">
      <c r="A3631" s="153">
        <v>522</v>
      </c>
      <c r="B3631" s="16">
        <v>8.19</v>
      </c>
      <c r="C3631" s="16">
        <v>4.18</v>
      </c>
      <c r="D3631" s="16">
        <v>8.19</v>
      </c>
      <c r="E3631" s="16"/>
      <c r="F3631" s="16"/>
    </row>
    <row r="3632" spans="1:6" x14ac:dyDescent="0.35">
      <c r="A3632" s="153">
        <v>522</v>
      </c>
      <c r="B3632" s="16">
        <v>8.19</v>
      </c>
      <c r="C3632" s="16">
        <v>4.17</v>
      </c>
      <c r="D3632" s="16">
        <v>8.19</v>
      </c>
      <c r="E3632" s="16"/>
      <c r="F3632" s="16"/>
    </row>
    <row r="3633" spans="1:6" x14ac:dyDescent="0.35">
      <c r="A3633" s="153">
        <v>522</v>
      </c>
      <c r="B3633" s="16">
        <v>8.18</v>
      </c>
      <c r="C3633" s="16">
        <v>4.17</v>
      </c>
      <c r="D3633" s="16">
        <v>8.18</v>
      </c>
      <c r="E3633" s="16"/>
      <c r="F3633" s="16"/>
    </row>
    <row r="3634" spans="1:6" x14ac:dyDescent="0.35">
      <c r="A3634" s="153">
        <v>522</v>
      </c>
      <c r="B3634" s="16">
        <v>8.18</v>
      </c>
      <c r="C3634" s="16">
        <v>4.17</v>
      </c>
      <c r="D3634" s="16">
        <v>8.18</v>
      </c>
      <c r="E3634" s="16"/>
      <c r="F3634" s="16"/>
    </row>
    <row r="3635" spans="1:6" x14ac:dyDescent="0.35">
      <c r="A3635" s="153">
        <v>523</v>
      </c>
      <c r="B3635" s="16">
        <v>8.17</v>
      </c>
      <c r="C3635" s="16">
        <v>4.17</v>
      </c>
      <c r="D3635" s="16">
        <v>8.17</v>
      </c>
      <c r="E3635" s="16"/>
      <c r="F3635" s="16"/>
    </row>
    <row r="3636" spans="1:6" x14ac:dyDescent="0.35">
      <c r="A3636" s="153">
        <v>523</v>
      </c>
      <c r="B3636" s="16">
        <v>8.17</v>
      </c>
      <c r="C3636" s="16">
        <v>4.16</v>
      </c>
      <c r="D3636" s="16">
        <v>8.17</v>
      </c>
      <c r="E3636" s="16"/>
      <c r="F3636" s="16"/>
    </row>
    <row r="3637" spans="1:6" x14ac:dyDescent="0.35">
      <c r="A3637" s="153">
        <v>523</v>
      </c>
      <c r="B3637" s="16">
        <v>8.16</v>
      </c>
      <c r="C3637" s="16">
        <v>4.16</v>
      </c>
      <c r="D3637" s="16">
        <v>8.16</v>
      </c>
      <c r="E3637" s="16"/>
      <c r="F3637" s="16"/>
    </row>
    <row r="3638" spans="1:6" x14ac:dyDescent="0.35">
      <c r="A3638" s="153">
        <v>523</v>
      </c>
      <c r="B3638" s="16">
        <v>8.16</v>
      </c>
      <c r="C3638" s="16">
        <v>4.16</v>
      </c>
      <c r="D3638" s="16">
        <v>8.16</v>
      </c>
      <c r="E3638" s="16"/>
      <c r="F3638" s="16"/>
    </row>
    <row r="3639" spans="1:6" x14ac:dyDescent="0.35">
      <c r="A3639" s="153">
        <v>523</v>
      </c>
      <c r="B3639" s="16">
        <v>8.15</v>
      </c>
      <c r="C3639" s="16">
        <v>4.16</v>
      </c>
      <c r="D3639" s="16">
        <v>8.15</v>
      </c>
      <c r="E3639" s="16"/>
      <c r="F3639" s="16"/>
    </row>
    <row r="3640" spans="1:6" x14ac:dyDescent="0.35">
      <c r="A3640" s="153">
        <v>523</v>
      </c>
      <c r="B3640" s="16">
        <v>8.15</v>
      </c>
      <c r="C3640" s="16">
        <v>4.1500000000000004</v>
      </c>
      <c r="D3640" s="16">
        <v>8.15</v>
      </c>
      <c r="E3640" s="16"/>
      <c r="F3640" s="16"/>
    </row>
    <row r="3641" spans="1:6" x14ac:dyDescent="0.35">
      <c r="A3641" s="153">
        <v>523</v>
      </c>
      <c r="B3641" s="16">
        <v>8.14</v>
      </c>
      <c r="C3641" s="16">
        <v>4.1500000000000004</v>
      </c>
      <c r="D3641" s="16">
        <v>8.14</v>
      </c>
      <c r="E3641" s="16"/>
      <c r="F3641" s="16"/>
    </row>
    <row r="3642" spans="1:6" x14ac:dyDescent="0.35">
      <c r="A3642" s="153">
        <v>524</v>
      </c>
      <c r="B3642" s="16">
        <v>8.14</v>
      </c>
      <c r="C3642" s="16">
        <v>4.1500000000000004</v>
      </c>
      <c r="D3642" s="16">
        <v>8.14</v>
      </c>
      <c r="E3642" s="16"/>
      <c r="F3642" s="16"/>
    </row>
    <row r="3643" spans="1:6" x14ac:dyDescent="0.35">
      <c r="A3643" s="153">
        <v>524</v>
      </c>
      <c r="B3643" s="16">
        <v>8.1300000000000008</v>
      </c>
      <c r="C3643" s="16">
        <v>4.1399999999999997</v>
      </c>
      <c r="D3643" s="16">
        <v>8.1300000000000008</v>
      </c>
      <c r="E3643" s="16"/>
      <c r="F3643" s="16"/>
    </row>
    <row r="3644" spans="1:6" x14ac:dyDescent="0.35">
      <c r="A3644" s="153">
        <v>524</v>
      </c>
      <c r="B3644" s="16">
        <v>8.1300000000000008</v>
      </c>
      <c r="C3644" s="16">
        <v>4.1399999999999997</v>
      </c>
      <c r="D3644" s="16">
        <v>8.1300000000000008</v>
      </c>
      <c r="E3644" s="16"/>
      <c r="F3644" s="16"/>
    </row>
    <row r="3645" spans="1:6" x14ac:dyDescent="0.35">
      <c r="A3645" s="153">
        <v>524</v>
      </c>
      <c r="B3645" s="16">
        <v>8.1199999999999992</v>
      </c>
      <c r="C3645" s="16">
        <v>4.1399999999999997</v>
      </c>
      <c r="D3645" s="16">
        <v>8.1199999999999992</v>
      </c>
      <c r="E3645" s="16"/>
      <c r="F3645" s="16"/>
    </row>
    <row r="3646" spans="1:6" x14ac:dyDescent="0.35">
      <c r="A3646" s="153">
        <v>524</v>
      </c>
      <c r="B3646" s="16">
        <v>8.1199999999999992</v>
      </c>
      <c r="C3646" s="16">
        <v>4.1399999999999997</v>
      </c>
      <c r="D3646" s="16">
        <v>8.1199999999999992</v>
      </c>
      <c r="E3646" s="16"/>
      <c r="F3646" s="16"/>
    </row>
    <row r="3647" spans="1:6" x14ac:dyDescent="0.35">
      <c r="A3647" s="153">
        <v>524</v>
      </c>
      <c r="B3647" s="16">
        <v>8.11</v>
      </c>
      <c r="C3647" s="16">
        <v>4.13</v>
      </c>
      <c r="D3647" s="16">
        <v>8.11</v>
      </c>
      <c r="E3647" s="16"/>
      <c r="F3647" s="16"/>
    </row>
    <row r="3648" spans="1:6" x14ac:dyDescent="0.35">
      <c r="A3648" s="153">
        <v>524</v>
      </c>
      <c r="B3648" s="16">
        <v>8.11</v>
      </c>
      <c r="C3648" s="16">
        <v>4.13</v>
      </c>
      <c r="D3648" s="16">
        <v>8.11</v>
      </c>
      <c r="E3648" s="16"/>
      <c r="F3648" s="16"/>
    </row>
    <row r="3649" spans="1:6" x14ac:dyDescent="0.35">
      <c r="A3649" s="153">
        <v>525</v>
      </c>
      <c r="B3649" s="16">
        <v>8.1</v>
      </c>
      <c r="C3649" s="16">
        <v>4.13</v>
      </c>
      <c r="D3649" s="16">
        <v>8.1</v>
      </c>
      <c r="E3649" s="16"/>
      <c r="F3649" s="16"/>
    </row>
    <row r="3650" spans="1:6" x14ac:dyDescent="0.35">
      <c r="A3650" s="153">
        <v>525</v>
      </c>
      <c r="B3650" s="16">
        <v>8.09</v>
      </c>
      <c r="C3650" s="16">
        <v>4.13</v>
      </c>
      <c r="D3650" s="16">
        <v>8.09</v>
      </c>
      <c r="E3650" s="16"/>
      <c r="F3650" s="16"/>
    </row>
    <row r="3651" spans="1:6" x14ac:dyDescent="0.35">
      <c r="A3651" s="153">
        <v>525</v>
      </c>
      <c r="B3651" s="16">
        <v>8.09</v>
      </c>
      <c r="C3651" s="16">
        <v>4.12</v>
      </c>
      <c r="D3651" s="16">
        <v>8.09</v>
      </c>
      <c r="E3651" s="16"/>
      <c r="F3651" s="16"/>
    </row>
    <row r="3652" spans="1:6" x14ac:dyDescent="0.35">
      <c r="A3652" s="153">
        <v>525</v>
      </c>
      <c r="B3652" s="16">
        <v>8.08</v>
      </c>
      <c r="C3652" s="16">
        <v>4.12</v>
      </c>
      <c r="D3652" s="16">
        <v>8.08</v>
      </c>
      <c r="E3652" s="16"/>
      <c r="F3652" s="16"/>
    </row>
    <row r="3653" spans="1:6" x14ac:dyDescent="0.35">
      <c r="A3653" s="153">
        <v>525</v>
      </c>
      <c r="B3653" s="16">
        <v>8.08</v>
      </c>
      <c r="C3653" s="16">
        <v>4.12</v>
      </c>
      <c r="D3653" s="16">
        <v>8.08</v>
      </c>
      <c r="E3653" s="16"/>
      <c r="F3653" s="16"/>
    </row>
    <row r="3654" spans="1:6" x14ac:dyDescent="0.35">
      <c r="A3654" s="153">
        <v>525</v>
      </c>
      <c r="B3654" s="16">
        <v>8.07</v>
      </c>
      <c r="C3654" s="16">
        <v>4.12</v>
      </c>
      <c r="D3654" s="16">
        <v>8.07</v>
      </c>
      <c r="E3654" s="16"/>
      <c r="F3654" s="16"/>
    </row>
    <row r="3655" spans="1:6" x14ac:dyDescent="0.35">
      <c r="A3655" s="153">
        <v>525</v>
      </c>
      <c r="B3655" s="16">
        <v>8.07</v>
      </c>
      <c r="C3655" s="16">
        <v>4.1100000000000003</v>
      </c>
      <c r="D3655" s="16">
        <v>8.07</v>
      </c>
      <c r="E3655" s="16"/>
      <c r="F3655" s="16"/>
    </row>
    <row r="3656" spans="1:6" x14ac:dyDescent="0.35">
      <c r="A3656" s="153">
        <v>526</v>
      </c>
      <c r="B3656" s="16">
        <v>8.06</v>
      </c>
      <c r="C3656" s="16">
        <v>4.1100000000000003</v>
      </c>
      <c r="D3656" s="16">
        <v>8.06</v>
      </c>
      <c r="E3656" s="16"/>
      <c r="F3656" s="16"/>
    </row>
    <row r="3657" spans="1:6" x14ac:dyDescent="0.35">
      <c r="A3657" s="153">
        <v>526</v>
      </c>
      <c r="B3657" s="16">
        <v>8.06</v>
      </c>
      <c r="C3657" s="16">
        <v>4.1100000000000003</v>
      </c>
      <c r="D3657" s="16">
        <v>8.06</v>
      </c>
      <c r="E3657" s="16"/>
      <c r="F3657" s="16"/>
    </row>
    <row r="3658" spans="1:6" x14ac:dyDescent="0.35">
      <c r="A3658" s="153">
        <v>526</v>
      </c>
      <c r="B3658" s="16">
        <v>8.0500000000000007</v>
      </c>
      <c r="C3658" s="16">
        <v>4.1100000000000003</v>
      </c>
      <c r="D3658" s="16">
        <v>8.0500000000000007</v>
      </c>
      <c r="E3658" s="16"/>
      <c r="F3658" s="16"/>
    </row>
    <row r="3659" spans="1:6" x14ac:dyDescent="0.35">
      <c r="A3659" s="153">
        <v>526</v>
      </c>
      <c r="B3659" s="16">
        <v>8.0500000000000007</v>
      </c>
      <c r="C3659" s="16">
        <v>4.0999999999999996</v>
      </c>
      <c r="D3659" s="16">
        <v>8.0500000000000007</v>
      </c>
      <c r="E3659" s="16"/>
      <c r="F3659" s="16"/>
    </row>
    <row r="3660" spans="1:6" x14ac:dyDescent="0.35">
      <c r="A3660" s="153">
        <v>526</v>
      </c>
      <c r="B3660" s="16">
        <v>8.0399999999999991</v>
      </c>
      <c r="C3660" s="16">
        <v>4.0999999999999996</v>
      </c>
      <c r="D3660" s="16">
        <v>8.0399999999999991</v>
      </c>
      <c r="E3660" s="16"/>
      <c r="F3660" s="16"/>
    </row>
    <row r="3661" spans="1:6" x14ac:dyDescent="0.35">
      <c r="A3661" s="153">
        <v>526</v>
      </c>
      <c r="B3661" s="16">
        <v>8.0399999999999991</v>
      </c>
      <c r="C3661" s="16">
        <v>4.0999999999999996</v>
      </c>
      <c r="D3661" s="16">
        <v>8.0399999999999991</v>
      </c>
      <c r="E3661" s="16"/>
      <c r="F3661" s="16"/>
    </row>
    <row r="3662" spans="1:6" x14ac:dyDescent="0.35">
      <c r="A3662" s="153">
        <v>526</v>
      </c>
      <c r="B3662" s="16">
        <v>8.0299999999999994</v>
      </c>
      <c r="C3662" s="16">
        <v>4.09</v>
      </c>
      <c r="D3662" s="16">
        <v>8.0299999999999994</v>
      </c>
      <c r="E3662" s="16"/>
      <c r="F3662" s="16"/>
    </row>
    <row r="3663" spans="1:6" x14ac:dyDescent="0.35">
      <c r="A3663" s="153">
        <v>527</v>
      </c>
      <c r="B3663" s="16">
        <v>8.0299999999999994</v>
      </c>
      <c r="C3663" s="16">
        <v>4.09</v>
      </c>
      <c r="D3663" s="16">
        <v>8.0299999999999994</v>
      </c>
      <c r="E3663" s="16"/>
      <c r="F3663" s="16"/>
    </row>
    <row r="3664" spans="1:6" x14ac:dyDescent="0.35">
      <c r="A3664" s="153">
        <v>527</v>
      </c>
      <c r="B3664" s="16">
        <v>8.02</v>
      </c>
      <c r="C3664" s="16">
        <v>4.09</v>
      </c>
      <c r="D3664" s="16">
        <v>8.02</v>
      </c>
      <c r="E3664" s="16"/>
      <c r="F3664" s="16"/>
    </row>
    <row r="3665" spans="1:6" x14ac:dyDescent="0.35">
      <c r="A3665" s="153">
        <v>527</v>
      </c>
      <c r="B3665" s="16">
        <v>8.02</v>
      </c>
      <c r="C3665" s="16">
        <v>4.09</v>
      </c>
      <c r="D3665" s="16">
        <v>8.02</v>
      </c>
      <c r="E3665" s="16"/>
      <c r="F3665" s="16"/>
    </row>
    <row r="3666" spans="1:6" x14ac:dyDescent="0.35">
      <c r="A3666" s="153">
        <v>527</v>
      </c>
      <c r="B3666" s="16">
        <v>8.01</v>
      </c>
      <c r="C3666" s="16">
        <v>4.08</v>
      </c>
      <c r="D3666" s="16">
        <v>8.01</v>
      </c>
      <c r="E3666" s="16"/>
      <c r="F3666" s="16"/>
    </row>
    <row r="3667" spans="1:6" x14ac:dyDescent="0.35">
      <c r="A3667" s="153">
        <v>527</v>
      </c>
      <c r="B3667" s="16">
        <v>8.01</v>
      </c>
      <c r="C3667" s="16">
        <v>4.08</v>
      </c>
      <c r="D3667" s="16">
        <v>8.01</v>
      </c>
      <c r="E3667" s="16"/>
      <c r="F3667" s="16"/>
    </row>
    <row r="3668" spans="1:6" x14ac:dyDescent="0.35">
      <c r="A3668" s="153">
        <v>527</v>
      </c>
      <c r="B3668" s="16">
        <v>8</v>
      </c>
      <c r="C3668" s="16">
        <v>4.08</v>
      </c>
      <c r="D3668" s="16">
        <v>8</v>
      </c>
      <c r="E3668" s="16"/>
      <c r="F3668" s="16"/>
    </row>
    <row r="3669" spans="1:6" x14ac:dyDescent="0.35">
      <c r="A3669" s="153">
        <v>527</v>
      </c>
      <c r="B3669" s="16">
        <v>8</v>
      </c>
      <c r="C3669" s="16">
        <v>4.08</v>
      </c>
      <c r="D3669" s="16">
        <v>8</v>
      </c>
      <c r="E3669" s="16"/>
      <c r="F3669" s="16"/>
    </row>
    <row r="3670" spans="1:6" x14ac:dyDescent="0.35">
      <c r="A3670" s="153">
        <v>528</v>
      </c>
      <c r="B3670" s="16">
        <v>7.99</v>
      </c>
      <c r="C3670" s="16">
        <v>4.07</v>
      </c>
      <c r="D3670" s="16">
        <v>7.99</v>
      </c>
      <c r="E3670" s="16"/>
      <c r="F3670" s="16"/>
    </row>
    <row r="3671" spans="1:6" x14ac:dyDescent="0.35">
      <c r="A3671" s="153">
        <v>528</v>
      </c>
      <c r="B3671" s="16">
        <v>7.99</v>
      </c>
      <c r="C3671" s="16">
        <v>4.07</v>
      </c>
      <c r="D3671" s="16">
        <v>7.99</v>
      </c>
      <c r="E3671" s="16"/>
      <c r="F3671" s="16"/>
    </row>
    <row r="3672" spans="1:6" x14ac:dyDescent="0.35">
      <c r="A3672" s="153">
        <v>528</v>
      </c>
      <c r="B3672" s="16">
        <v>7.98</v>
      </c>
      <c r="C3672" s="16">
        <v>4.07</v>
      </c>
      <c r="D3672" s="16">
        <v>7.98</v>
      </c>
      <c r="E3672" s="16"/>
      <c r="F3672" s="16"/>
    </row>
    <row r="3673" spans="1:6" x14ac:dyDescent="0.35">
      <c r="A3673" s="153">
        <v>528</v>
      </c>
      <c r="B3673" s="16">
        <v>7.98</v>
      </c>
      <c r="C3673" s="16">
        <v>4.07</v>
      </c>
      <c r="D3673" s="16">
        <v>7.98</v>
      </c>
      <c r="E3673" s="16"/>
      <c r="F3673" s="16"/>
    </row>
    <row r="3674" spans="1:6" x14ac:dyDescent="0.35">
      <c r="A3674" s="153">
        <v>528</v>
      </c>
      <c r="B3674" s="16">
        <v>7.97</v>
      </c>
      <c r="C3674" s="16">
        <v>4.0599999999999996</v>
      </c>
      <c r="D3674" s="16">
        <v>7.97</v>
      </c>
      <c r="E3674" s="16"/>
      <c r="F3674" s="16"/>
    </row>
    <row r="3675" spans="1:6" x14ac:dyDescent="0.35">
      <c r="A3675" s="153">
        <v>528</v>
      </c>
      <c r="B3675" s="16">
        <v>7.97</v>
      </c>
      <c r="C3675" s="16">
        <v>4.0599999999999996</v>
      </c>
      <c r="D3675" s="16">
        <v>7.97</v>
      </c>
      <c r="E3675" s="16"/>
      <c r="F3675" s="16"/>
    </row>
    <row r="3676" spans="1:6" x14ac:dyDescent="0.35">
      <c r="A3676" s="153">
        <v>528</v>
      </c>
      <c r="B3676" s="16">
        <v>7.96</v>
      </c>
      <c r="C3676" s="16">
        <v>4.0599999999999996</v>
      </c>
      <c r="D3676" s="16">
        <v>7.96</v>
      </c>
      <c r="E3676" s="16"/>
      <c r="F3676" s="16"/>
    </row>
    <row r="3677" spans="1:6" x14ac:dyDescent="0.35">
      <c r="A3677" s="153">
        <v>529</v>
      </c>
      <c r="B3677" s="16">
        <v>7.96</v>
      </c>
      <c r="C3677" s="16">
        <v>4.0599999999999996</v>
      </c>
      <c r="D3677" s="16">
        <v>7.96</v>
      </c>
      <c r="E3677" s="16"/>
      <c r="F3677" s="16"/>
    </row>
    <row r="3678" spans="1:6" x14ac:dyDescent="0.35">
      <c r="A3678" s="153">
        <v>529</v>
      </c>
      <c r="B3678" s="16">
        <v>7.95</v>
      </c>
      <c r="C3678" s="16">
        <v>4.05</v>
      </c>
      <c r="D3678" s="16">
        <v>7.95</v>
      </c>
      <c r="E3678" s="16"/>
      <c r="F3678" s="16"/>
    </row>
    <row r="3679" spans="1:6" x14ac:dyDescent="0.35">
      <c r="A3679" s="153">
        <v>529</v>
      </c>
      <c r="B3679" s="16">
        <v>7.94</v>
      </c>
      <c r="C3679" s="16">
        <v>4.05</v>
      </c>
      <c r="D3679" s="16">
        <v>7.94</v>
      </c>
      <c r="E3679" s="16"/>
      <c r="F3679" s="16"/>
    </row>
    <row r="3680" spans="1:6" x14ac:dyDescent="0.35">
      <c r="A3680" s="153">
        <v>529</v>
      </c>
      <c r="B3680" s="16">
        <v>7.94</v>
      </c>
      <c r="C3680" s="16">
        <v>4.05</v>
      </c>
      <c r="D3680" s="16">
        <v>7.94</v>
      </c>
      <c r="E3680" s="16"/>
      <c r="F3680" s="16"/>
    </row>
    <row r="3681" spans="1:6" x14ac:dyDescent="0.35">
      <c r="A3681" s="153">
        <v>529</v>
      </c>
      <c r="B3681" s="16">
        <v>7.93</v>
      </c>
      <c r="C3681" s="16">
        <v>4.04</v>
      </c>
      <c r="D3681" s="16">
        <v>7.93</v>
      </c>
      <c r="E3681" s="16"/>
      <c r="F3681" s="16"/>
    </row>
    <row r="3682" spans="1:6" x14ac:dyDescent="0.35">
      <c r="A3682" s="153">
        <v>529</v>
      </c>
      <c r="B3682" s="16">
        <v>7.93</v>
      </c>
      <c r="C3682" s="16">
        <v>4.04</v>
      </c>
      <c r="D3682" s="16">
        <v>7.93</v>
      </c>
      <c r="E3682" s="16"/>
      <c r="F3682" s="16"/>
    </row>
    <row r="3683" spans="1:6" x14ac:dyDescent="0.35">
      <c r="A3683" s="153">
        <v>529</v>
      </c>
      <c r="B3683" s="16">
        <v>7.92</v>
      </c>
      <c r="C3683" s="16">
        <v>4.04</v>
      </c>
      <c r="D3683" s="16">
        <v>7.92</v>
      </c>
      <c r="E3683" s="16"/>
      <c r="F3683" s="16"/>
    </row>
    <row r="3684" spans="1:6" x14ac:dyDescent="0.35">
      <c r="A3684" s="153">
        <v>530</v>
      </c>
      <c r="B3684" s="16">
        <v>7.92</v>
      </c>
      <c r="C3684" s="16">
        <v>4.04</v>
      </c>
      <c r="D3684" s="16">
        <v>7.92</v>
      </c>
      <c r="E3684" s="16"/>
      <c r="F3684" s="16"/>
    </row>
    <row r="3685" spans="1:6" x14ac:dyDescent="0.35">
      <c r="A3685" s="153">
        <v>530</v>
      </c>
      <c r="B3685" s="16">
        <v>7.91</v>
      </c>
      <c r="C3685" s="16">
        <v>4.03</v>
      </c>
      <c r="D3685" s="16">
        <v>7.91</v>
      </c>
      <c r="E3685" s="16"/>
      <c r="F3685" s="16"/>
    </row>
    <row r="3686" spans="1:6" x14ac:dyDescent="0.35">
      <c r="A3686" s="153">
        <v>530</v>
      </c>
      <c r="B3686" s="16">
        <v>7.91</v>
      </c>
      <c r="C3686" s="16">
        <v>4.03</v>
      </c>
      <c r="D3686" s="16">
        <v>7.91</v>
      </c>
      <c r="E3686" s="16"/>
      <c r="F3686" s="16"/>
    </row>
    <row r="3687" spans="1:6" x14ac:dyDescent="0.35">
      <c r="A3687" s="153">
        <v>530</v>
      </c>
      <c r="B3687" s="16">
        <v>7.9</v>
      </c>
      <c r="C3687" s="16">
        <v>4.03</v>
      </c>
      <c r="D3687" s="16">
        <v>7.9</v>
      </c>
      <c r="E3687" s="16"/>
      <c r="F3687" s="16"/>
    </row>
    <row r="3688" spans="1:6" x14ac:dyDescent="0.35">
      <c r="A3688" s="153">
        <v>530</v>
      </c>
      <c r="B3688" s="16">
        <v>7.9</v>
      </c>
      <c r="C3688" s="16">
        <v>4.03</v>
      </c>
      <c r="D3688" s="16">
        <v>7.9</v>
      </c>
      <c r="E3688" s="16"/>
      <c r="F3688" s="16"/>
    </row>
    <row r="3689" spans="1:6" x14ac:dyDescent="0.35">
      <c r="A3689" s="153">
        <v>530</v>
      </c>
      <c r="B3689" s="16">
        <v>7.89</v>
      </c>
      <c r="C3689" s="16">
        <v>4.0199999999999996</v>
      </c>
      <c r="D3689" s="16">
        <v>7.89</v>
      </c>
      <c r="E3689" s="16"/>
      <c r="F3689" s="16"/>
    </row>
    <row r="3690" spans="1:6" x14ac:dyDescent="0.35">
      <c r="A3690" s="153">
        <v>530</v>
      </c>
      <c r="B3690" s="16">
        <v>7.89</v>
      </c>
      <c r="C3690" s="16">
        <v>4.0199999999999996</v>
      </c>
      <c r="D3690" s="16">
        <v>7.89</v>
      </c>
      <c r="E3690" s="16"/>
      <c r="F3690" s="16"/>
    </row>
    <row r="3691" spans="1:6" x14ac:dyDescent="0.35">
      <c r="A3691" s="153">
        <v>531</v>
      </c>
      <c r="B3691" s="16">
        <v>7.88</v>
      </c>
      <c r="C3691" s="16">
        <v>4.0199999999999996</v>
      </c>
      <c r="D3691" s="16">
        <v>7.88</v>
      </c>
      <c r="E3691" s="16"/>
      <c r="F3691" s="16"/>
    </row>
    <row r="3692" spans="1:6" x14ac:dyDescent="0.35">
      <c r="A3692" s="153">
        <v>531</v>
      </c>
      <c r="B3692" s="16">
        <v>7.88</v>
      </c>
      <c r="C3692" s="16">
        <v>4.0199999999999996</v>
      </c>
      <c r="D3692" s="16">
        <v>7.88</v>
      </c>
      <c r="E3692" s="16"/>
      <c r="F3692" s="16"/>
    </row>
    <row r="3693" spans="1:6" x14ac:dyDescent="0.35">
      <c r="A3693" s="153">
        <v>531</v>
      </c>
      <c r="B3693" s="16">
        <v>7.87</v>
      </c>
      <c r="C3693" s="16">
        <v>4.01</v>
      </c>
      <c r="D3693" s="16">
        <v>7.87</v>
      </c>
      <c r="E3693" s="16"/>
      <c r="F3693" s="16"/>
    </row>
    <row r="3694" spans="1:6" x14ac:dyDescent="0.35">
      <c r="A3694" s="153">
        <v>531</v>
      </c>
      <c r="B3694" s="16">
        <v>7.87</v>
      </c>
      <c r="C3694" s="16">
        <v>4.01</v>
      </c>
      <c r="D3694" s="16">
        <v>7.87</v>
      </c>
      <c r="E3694" s="16"/>
      <c r="F3694" s="16"/>
    </row>
    <row r="3695" spans="1:6" x14ac:dyDescent="0.35">
      <c r="A3695" s="153">
        <v>531</v>
      </c>
      <c r="B3695" s="16">
        <v>7.86</v>
      </c>
      <c r="C3695" s="16">
        <v>4.01</v>
      </c>
      <c r="D3695" s="16">
        <v>7.86</v>
      </c>
      <c r="E3695" s="16"/>
      <c r="F3695" s="16"/>
    </row>
    <row r="3696" spans="1:6" x14ac:dyDescent="0.35">
      <c r="A3696" s="153">
        <v>531</v>
      </c>
      <c r="B3696" s="16">
        <v>7.86</v>
      </c>
      <c r="C3696" s="16">
        <v>4.01</v>
      </c>
      <c r="D3696" s="16">
        <v>7.86</v>
      </c>
      <c r="E3696" s="16"/>
      <c r="F3696" s="16"/>
    </row>
    <row r="3697" spans="1:6" x14ac:dyDescent="0.35">
      <c r="A3697" s="153">
        <v>532</v>
      </c>
      <c r="B3697" s="16">
        <v>7.85</v>
      </c>
      <c r="C3697" s="16">
        <v>4</v>
      </c>
      <c r="D3697" s="16">
        <v>7.85</v>
      </c>
      <c r="E3697" s="16"/>
      <c r="F3697" s="16"/>
    </row>
    <row r="3698" spans="1:6" x14ac:dyDescent="0.35">
      <c r="A3698" s="153">
        <v>532</v>
      </c>
      <c r="B3698" s="16">
        <v>7.85</v>
      </c>
      <c r="C3698" s="16">
        <v>4</v>
      </c>
      <c r="D3698" s="16">
        <v>7.85</v>
      </c>
      <c r="E3698" s="16"/>
      <c r="F3698" s="16"/>
    </row>
    <row r="3699" spans="1:6" x14ac:dyDescent="0.35">
      <c r="A3699" s="153">
        <v>532</v>
      </c>
      <c r="B3699" s="16">
        <v>7.84</v>
      </c>
      <c r="C3699" s="16">
        <v>4</v>
      </c>
      <c r="D3699" s="16">
        <v>7.84</v>
      </c>
      <c r="E3699" s="16"/>
      <c r="F3699" s="16"/>
    </row>
    <row r="3700" spans="1:6" x14ac:dyDescent="0.35">
      <c r="A3700" s="153">
        <v>532</v>
      </c>
      <c r="B3700" s="16">
        <v>7.84</v>
      </c>
      <c r="C3700" s="16">
        <v>4</v>
      </c>
      <c r="D3700" s="16">
        <v>7.84</v>
      </c>
      <c r="E3700" s="16"/>
      <c r="F3700" s="16"/>
    </row>
    <row r="3701" spans="1:6" x14ac:dyDescent="0.35">
      <c r="A3701" s="153">
        <v>532</v>
      </c>
      <c r="B3701" s="16">
        <v>7.83</v>
      </c>
      <c r="C3701" s="16">
        <v>3.99</v>
      </c>
      <c r="D3701" s="16">
        <v>7.83</v>
      </c>
      <c r="E3701" s="16"/>
      <c r="F3701" s="16"/>
    </row>
    <row r="3702" spans="1:6" x14ac:dyDescent="0.35">
      <c r="A3702" s="153">
        <v>532</v>
      </c>
      <c r="B3702" s="16">
        <v>7.83</v>
      </c>
      <c r="C3702" s="16">
        <v>3.99</v>
      </c>
      <c r="D3702" s="16">
        <v>7.83</v>
      </c>
      <c r="E3702" s="16"/>
      <c r="F3702" s="16"/>
    </row>
    <row r="3703" spans="1:6" x14ac:dyDescent="0.35">
      <c r="A3703" s="153">
        <v>532</v>
      </c>
      <c r="B3703" s="16">
        <v>7.82</v>
      </c>
      <c r="C3703" s="16">
        <v>3.99</v>
      </c>
      <c r="D3703" s="16">
        <v>7.82</v>
      </c>
      <c r="E3703" s="16"/>
      <c r="F3703" s="16"/>
    </row>
    <row r="3704" spans="1:6" x14ac:dyDescent="0.35">
      <c r="A3704" s="153">
        <v>533</v>
      </c>
      <c r="B3704" s="16">
        <v>7.82</v>
      </c>
      <c r="C3704" s="16">
        <v>3.99</v>
      </c>
      <c r="D3704" s="16">
        <v>7.82</v>
      </c>
      <c r="E3704" s="16"/>
      <c r="F3704" s="16"/>
    </row>
    <row r="3705" spans="1:6" x14ac:dyDescent="0.35">
      <c r="A3705" s="153">
        <v>533</v>
      </c>
      <c r="B3705" s="16">
        <v>7.81</v>
      </c>
      <c r="C3705" s="16">
        <v>3.98</v>
      </c>
      <c r="D3705" s="16">
        <v>7.81</v>
      </c>
      <c r="E3705" s="16"/>
      <c r="F3705" s="16"/>
    </row>
    <row r="3706" spans="1:6" x14ac:dyDescent="0.35">
      <c r="A3706" s="153">
        <v>533</v>
      </c>
      <c r="B3706" s="16">
        <v>7.81</v>
      </c>
      <c r="C3706" s="16">
        <v>3.98</v>
      </c>
      <c r="D3706" s="16">
        <v>7.81</v>
      </c>
      <c r="E3706" s="16"/>
      <c r="F3706" s="16"/>
    </row>
    <row r="3707" spans="1:6" x14ac:dyDescent="0.35">
      <c r="A3707" s="153">
        <v>533</v>
      </c>
      <c r="B3707" s="16">
        <v>7.8</v>
      </c>
      <c r="C3707" s="16">
        <v>3.98</v>
      </c>
      <c r="D3707" s="16">
        <v>7.8</v>
      </c>
      <c r="E3707" s="16"/>
      <c r="F3707" s="16"/>
    </row>
    <row r="3708" spans="1:6" x14ac:dyDescent="0.35">
      <c r="A3708" s="153">
        <v>533</v>
      </c>
      <c r="B3708" s="16">
        <v>7.8</v>
      </c>
      <c r="C3708" s="16">
        <v>3.98</v>
      </c>
      <c r="D3708" s="16">
        <v>7.8</v>
      </c>
      <c r="E3708" s="16"/>
      <c r="F3708" s="16"/>
    </row>
    <row r="3709" spans="1:6" x14ac:dyDescent="0.35">
      <c r="A3709" s="153">
        <v>533</v>
      </c>
      <c r="B3709" s="16">
        <v>7.79</v>
      </c>
      <c r="C3709" s="16">
        <v>3.97</v>
      </c>
      <c r="D3709" s="16">
        <v>7.79</v>
      </c>
      <c r="E3709" s="16"/>
      <c r="F3709" s="16"/>
    </row>
    <row r="3710" spans="1:6" x14ac:dyDescent="0.35">
      <c r="A3710" s="153">
        <v>533</v>
      </c>
      <c r="B3710" s="16">
        <v>7.79</v>
      </c>
      <c r="C3710" s="16">
        <v>3.97</v>
      </c>
      <c r="D3710" s="16">
        <v>7.79</v>
      </c>
      <c r="E3710" s="16"/>
      <c r="F3710" s="16"/>
    </row>
    <row r="3711" spans="1:6" x14ac:dyDescent="0.35">
      <c r="A3711" s="153">
        <v>534</v>
      </c>
      <c r="B3711" s="16">
        <v>7.78</v>
      </c>
      <c r="C3711" s="16">
        <v>3.97</v>
      </c>
      <c r="D3711" s="16">
        <v>7.78</v>
      </c>
      <c r="E3711" s="16"/>
      <c r="F3711" s="16"/>
    </row>
    <row r="3712" spans="1:6" x14ac:dyDescent="0.35">
      <c r="A3712" s="153">
        <v>534</v>
      </c>
      <c r="B3712" s="16">
        <v>7.78</v>
      </c>
      <c r="C3712" s="16">
        <v>3.96</v>
      </c>
      <c r="D3712" s="16">
        <v>7.78</v>
      </c>
      <c r="E3712" s="16"/>
      <c r="F3712" s="16"/>
    </row>
    <row r="3713" spans="1:6" x14ac:dyDescent="0.35">
      <c r="A3713" s="153">
        <v>534</v>
      </c>
      <c r="B3713" s="16">
        <v>7.77</v>
      </c>
      <c r="C3713" s="16">
        <v>3.96</v>
      </c>
      <c r="D3713" s="16">
        <v>7.77</v>
      </c>
      <c r="E3713" s="16"/>
      <c r="F3713" s="16"/>
    </row>
    <row r="3714" spans="1:6" x14ac:dyDescent="0.35">
      <c r="A3714" s="153">
        <v>534</v>
      </c>
      <c r="B3714" s="16">
        <v>7.77</v>
      </c>
      <c r="C3714" s="16">
        <v>3.96</v>
      </c>
      <c r="D3714" s="16">
        <v>7.77</v>
      </c>
      <c r="E3714" s="16"/>
      <c r="F3714" s="16"/>
    </row>
    <row r="3715" spans="1:6" x14ac:dyDescent="0.35">
      <c r="A3715" s="153">
        <v>534</v>
      </c>
      <c r="B3715" s="16">
        <v>7.76</v>
      </c>
      <c r="C3715" s="16">
        <v>3.96</v>
      </c>
      <c r="D3715" s="16">
        <v>7.76</v>
      </c>
      <c r="E3715" s="16"/>
      <c r="F3715" s="16"/>
    </row>
    <row r="3716" spans="1:6" x14ac:dyDescent="0.35">
      <c r="A3716" s="153">
        <v>534</v>
      </c>
      <c r="B3716" s="16">
        <v>7.76</v>
      </c>
      <c r="C3716" s="16">
        <v>3.95</v>
      </c>
      <c r="D3716" s="16">
        <v>7.76</v>
      </c>
      <c r="E3716" s="16"/>
      <c r="F3716" s="16"/>
    </row>
    <row r="3717" spans="1:6" x14ac:dyDescent="0.35">
      <c r="A3717" s="153">
        <v>534</v>
      </c>
      <c r="B3717" s="16">
        <v>7.75</v>
      </c>
      <c r="C3717" s="16">
        <v>3.95</v>
      </c>
      <c r="D3717" s="16">
        <v>7.75</v>
      </c>
      <c r="E3717" s="16"/>
      <c r="F3717" s="16"/>
    </row>
    <row r="3718" spans="1:6" x14ac:dyDescent="0.35">
      <c r="A3718" s="153">
        <v>535</v>
      </c>
      <c r="B3718" s="16">
        <v>7.75</v>
      </c>
      <c r="C3718" s="16">
        <v>3.95</v>
      </c>
      <c r="D3718" s="16">
        <v>7.75</v>
      </c>
      <c r="E3718" s="16"/>
      <c r="F3718" s="16"/>
    </row>
    <row r="3719" spans="1:6" x14ac:dyDescent="0.35">
      <c r="A3719" s="153">
        <v>535</v>
      </c>
      <c r="B3719" s="16">
        <v>7.74</v>
      </c>
      <c r="C3719" s="16">
        <v>3.95</v>
      </c>
      <c r="D3719" s="16">
        <v>7.74</v>
      </c>
      <c r="E3719" s="16"/>
      <c r="F3719" s="16"/>
    </row>
    <row r="3720" spans="1:6" x14ac:dyDescent="0.35">
      <c r="A3720" s="153">
        <v>535</v>
      </c>
      <c r="B3720" s="16">
        <v>7.74</v>
      </c>
      <c r="C3720" s="16">
        <v>3.94</v>
      </c>
      <c r="D3720" s="16">
        <v>7.74</v>
      </c>
      <c r="E3720" s="16"/>
      <c r="F3720" s="16"/>
    </row>
    <row r="3721" spans="1:6" x14ac:dyDescent="0.35">
      <c r="A3721" s="153">
        <v>535</v>
      </c>
      <c r="B3721" s="16">
        <v>7.73</v>
      </c>
      <c r="C3721" s="16">
        <v>3.94</v>
      </c>
      <c r="D3721" s="16">
        <v>7.73</v>
      </c>
      <c r="E3721" s="16"/>
      <c r="F3721" s="16"/>
    </row>
    <row r="3722" spans="1:6" x14ac:dyDescent="0.35">
      <c r="A3722" s="153">
        <v>535</v>
      </c>
      <c r="B3722" s="16">
        <v>7.73</v>
      </c>
      <c r="C3722" s="16">
        <v>3.94</v>
      </c>
      <c r="D3722" s="16">
        <v>7.73</v>
      </c>
      <c r="E3722" s="16"/>
      <c r="F3722" s="16"/>
    </row>
    <row r="3723" spans="1:6" x14ac:dyDescent="0.35">
      <c r="A3723" s="153">
        <v>535</v>
      </c>
      <c r="B3723" s="16">
        <v>7.72</v>
      </c>
      <c r="C3723" s="16">
        <v>3.94</v>
      </c>
      <c r="D3723" s="16">
        <v>7.72</v>
      </c>
      <c r="E3723" s="16"/>
      <c r="F3723" s="16"/>
    </row>
    <row r="3724" spans="1:6" x14ac:dyDescent="0.35">
      <c r="A3724" s="153">
        <v>535</v>
      </c>
      <c r="B3724" s="16">
        <v>7.72</v>
      </c>
      <c r="C3724" s="16">
        <v>3.93</v>
      </c>
      <c r="D3724" s="16">
        <v>7.72</v>
      </c>
      <c r="E3724" s="16"/>
      <c r="F3724" s="16"/>
    </row>
    <row r="3725" spans="1:6" x14ac:dyDescent="0.35">
      <c r="A3725" s="153">
        <v>536</v>
      </c>
      <c r="B3725" s="16">
        <v>7.71</v>
      </c>
      <c r="C3725" s="16">
        <v>3.93</v>
      </c>
      <c r="D3725" s="16">
        <v>7.71</v>
      </c>
      <c r="E3725" s="16"/>
      <c r="F3725" s="16"/>
    </row>
    <row r="3726" spans="1:6" x14ac:dyDescent="0.35">
      <c r="A3726" s="153">
        <v>536</v>
      </c>
      <c r="B3726" s="16">
        <v>7.71</v>
      </c>
      <c r="C3726" s="16">
        <v>3.93</v>
      </c>
      <c r="D3726" s="16">
        <v>7.71</v>
      </c>
      <c r="E3726" s="16"/>
      <c r="F3726" s="16"/>
    </row>
    <row r="3727" spans="1:6" x14ac:dyDescent="0.35">
      <c r="A3727" s="153">
        <v>536</v>
      </c>
      <c r="B3727" s="16">
        <v>7.7</v>
      </c>
      <c r="C3727" s="16">
        <v>3.93</v>
      </c>
      <c r="D3727" s="16">
        <v>7.7</v>
      </c>
      <c r="E3727" s="16"/>
      <c r="F3727" s="16"/>
    </row>
    <row r="3728" spans="1:6" x14ac:dyDescent="0.35">
      <c r="A3728" s="153">
        <v>536</v>
      </c>
      <c r="B3728" s="16">
        <v>7.7</v>
      </c>
      <c r="C3728" s="16">
        <v>3.92</v>
      </c>
      <c r="D3728" s="16">
        <v>7.7</v>
      </c>
      <c r="E3728" s="16"/>
      <c r="F3728" s="16"/>
    </row>
    <row r="3729" spans="1:6" x14ac:dyDescent="0.35">
      <c r="A3729" s="153">
        <v>536</v>
      </c>
      <c r="B3729" s="16">
        <v>7.69</v>
      </c>
      <c r="C3729" s="16">
        <v>3.92</v>
      </c>
      <c r="D3729" s="16">
        <v>7.69</v>
      </c>
      <c r="E3729" s="16"/>
      <c r="F3729" s="16"/>
    </row>
    <row r="3730" spans="1:6" x14ac:dyDescent="0.35">
      <c r="A3730" s="153">
        <v>536</v>
      </c>
      <c r="B3730" s="16">
        <v>7.69</v>
      </c>
      <c r="C3730" s="16">
        <v>3.92</v>
      </c>
      <c r="D3730" s="16">
        <v>7.69</v>
      </c>
      <c r="E3730" s="16"/>
      <c r="F3730" s="16"/>
    </row>
    <row r="3731" spans="1:6" x14ac:dyDescent="0.35">
      <c r="A3731" s="153">
        <v>536</v>
      </c>
      <c r="B3731" s="16">
        <v>7.68</v>
      </c>
      <c r="C3731" s="16">
        <v>3.92</v>
      </c>
      <c r="D3731" s="16">
        <v>7.68</v>
      </c>
      <c r="E3731" s="16"/>
      <c r="F3731" s="16"/>
    </row>
    <row r="3732" spans="1:6" x14ac:dyDescent="0.35">
      <c r="A3732" s="153">
        <v>537</v>
      </c>
      <c r="B3732" s="16">
        <v>7.68</v>
      </c>
      <c r="C3732" s="16">
        <v>3.91</v>
      </c>
      <c r="D3732" s="16">
        <v>7.68</v>
      </c>
      <c r="E3732" s="16"/>
      <c r="F3732" s="16"/>
    </row>
    <row r="3733" spans="1:6" x14ac:dyDescent="0.35">
      <c r="A3733" s="153">
        <v>537</v>
      </c>
      <c r="B3733" s="16">
        <v>7.67</v>
      </c>
      <c r="C3733" s="16">
        <v>3.91</v>
      </c>
      <c r="D3733" s="16">
        <v>7.67</v>
      </c>
      <c r="E3733" s="16"/>
      <c r="F3733" s="16"/>
    </row>
    <row r="3734" spans="1:6" x14ac:dyDescent="0.35">
      <c r="A3734" s="153">
        <v>537</v>
      </c>
      <c r="B3734" s="16">
        <v>7.67</v>
      </c>
      <c r="C3734" s="16">
        <v>3.91</v>
      </c>
      <c r="D3734" s="16">
        <v>7.67</v>
      </c>
      <c r="E3734" s="16"/>
      <c r="F3734" s="16"/>
    </row>
    <row r="3735" spans="1:6" x14ac:dyDescent="0.35">
      <c r="A3735" s="153">
        <v>537</v>
      </c>
      <c r="B3735" s="16">
        <v>7.66</v>
      </c>
      <c r="C3735" s="16">
        <v>3.91</v>
      </c>
      <c r="D3735" s="16">
        <v>7.66</v>
      </c>
      <c r="E3735" s="16"/>
      <c r="F3735" s="16"/>
    </row>
    <row r="3736" spans="1:6" x14ac:dyDescent="0.35">
      <c r="A3736" s="153">
        <v>537</v>
      </c>
      <c r="B3736" s="16">
        <v>7.66</v>
      </c>
      <c r="C3736" s="16">
        <v>3.9</v>
      </c>
      <c r="D3736" s="16">
        <v>7.66</v>
      </c>
      <c r="E3736" s="16"/>
      <c r="F3736" s="16"/>
    </row>
    <row r="3737" spans="1:6" x14ac:dyDescent="0.35">
      <c r="A3737" s="153">
        <v>537</v>
      </c>
      <c r="B3737" s="16">
        <v>7.65</v>
      </c>
      <c r="C3737" s="16">
        <v>3.9</v>
      </c>
      <c r="D3737" s="16">
        <v>7.65</v>
      </c>
      <c r="E3737" s="16"/>
      <c r="F3737" s="16"/>
    </row>
    <row r="3738" spans="1:6" x14ac:dyDescent="0.35">
      <c r="A3738" s="153">
        <v>537</v>
      </c>
      <c r="B3738" s="16">
        <v>7.65</v>
      </c>
      <c r="C3738" s="16">
        <v>3.9</v>
      </c>
      <c r="D3738" s="16">
        <v>7.65</v>
      </c>
      <c r="E3738" s="16"/>
      <c r="F3738" s="16"/>
    </row>
    <row r="3739" spans="1:6" x14ac:dyDescent="0.35">
      <c r="A3739" s="153">
        <v>538</v>
      </c>
      <c r="B3739" s="16">
        <v>7.64</v>
      </c>
      <c r="C3739" s="16">
        <v>3.9</v>
      </c>
      <c r="D3739" s="16">
        <v>7.64</v>
      </c>
      <c r="E3739" s="16"/>
      <c r="F3739" s="16"/>
    </row>
    <row r="3740" spans="1:6" x14ac:dyDescent="0.35">
      <c r="A3740" s="153">
        <v>538</v>
      </c>
      <c r="B3740" s="16">
        <v>7.64</v>
      </c>
      <c r="C3740" s="16">
        <v>3.89</v>
      </c>
      <c r="D3740" s="16">
        <v>7.64</v>
      </c>
      <c r="E3740" s="16"/>
      <c r="F3740" s="16"/>
    </row>
    <row r="3741" spans="1:6" x14ac:dyDescent="0.35">
      <c r="A3741" s="153">
        <v>538</v>
      </c>
      <c r="B3741" s="16">
        <v>7.63</v>
      </c>
      <c r="C3741" s="16">
        <v>3.89</v>
      </c>
      <c r="D3741" s="16">
        <v>7.63</v>
      </c>
      <c r="E3741" s="16"/>
      <c r="F3741" s="16"/>
    </row>
    <row r="3742" spans="1:6" x14ac:dyDescent="0.35">
      <c r="A3742" s="153">
        <v>538</v>
      </c>
      <c r="B3742" s="16">
        <v>7.63</v>
      </c>
      <c r="C3742" s="16">
        <v>3.89</v>
      </c>
      <c r="D3742" s="16">
        <v>7.63</v>
      </c>
      <c r="E3742" s="16"/>
      <c r="F3742" s="16"/>
    </row>
    <row r="3743" spans="1:6" x14ac:dyDescent="0.35">
      <c r="A3743" s="153">
        <v>538</v>
      </c>
      <c r="B3743" s="16">
        <v>7.62</v>
      </c>
      <c r="C3743" s="16">
        <v>3.89</v>
      </c>
      <c r="D3743" s="16">
        <v>7.62</v>
      </c>
      <c r="E3743" s="16"/>
      <c r="F3743" s="16"/>
    </row>
    <row r="3744" spans="1:6" x14ac:dyDescent="0.35">
      <c r="A3744" s="153">
        <v>538</v>
      </c>
      <c r="B3744" s="16">
        <v>7.62</v>
      </c>
      <c r="C3744" s="16">
        <v>3.88</v>
      </c>
      <c r="D3744" s="16">
        <v>7.62</v>
      </c>
      <c r="E3744" s="16"/>
      <c r="F3744" s="16"/>
    </row>
    <row r="3745" spans="1:6" x14ac:dyDescent="0.35">
      <c r="A3745" s="153">
        <v>538</v>
      </c>
      <c r="B3745" s="16">
        <v>7.61</v>
      </c>
      <c r="C3745" s="16">
        <v>3.88</v>
      </c>
      <c r="D3745" s="16">
        <v>7.61</v>
      </c>
      <c r="E3745" s="16"/>
      <c r="F3745" s="16"/>
    </row>
    <row r="3746" spans="1:6" x14ac:dyDescent="0.35">
      <c r="A3746" s="153">
        <v>539</v>
      </c>
      <c r="B3746" s="16">
        <v>7.61</v>
      </c>
      <c r="C3746" s="16">
        <v>3.88</v>
      </c>
      <c r="D3746" s="16">
        <v>7.61</v>
      </c>
      <c r="E3746" s="16"/>
      <c r="F3746" s="16"/>
    </row>
    <row r="3747" spans="1:6" x14ac:dyDescent="0.35">
      <c r="A3747" s="153">
        <v>539</v>
      </c>
      <c r="B3747" s="16">
        <v>7.6</v>
      </c>
      <c r="C3747" s="16">
        <v>3.88</v>
      </c>
      <c r="D3747" s="16">
        <v>7.6</v>
      </c>
      <c r="E3747" s="16"/>
      <c r="F3747" s="16"/>
    </row>
    <row r="3748" spans="1:6" x14ac:dyDescent="0.35">
      <c r="A3748" s="153">
        <v>539</v>
      </c>
      <c r="B3748" s="16">
        <v>7.6</v>
      </c>
      <c r="C3748" s="16">
        <v>3.87</v>
      </c>
      <c r="D3748" s="16">
        <v>7.6</v>
      </c>
      <c r="E3748" s="16"/>
      <c r="F3748" s="16"/>
    </row>
    <row r="3749" spans="1:6" x14ac:dyDescent="0.35">
      <c r="A3749" s="153">
        <v>539</v>
      </c>
      <c r="B3749" s="16">
        <v>7.59</v>
      </c>
      <c r="C3749" s="16">
        <v>3.87</v>
      </c>
      <c r="D3749" s="16">
        <v>7.59</v>
      </c>
      <c r="E3749" s="16"/>
      <c r="F3749" s="16"/>
    </row>
    <row r="3750" spans="1:6" x14ac:dyDescent="0.35">
      <c r="A3750" s="153">
        <v>539</v>
      </c>
      <c r="B3750" s="16">
        <v>7.59</v>
      </c>
      <c r="C3750" s="16">
        <v>3.87</v>
      </c>
      <c r="D3750" s="16">
        <v>7.59</v>
      </c>
      <c r="E3750" s="16"/>
      <c r="F3750" s="16"/>
    </row>
    <row r="3751" spans="1:6" x14ac:dyDescent="0.35">
      <c r="A3751" s="153">
        <v>539</v>
      </c>
      <c r="B3751" s="16">
        <v>7.59</v>
      </c>
      <c r="C3751" s="16">
        <v>3.87</v>
      </c>
      <c r="D3751" s="16">
        <v>7.59</v>
      </c>
      <c r="E3751" s="16"/>
      <c r="F3751" s="16"/>
    </row>
    <row r="3752" spans="1:6" x14ac:dyDescent="0.35">
      <c r="A3752" s="153">
        <v>539</v>
      </c>
      <c r="B3752" s="16">
        <v>7.58</v>
      </c>
      <c r="C3752" s="16">
        <v>3.86</v>
      </c>
      <c r="D3752" s="16">
        <v>7.58</v>
      </c>
      <c r="E3752" s="16"/>
      <c r="F3752" s="16"/>
    </row>
    <row r="3753" spans="1:6" x14ac:dyDescent="0.35">
      <c r="A3753" s="153">
        <v>540</v>
      </c>
      <c r="B3753" s="16">
        <v>7.58</v>
      </c>
      <c r="C3753" s="16">
        <v>3.86</v>
      </c>
      <c r="D3753" s="16">
        <v>7.58</v>
      </c>
      <c r="E3753" s="16"/>
      <c r="F3753" s="16"/>
    </row>
    <row r="3754" spans="1:6" x14ac:dyDescent="0.35">
      <c r="A3754" s="153">
        <v>540</v>
      </c>
      <c r="B3754" s="16">
        <v>7.57</v>
      </c>
      <c r="C3754" s="16">
        <v>3.86</v>
      </c>
      <c r="D3754" s="16">
        <v>7.57</v>
      </c>
      <c r="E3754" s="16"/>
      <c r="F3754" s="16"/>
    </row>
    <row r="3755" spans="1:6" x14ac:dyDescent="0.35">
      <c r="A3755" s="153">
        <v>540</v>
      </c>
      <c r="B3755" s="16">
        <v>7.57</v>
      </c>
      <c r="C3755" s="16">
        <v>3.86</v>
      </c>
      <c r="D3755" s="16">
        <v>7.57</v>
      </c>
      <c r="E3755" s="16"/>
      <c r="F3755" s="16"/>
    </row>
    <row r="3756" spans="1:6" x14ac:dyDescent="0.35">
      <c r="A3756" s="153">
        <v>540</v>
      </c>
      <c r="B3756" s="16">
        <v>7.56</v>
      </c>
      <c r="C3756" s="16">
        <v>3.85</v>
      </c>
      <c r="D3756" s="16">
        <v>7.56</v>
      </c>
      <c r="E3756" s="16"/>
      <c r="F3756" s="16"/>
    </row>
    <row r="3757" spans="1:6" x14ac:dyDescent="0.35">
      <c r="A3757" s="153">
        <v>540</v>
      </c>
      <c r="B3757" s="16">
        <v>7.56</v>
      </c>
      <c r="C3757" s="16">
        <v>3.85</v>
      </c>
      <c r="D3757" s="16">
        <v>7.56</v>
      </c>
      <c r="E3757" s="16"/>
      <c r="F3757" s="16"/>
    </row>
    <row r="3758" spans="1:6" x14ac:dyDescent="0.35">
      <c r="A3758" s="153">
        <v>540</v>
      </c>
      <c r="B3758" s="16">
        <v>7.55</v>
      </c>
      <c r="C3758" s="16">
        <v>3.85</v>
      </c>
      <c r="D3758" s="16">
        <v>7.55</v>
      </c>
      <c r="E3758" s="16"/>
      <c r="F3758" s="16"/>
    </row>
    <row r="3759" spans="1:6" x14ac:dyDescent="0.35">
      <c r="A3759" s="153">
        <v>540</v>
      </c>
      <c r="B3759" s="16">
        <v>7.55</v>
      </c>
      <c r="C3759" s="16">
        <v>3.85</v>
      </c>
      <c r="D3759" s="16">
        <v>7.55</v>
      </c>
      <c r="E3759" s="16"/>
      <c r="F3759" s="16"/>
    </row>
    <row r="3760" spans="1:6" x14ac:dyDescent="0.35">
      <c r="A3760" s="153">
        <v>541</v>
      </c>
      <c r="B3760" s="16">
        <v>7.54</v>
      </c>
      <c r="C3760" s="16">
        <v>3.84</v>
      </c>
      <c r="D3760" s="16">
        <v>7.54</v>
      </c>
      <c r="E3760" s="16"/>
      <c r="F3760" s="16"/>
    </row>
    <row r="3761" spans="1:6" x14ac:dyDescent="0.35">
      <c r="A3761" s="153">
        <v>541</v>
      </c>
      <c r="B3761" s="16">
        <v>7.54</v>
      </c>
      <c r="C3761" s="16">
        <v>3.84</v>
      </c>
      <c r="D3761" s="16">
        <v>7.54</v>
      </c>
      <c r="E3761" s="16"/>
      <c r="F3761" s="16"/>
    </row>
    <row r="3762" spans="1:6" x14ac:dyDescent="0.35">
      <c r="A3762" s="153">
        <v>541</v>
      </c>
      <c r="B3762" s="16">
        <v>7.53</v>
      </c>
      <c r="C3762" s="16">
        <v>3.84</v>
      </c>
      <c r="D3762" s="16">
        <v>7.53</v>
      </c>
      <c r="E3762" s="16"/>
      <c r="F3762" s="16"/>
    </row>
    <row r="3763" spans="1:6" x14ac:dyDescent="0.35">
      <c r="A3763" s="153">
        <v>541</v>
      </c>
      <c r="B3763" s="16">
        <v>7.53</v>
      </c>
      <c r="C3763" s="16">
        <v>3.84</v>
      </c>
      <c r="D3763" s="16">
        <v>7.53</v>
      </c>
      <c r="E3763" s="16"/>
      <c r="F3763" s="16"/>
    </row>
    <row r="3764" spans="1:6" x14ac:dyDescent="0.35">
      <c r="A3764" s="153">
        <v>541</v>
      </c>
      <c r="B3764" s="16">
        <v>7.52</v>
      </c>
      <c r="C3764" s="16">
        <v>3.83</v>
      </c>
      <c r="D3764" s="16">
        <v>7.52</v>
      </c>
      <c r="E3764" s="16"/>
      <c r="F3764" s="16"/>
    </row>
    <row r="3765" spans="1:6" x14ac:dyDescent="0.35">
      <c r="A3765" s="153">
        <v>541</v>
      </c>
      <c r="B3765" s="16">
        <v>7.52</v>
      </c>
      <c r="C3765" s="16">
        <v>3.83</v>
      </c>
      <c r="D3765" s="16">
        <v>7.52</v>
      </c>
      <c r="E3765" s="16"/>
      <c r="F3765" s="16"/>
    </row>
    <row r="3766" spans="1:6" x14ac:dyDescent="0.35">
      <c r="A3766" s="153">
        <v>541</v>
      </c>
      <c r="B3766" s="16">
        <v>7.51</v>
      </c>
      <c r="C3766" s="16">
        <v>3.83</v>
      </c>
      <c r="D3766" s="16">
        <v>7.51</v>
      </c>
      <c r="E3766" s="16"/>
      <c r="F3766" s="16"/>
    </row>
    <row r="3767" spans="1:6" x14ac:dyDescent="0.35">
      <c r="A3767" s="153">
        <v>542</v>
      </c>
      <c r="B3767" s="16">
        <v>7.51</v>
      </c>
      <c r="C3767" s="16">
        <v>3.83</v>
      </c>
      <c r="D3767" s="16">
        <v>7.51</v>
      </c>
      <c r="E3767" s="16"/>
      <c r="F3767" s="16"/>
    </row>
    <row r="3768" spans="1:6" x14ac:dyDescent="0.35">
      <c r="A3768" s="153">
        <v>542</v>
      </c>
      <c r="B3768" s="16">
        <v>7.5</v>
      </c>
      <c r="C3768" s="16">
        <v>3.82</v>
      </c>
      <c r="D3768" s="16">
        <v>7.5</v>
      </c>
      <c r="E3768" s="16"/>
      <c r="F3768" s="16"/>
    </row>
    <row r="3769" spans="1:6" x14ac:dyDescent="0.35">
      <c r="A3769" s="153">
        <v>542</v>
      </c>
      <c r="B3769" s="16">
        <v>7.5</v>
      </c>
      <c r="C3769" s="16">
        <v>3.82</v>
      </c>
      <c r="D3769" s="16">
        <v>7.5</v>
      </c>
      <c r="E3769" s="16"/>
      <c r="F3769" s="16"/>
    </row>
    <row r="3770" spans="1:6" x14ac:dyDescent="0.35">
      <c r="A3770" s="153">
        <v>542</v>
      </c>
      <c r="B3770" s="16">
        <v>7.49</v>
      </c>
      <c r="C3770" s="16">
        <v>3.82</v>
      </c>
      <c r="D3770" s="16">
        <v>7.49</v>
      </c>
      <c r="E3770" s="16"/>
      <c r="F3770" s="16"/>
    </row>
    <row r="3771" spans="1:6" x14ac:dyDescent="0.35">
      <c r="A3771" s="153">
        <v>542</v>
      </c>
      <c r="B3771" s="16">
        <v>7.49</v>
      </c>
      <c r="C3771" s="16">
        <v>3.82</v>
      </c>
      <c r="D3771" s="16">
        <v>7.49</v>
      </c>
      <c r="E3771" s="16"/>
      <c r="F3771" s="16"/>
    </row>
    <row r="3772" spans="1:6" x14ac:dyDescent="0.35">
      <c r="A3772" s="153">
        <v>542</v>
      </c>
      <c r="B3772" s="16">
        <v>7.48</v>
      </c>
      <c r="C3772" s="16">
        <v>3.81</v>
      </c>
      <c r="D3772" s="16">
        <v>7.48</v>
      </c>
      <c r="E3772" s="16"/>
      <c r="F3772" s="16"/>
    </row>
    <row r="3773" spans="1:6" x14ac:dyDescent="0.35">
      <c r="A3773" s="153">
        <v>542</v>
      </c>
      <c r="B3773" s="16">
        <v>7.48</v>
      </c>
      <c r="C3773" s="16">
        <v>3.81</v>
      </c>
      <c r="D3773" s="16">
        <v>7.48</v>
      </c>
      <c r="E3773" s="16"/>
      <c r="F3773" s="16"/>
    </row>
    <row r="3774" spans="1:6" x14ac:dyDescent="0.35">
      <c r="A3774" s="153">
        <v>543</v>
      </c>
      <c r="B3774" s="16">
        <v>7.47</v>
      </c>
      <c r="C3774" s="16">
        <v>3.81</v>
      </c>
      <c r="D3774" s="16">
        <v>7.47</v>
      </c>
      <c r="E3774" s="16"/>
      <c r="F3774" s="16"/>
    </row>
    <row r="3775" spans="1:6" x14ac:dyDescent="0.35">
      <c r="A3775" s="153">
        <v>543</v>
      </c>
      <c r="B3775" s="16">
        <v>7.47</v>
      </c>
      <c r="C3775" s="16">
        <v>3.81</v>
      </c>
      <c r="D3775" s="16">
        <v>7.47</v>
      </c>
      <c r="E3775" s="16"/>
      <c r="F3775" s="16"/>
    </row>
    <row r="3776" spans="1:6" x14ac:dyDescent="0.35">
      <c r="A3776" s="153">
        <v>543</v>
      </c>
      <c r="B3776" s="16">
        <v>7.46</v>
      </c>
      <c r="C3776" s="16">
        <v>3.8</v>
      </c>
      <c r="D3776" s="16">
        <v>7.46</v>
      </c>
      <c r="E3776" s="16"/>
      <c r="F3776" s="16"/>
    </row>
    <row r="3777" spans="1:6" x14ac:dyDescent="0.35">
      <c r="A3777" s="153">
        <v>543</v>
      </c>
      <c r="B3777" s="16">
        <v>7.46</v>
      </c>
      <c r="C3777" s="16">
        <v>3.8</v>
      </c>
      <c r="D3777" s="16">
        <v>7.46</v>
      </c>
      <c r="E3777" s="16"/>
      <c r="F3777" s="16"/>
    </row>
    <row r="3778" spans="1:6" x14ac:dyDescent="0.35">
      <c r="A3778" s="153">
        <v>543</v>
      </c>
      <c r="B3778" s="16">
        <v>7.45</v>
      </c>
      <c r="C3778" s="16">
        <v>3.8</v>
      </c>
      <c r="D3778" s="16">
        <v>7.45</v>
      </c>
      <c r="E3778" s="16"/>
      <c r="F3778" s="16"/>
    </row>
    <row r="3779" spans="1:6" x14ac:dyDescent="0.35">
      <c r="A3779" s="153">
        <v>543</v>
      </c>
      <c r="B3779" s="16">
        <v>7.45</v>
      </c>
      <c r="C3779" s="16">
        <v>3.8</v>
      </c>
      <c r="D3779" s="16">
        <v>7.45</v>
      </c>
      <c r="E3779" s="16"/>
      <c r="F3779" s="16"/>
    </row>
    <row r="3780" spans="1:6" x14ac:dyDescent="0.35">
      <c r="A3780" s="153">
        <v>543</v>
      </c>
      <c r="B3780" s="16">
        <v>7.44</v>
      </c>
      <c r="C3780" s="16">
        <v>3.79</v>
      </c>
      <c r="D3780" s="16">
        <v>7.44</v>
      </c>
      <c r="E3780" s="16"/>
      <c r="F3780" s="16"/>
    </row>
    <row r="3781" spans="1:6" x14ac:dyDescent="0.35">
      <c r="A3781" s="153">
        <v>544</v>
      </c>
      <c r="B3781" s="16">
        <v>7.44</v>
      </c>
      <c r="C3781" s="16">
        <v>3.79</v>
      </c>
      <c r="D3781" s="16">
        <v>7.44</v>
      </c>
      <c r="E3781" s="16"/>
      <c r="F3781" s="16"/>
    </row>
    <row r="3782" spans="1:6" x14ac:dyDescent="0.35">
      <c r="A3782" s="153">
        <v>544</v>
      </c>
      <c r="B3782" s="16">
        <v>7.44</v>
      </c>
      <c r="C3782" s="16">
        <v>3.79</v>
      </c>
      <c r="D3782" s="16">
        <v>7.44</v>
      </c>
      <c r="E3782" s="16"/>
      <c r="F3782" s="16"/>
    </row>
    <row r="3783" spans="1:6" x14ac:dyDescent="0.35">
      <c r="A3783" s="153">
        <v>544</v>
      </c>
      <c r="B3783" s="16">
        <v>7.43</v>
      </c>
      <c r="C3783" s="16">
        <v>3.79</v>
      </c>
      <c r="D3783" s="16">
        <v>7.43</v>
      </c>
      <c r="E3783" s="16"/>
      <c r="F3783" s="16"/>
    </row>
    <row r="3784" spans="1:6" x14ac:dyDescent="0.35">
      <c r="A3784" s="153">
        <v>544</v>
      </c>
      <c r="B3784" s="16">
        <v>7.43</v>
      </c>
      <c r="C3784" s="16">
        <v>3.79</v>
      </c>
      <c r="D3784" s="16">
        <v>7.43</v>
      </c>
      <c r="E3784" s="16"/>
      <c r="F3784" s="16"/>
    </row>
    <row r="3785" spans="1:6" x14ac:dyDescent="0.35">
      <c r="A3785" s="153">
        <v>544</v>
      </c>
      <c r="B3785" s="16">
        <v>7.42</v>
      </c>
      <c r="C3785" s="16">
        <v>3.78</v>
      </c>
      <c r="D3785" s="16">
        <v>7.42</v>
      </c>
      <c r="E3785" s="16"/>
      <c r="F3785" s="16"/>
    </row>
    <row r="3786" spans="1:6" x14ac:dyDescent="0.35">
      <c r="A3786" s="153">
        <v>544</v>
      </c>
      <c r="B3786" s="16">
        <v>7.42</v>
      </c>
      <c r="C3786" s="16">
        <v>3.78</v>
      </c>
      <c r="D3786" s="16">
        <v>7.42</v>
      </c>
      <c r="E3786" s="16"/>
      <c r="F3786" s="16"/>
    </row>
    <row r="3787" spans="1:6" x14ac:dyDescent="0.35">
      <c r="A3787" s="153">
        <v>544</v>
      </c>
      <c r="B3787" s="16">
        <v>7.41</v>
      </c>
      <c r="C3787" s="16">
        <v>3.78</v>
      </c>
      <c r="D3787" s="16">
        <v>7.41</v>
      </c>
      <c r="E3787" s="16"/>
      <c r="F3787" s="16"/>
    </row>
    <row r="3788" spans="1:6" x14ac:dyDescent="0.35">
      <c r="A3788" s="153">
        <v>545</v>
      </c>
      <c r="B3788" s="16">
        <v>7.41</v>
      </c>
      <c r="C3788" s="16">
        <v>3.78</v>
      </c>
      <c r="D3788" s="16">
        <v>7.41</v>
      </c>
      <c r="E3788" s="16"/>
      <c r="F3788" s="16"/>
    </row>
    <row r="3789" spans="1:6" x14ac:dyDescent="0.35">
      <c r="A3789" s="153">
        <v>545</v>
      </c>
      <c r="B3789" s="16">
        <v>7.4</v>
      </c>
      <c r="C3789" s="16">
        <v>3.77</v>
      </c>
      <c r="D3789" s="16">
        <v>7.4</v>
      </c>
      <c r="E3789" s="16"/>
      <c r="F3789" s="16"/>
    </row>
    <row r="3790" spans="1:6" x14ac:dyDescent="0.35">
      <c r="A3790" s="153">
        <v>545</v>
      </c>
      <c r="B3790" s="16">
        <v>7.4</v>
      </c>
      <c r="C3790" s="16">
        <v>3.77</v>
      </c>
      <c r="D3790" s="16">
        <v>7.4</v>
      </c>
      <c r="E3790" s="16"/>
      <c r="F3790" s="16"/>
    </row>
    <row r="3791" spans="1:6" x14ac:dyDescent="0.35">
      <c r="A3791" s="153">
        <v>545</v>
      </c>
      <c r="B3791" s="16">
        <v>7.39</v>
      </c>
      <c r="C3791" s="16">
        <v>3.77</v>
      </c>
      <c r="D3791" s="16">
        <v>7.39</v>
      </c>
      <c r="E3791" s="16"/>
      <c r="F3791" s="16"/>
    </row>
    <row r="3792" spans="1:6" x14ac:dyDescent="0.35">
      <c r="A3792" s="153">
        <v>545</v>
      </c>
      <c r="B3792" s="16">
        <v>7.39</v>
      </c>
      <c r="C3792" s="16">
        <v>3.77</v>
      </c>
      <c r="D3792" s="16">
        <v>7.39</v>
      </c>
      <c r="E3792" s="16"/>
      <c r="F3792" s="16"/>
    </row>
    <row r="3793" spans="1:6" x14ac:dyDescent="0.35">
      <c r="A3793" s="153">
        <v>545</v>
      </c>
      <c r="B3793" s="16">
        <v>7.38</v>
      </c>
      <c r="C3793" s="16">
        <v>3.76</v>
      </c>
      <c r="D3793" s="16">
        <v>7.38</v>
      </c>
      <c r="E3793" s="16"/>
      <c r="F3793" s="16"/>
    </row>
    <row r="3794" spans="1:6" x14ac:dyDescent="0.35">
      <c r="A3794" s="153">
        <v>545</v>
      </c>
      <c r="B3794" s="16">
        <v>7.38</v>
      </c>
      <c r="C3794" s="16">
        <v>3.76</v>
      </c>
      <c r="D3794" s="16">
        <v>7.38</v>
      </c>
      <c r="E3794" s="16"/>
      <c r="F3794" s="16"/>
    </row>
    <row r="3795" spans="1:6" x14ac:dyDescent="0.35">
      <c r="A3795" s="153">
        <v>546</v>
      </c>
      <c r="B3795" s="16">
        <v>7.37</v>
      </c>
      <c r="C3795" s="16">
        <v>3.76</v>
      </c>
      <c r="D3795" s="16">
        <v>7.37</v>
      </c>
      <c r="E3795" s="16"/>
      <c r="F3795" s="16"/>
    </row>
    <row r="3796" spans="1:6" x14ac:dyDescent="0.35">
      <c r="A3796" s="153">
        <v>546</v>
      </c>
      <c r="B3796" s="16">
        <v>7.37</v>
      </c>
      <c r="C3796" s="16">
        <v>3.76</v>
      </c>
      <c r="D3796" s="16">
        <v>7.37</v>
      </c>
      <c r="E3796" s="16"/>
      <c r="F3796" s="16"/>
    </row>
    <row r="3797" spans="1:6" x14ac:dyDescent="0.35">
      <c r="A3797" s="153">
        <v>546</v>
      </c>
      <c r="B3797" s="16">
        <v>7.36</v>
      </c>
      <c r="C3797" s="16">
        <v>3.75</v>
      </c>
      <c r="D3797" s="16">
        <v>7.36</v>
      </c>
      <c r="E3797" s="16"/>
      <c r="F3797" s="16"/>
    </row>
    <row r="3798" spans="1:6" x14ac:dyDescent="0.35">
      <c r="A3798" s="153">
        <v>546</v>
      </c>
      <c r="B3798" s="16">
        <v>7.36</v>
      </c>
      <c r="C3798" s="16">
        <v>3.75</v>
      </c>
      <c r="D3798" s="16">
        <v>7.36</v>
      </c>
      <c r="E3798" s="16"/>
      <c r="F3798" s="16"/>
    </row>
    <row r="3799" spans="1:6" x14ac:dyDescent="0.35">
      <c r="A3799" s="153">
        <v>546</v>
      </c>
      <c r="B3799" s="16">
        <v>7.35</v>
      </c>
      <c r="C3799" s="16">
        <v>3.75</v>
      </c>
      <c r="D3799" s="16">
        <v>7.35</v>
      </c>
      <c r="E3799" s="16"/>
      <c r="F3799" s="16"/>
    </row>
    <row r="3800" spans="1:6" x14ac:dyDescent="0.35">
      <c r="A3800" s="153">
        <v>546</v>
      </c>
      <c r="B3800" s="16">
        <v>7.35</v>
      </c>
      <c r="C3800" s="16">
        <v>3.75</v>
      </c>
      <c r="D3800" s="16">
        <v>7.35</v>
      </c>
      <c r="E3800" s="16"/>
      <c r="F3800" s="16"/>
    </row>
    <row r="3801" spans="1:6" x14ac:dyDescent="0.35">
      <c r="A3801" s="153">
        <v>546</v>
      </c>
      <c r="B3801" s="16">
        <v>7.34</v>
      </c>
      <c r="C3801" s="16">
        <v>3.74</v>
      </c>
      <c r="D3801" s="16">
        <v>7.34</v>
      </c>
      <c r="E3801" s="16"/>
      <c r="F3801" s="16"/>
    </row>
    <row r="3802" spans="1:6" x14ac:dyDescent="0.35">
      <c r="A3802" s="153">
        <v>547</v>
      </c>
      <c r="B3802" s="16">
        <v>7.34</v>
      </c>
      <c r="C3802" s="16">
        <v>3.74</v>
      </c>
      <c r="D3802" s="16">
        <v>7.34</v>
      </c>
      <c r="E3802" s="16"/>
      <c r="F3802" s="16"/>
    </row>
    <row r="3803" spans="1:6" x14ac:dyDescent="0.35">
      <c r="A3803" s="153">
        <v>547</v>
      </c>
      <c r="B3803" s="16">
        <v>7.34</v>
      </c>
      <c r="C3803" s="16">
        <v>3.74</v>
      </c>
      <c r="D3803" s="16">
        <v>7.34</v>
      </c>
      <c r="E3803" s="16"/>
      <c r="F3803" s="16"/>
    </row>
    <row r="3804" spans="1:6" x14ac:dyDescent="0.35">
      <c r="A3804" s="153">
        <v>547</v>
      </c>
      <c r="B3804" s="16">
        <v>7.33</v>
      </c>
      <c r="C3804" s="16">
        <v>3.74</v>
      </c>
      <c r="D3804" s="16">
        <v>7.33</v>
      </c>
      <c r="E3804" s="16"/>
      <c r="F3804" s="16"/>
    </row>
    <row r="3805" spans="1:6" x14ac:dyDescent="0.35">
      <c r="A3805" s="153">
        <v>547</v>
      </c>
      <c r="B3805" s="16">
        <v>7.33</v>
      </c>
      <c r="C3805" s="16">
        <v>3.73</v>
      </c>
      <c r="D3805" s="16">
        <v>7.33</v>
      </c>
      <c r="E3805" s="16"/>
      <c r="F3805" s="16"/>
    </row>
    <row r="3806" spans="1:6" x14ac:dyDescent="0.35">
      <c r="A3806" s="153">
        <v>547</v>
      </c>
      <c r="B3806" s="16">
        <v>7.32</v>
      </c>
      <c r="C3806" s="16">
        <v>3.73</v>
      </c>
      <c r="D3806" s="16">
        <v>7.32</v>
      </c>
      <c r="E3806" s="16"/>
      <c r="F3806" s="16"/>
    </row>
    <row r="3807" spans="1:6" x14ac:dyDescent="0.35">
      <c r="A3807" s="153">
        <v>547</v>
      </c>
      <c r="B3807" s="16">
        <v>7.32</v>
      </c>
      <c r="C3807" s="16">
        <v>3.73</v>
      </c>
      <c r="D3807" s="16">
        <v>7.32</v>
      </c>
      <c r="E3807" s="16"/>
      <c r="F3807" s="16"/>
    </row>
    <row r="3808" spans="1:6" x14ac:dyDescent="0.35">
      <c r="A3808" s="153">
        <v>547</v>
      </c>
      <c r="B3808" s="16">
        <v>7.31</v>
      </c>
      <c r="C3808" s="16">
        <v>3.73</v>
      </c>
      <c r="D3808" s="16">
        <v>7.31</v>
      </c>
      <c r="E3808" s="16"/>
      <c r="F3808" s="16"/>
    </row>
    <row r="3809" spans="1:6" x14ac:dyDescent="0.35">
      <c r="A3809" s="153">
        <v>548</v>
      </c>
      <c r="B3809" s="16">
        <v>7.31</v>
      </c>
      <c r="C3809" s="16">
        <v>3.72</v>
      </c>
      <c r="D3809" s="16">
        <v>7.31</v>
      </c>
      <c r="E3809" s="16"/>
      <c r="F3809" s="16"/>
    </row>
    <row r="3810" spans="1:6" x14ac:dyDescent="0.35">
      <c r="A3810" s="153">
        <v>548</v>
      </c>
      <c r="B3810" s="16">
        <v>7.3</v>
      </c>
      <c r="C3810" s="16">
        <v>3.72</v>
      </c>
      <c r="D3810" s="16">
        <v>7.3</v>
      </c>
      <c r="E3810" s="16"/>
      <c r="F3810" s="16"/>
    </row>
    <row r="3811" spans="1:6" x14ac:dyDescent="0.35">
      <c r="A3811" s="153">
        <v>548</v>
      </c>
      <c r="B3811" s="16">
        <v>7.3</v>
      </c>
      <c r="C3811" s="16">
        <v>3.72</v>
      </c>
      <c r="D3811" s="16">
        <v>7.3</v>
      </c>
      <c r="E3811" s="16"/>
      <c r="F3811" s="16"/>
    </row>
    <row r="3812" spans="1:6" x14ac:dyDescent="0.35">
      <c r="A3812" s="153">
        <v>548</v>
      </c>
      <c r="B3812" s="16">
        <v>7.29</v>
      </c>
      <c r="C3812" s="16">
        <v>3.72</v>
      </c>
      <c r="D3812" s="16">
        <v>7.29</v>
      </c>
      <c r="E3812" s="16"/>
      <c r="F3812" s="16"/>
    </row>
    <row r="3813" spans="1:6" x14ac:dyDescent="0.35">
      <c r="A3813" s="153">
        <v>548</v>
      </c>
      <c r="B3813" s="16">
        <v>7.29</v>
      </c>
      <c r="C3813" s="16">
        <v>3.72</v>
      </c>
      <c r="D3813" s="16">
        <v>7.29</v>
      </c>
      <c r="E3813" s="16"/>
      <c r="F3813" s="16"/>
    </row>
    <row r="3814" spans="1:6" x14ac:dyDescent="0.35">
      <c r="A3814" s="153">
        <v>548</v>
      </c>
      <c r="B3814" s="16">
        <v>7.28</v>
      </c>
      <c r="C3814" s="16">
        <v>3.71</v>
      </c>
      <c r="D3814" s="16">
        <v>7.28</v>
      </c>
      <c r="E3814" s="16"/>
      <c r="F3814" s="16"/>
    </row>
    <row r="3815" spans="1:6" x14ac:dyDescent="0.35">
      <c r="A3815" s="153">
        <v>548</v>
      </c>
      <c r="B3815" s="16">
        <v>7.28</v>
      </c>
      <c r="C3815" s="16">
        <v>3.71</v>
      </c>
      <c r="D3815" s="16">
        <v>7.28</v>
      </c>
      <c r="E3815" s="16"/>
      <c r="F3815" s="16"/>
    </row>
    <row r="3816" spans="1:6" x14ac:dyDescent="0.35">
      <c r="A3816" s="153">
        <v>549</v>
      </c>
      <c r="B3816" s="16">
        <v>7.27</v>
      </c>
      <c r="C3816" s="16">
        <v>3.71</v>
      </c>
      <c r="D3816" s="16">
        <v>7.27</v>
      </c>
      <c r="E3816" s="16"/>
      <c r="F3816" s="16"/>
    </row>
    <row r="3817" spans="1:6" x14ac:dyDescent="0.35">
      <c r="A3817" s="153">
        <v>549</v>
      </c>
      <c r="B3817" s="16">
        <v>7.27</v>
      </c>
      <c r="C3817" s="16">
        <v>3.71</v>
      </c>
      <c r="D3817" s="16">
        <v>7.27</v>
      </c>
      <c r="E3817" s="16"/>
      <c r="F3817" s="16"/>
    </row>
    <row r="3818" spans="1:6" x14ac:dyDescent="0.35">
      <c r="A3818" s="153">
        <v>549</v>
      </c>
      <c r="B3818" s="16">
        <v>7.26</v>
      </c>
      <c r="C3818" s="16">
        <v>3.7</v>
      </c>
      <c r="D3818" s="16">
        <v>7.26</v>
      </c>
      <c r="E3818" s="16"/>
      <c r="F3818" s="16"/>
    </row>
    <row r="3819" spans="1:6" x14ac:dyDescent="0.35">
      <c r="A3819" s="153">
        <v>549</v>
      </c>
      <c r="B3819" s="16">
        <v>7.26</v>
      </c>
      <c r="C3819" s="16">
        <v>3.7</v>
      </c>
      <c r="D3819" s="16">
        <v>7.26</v>
      </c>
      <c r="E3819" s="16"/>
      <c r="F3819" s="16"/>
    </row>
    <row r="3820" spans="1:6" x14ac:dyDescent="0.35">
      <c r="A3820" s="153">
        <v>549</v>
      </c>
      <c r="B3820" s="16">
        <v>7.26</v>
      </c>
      <c r="C3820" s="16">
        <v>3.7</v>
      </c>
      <c r="D3820" s="16">
        <v>7.26</v>
      </c>
      <c r="E3820" s="16"/>
      <c r="F3820" s="16"/>
    </row>
    <row r="3821" spans="1:6" x14ac:dyDescent="0.35">
      <c r="A3821" s="153">
        <v>549</v>
      </c>
      <c r="B3821" s="16">
        <v>7.25</v>
      </c>
      <c r="C3821" s="16">
        <v>3.7</v>
      </c>
      <c r="D3821" s="16">
        <v>7.25</v>
      </c>
      <c r="E3821" s="16"/>
      <c r="F3821" s="16"/>
    </row>
    <row r="3822" spans="1:6" x14ac:dyDescent="0.35">
      <c r="A3822" s="153">
        <v>550</v>
      </c>
      <c r="B3822" s="16">
        <v>7.25</v>
      </c>
      <c r="C3822" s="16">
        <v>3.69</v>
      </c>
      <c r="D3822" s="16">
        <v>7.25</v>
      </c>
      <c r="E3822" s="16"/>
      <c r="F3822" s="16"/>
    </row>
    <row r="3823" spans="1:6" x14ac:dyDescent="0.35">
      <c r="A3823" s="153">
        <v>550</v>
      </c>
      <c r="B3823" s="16">
        <v>7.24</v>
      </c>
      <c r="C3823" s="16">
        <v>3.69</v>
      </c>
      <c r="D3823" s="16">
        <v>7.24</v>
      </c>
      <c r="E3823" s="16"/>
      <c r="F3823" s="16"/>
    </row>
    <row r="3824" spans="1:6" x14ac:dyDescent="0.35">
      <c r="A3824" s="153">
        <v>550</v>
      </c>
      <c r="B3824" s="16">
        <v>7.24</v>
      </c>
      <c r="C3824" s="16">
        <v>3.69</v>
      </c>
      <c r="D3824" s="16">
        <v>7.24</v>
      </c>
      <c r="E3824" s="16"/>
      <c r="F3824" s="16"/>
    </row>
    <row r="3825" spans="1:6" x14ac:dyDescent="0.35">
      <c r="A3825" s="153">
        <v>550</v>
      </c>
      <c r="B3825" s="16">
        <v>7.23</v>
      </c>
      <c r="C3825" s="16">
        <v>3.69</v>
      </c>
      <c r="D3825" s="16">
        <v>7.23</v>
      </c>
      <c r="E3825" s="16"/>
      <c r="F3825" s="16"/>
    </row>
    <row r="3826" spans="1:6" x14ac:dyDescent="0.35">
      <c r="A3826" s="153">
        <v>550</v>
      </c>
      <c r="B3826" s="16">
        <v>7.23</v>
      </c>
      <c r="C3826" s="16">
        <v>3.68</v>
      </c>
      <c r="D3826" s="16">
        <v>7.23</v>
      </c>
      <c r="E3826" s="16"/>
      <c r="F3826" s="16"/>
    </row>
    <row r="3827" spans="1:6" x14ac:dyDescent="0.35">
      <c r="A3827" s="153">
        <v>550</v>
      </c>
      <c r="B3827" s="16">
        <v>7.22</v>
      </c>
      <c r="C3827" s="16">
        <v>3.68</v>
      </c>
      <c r="D3827" s="16">
        <v>7.22</v>
      </c>
      <c r="E3827" s="16"/>
      <c r="F3827" s="16"/>
    </row>
    <row r="3828" spans="1:6" x14ac:dyDescent="0.35">
      <c r="A3828" s="153">
        <v>550</v>
      </c>
      <c r="B3828" s="16">
        <v>7.22</v>
      </c>
      <c r="C3828" s="16">
        <v>3.68</v>
      </c>
      <c r="D3828" s="16">
        <v>7.22</v>
      </c>
      <c r="E3828" s="16"/>
      <c r="F3828" s="16"/>
    </row>
    <row r="3829" spans="1:6" x14ac:dyDescent="0.35">
      <c r="A3829" s="153">
        <v>551</v>
      </c>
      <c r="B3829" s="16">
        <v>7.21</v>
      </c>
      <c r="C3829" s="16">
        <v>3.68</v>
      </c>
      <c r="D3829" s="16">
        <v>7.21</v>
      </c>
      <c r="E3829" s="16"/>
      <c r="F3829" s="16"/>
    </row>
    <row r="3830" spans="1:6" x14ac:dyDescent="0.35">
      <c r="A3830" s="153">
        <v>551</v>
      </c>
      <c r="B3830" s="16">
        <v>7.21</v>
      </c>
      <c r="C3830" s="16">
        <v>3.67</v>
      </c>
      <c r="D3830" s="16">
        <v>7.21</v>
      </c>
      <c r="E3830" s="16"/>
      <c r="F3830" s="16"/>
    </row>
    <row r="3831" spans="1:6" x14ac:dyDescent="0.35">
      <c r="A3831" s="153">
        <v>551</v>
      </c>
      <c r="B3831" s="16">
        <v>7.2</v>
      </c>
      <c r="C3831" s="16">
        <v>3.67</v>
      </c>
      <c r="D3831" s="16">
        <v>7.2</v>
      </c>
      <c r="E3831" s="16"/>
      <c r="F3831" s="16"/>
    </row>
    <row r="3832" spans="1:6" x14ac:dyDescent="0.35">
      <c r="A3832" s="153">
        <v>551</v>
      </c>
      <c r="B3832" s="16">
        <v>7.2</v>
      </c>
      <c r="C3832" s="16">
        <v>3.67</v>
      </c>
      <c r="D3832" s="16">
        <v>7.2</v>
      </c>
      <c r="E3832" s="16"/>
      <c r="F3832" s="16"/>
    </row>
    <row r="3833" spans="1:6" x14ac:dyDescent="0.35">
      <c r="A3833" s="153">
        <v>551</v>
      </c>
      <c r="B3833" s="16">
        <v>7.2</v>
      </c>
      <c r="C3833" s="16">
        <v>3.67</v>
      </c>
      <c r="D3833" s="16">
        <v>7.2</v>
      </c>
      <c r="E3833" s="16"/>
      <c r="F3833" s="16"/>
    </row>
    <row r="3834" spans="1:6" x14ac:dyDescent="0.35">
      <c r="A3834" s="153">
        <v>551</v>
      </c>
      <c r="B3834" s="16">
        <v>7.19</v>
      </c>
      <c r="C3834" s="16">
        <v>3.67</v>
      </c>
      <c r="D3834" s="16">
        <v>7.19</v>
      </c>
      <c r="E3834" s="16"/>
      <c r="F3834" s="16"/>
    </row>
    <row r="3835" spans="1:6" x14ac:dyDescent="0.35">
      <c r="A3835" s="153">
        <v>551</v>
      </c>
      <c r="B3835" s="16">
        <v>7.19</v>
      </c>
      <c r="C3835" s="16">
        <v>3.66</v>
      </c>
      <c r="D3835" s="16">
        <v>7.19</v>
      </c>
      <c r="E3835" s="16"/>
      <c r="F3835" s="16"/>
    </row>
    <row r="3836" spans="1:6" x14ac:dyDescent="0.35">
      <c r="A3836" s="153">
        <v>552</v>
      </c>
      <c r="B3836" s="16">
        <v>7.18</v>
      </c>
      <c r="C3836" s="16">
        <v>3.66</v>
      </c>
      <c r="D3836" s="16">
        <v>7.18</v>
      </c>
      <c r="E3836" s="16"/>
      <c r="F3836" s="16"/>
    </row>
    <row r="3837" spans="1:6" x14ac:dyDescent="0.35">
      <c r="A3837" s="153">
        <v>552</v>
      </c>
      <c r="B3837" s="16">
        <v>7.18</v>
      </c>
      <c r="C3837" s="16">
        <v>3.66</v>
      </c>
      <c r="D3837" s="16">
        <v>7.18</v>
      </c>
      <c r="E3837" s="16"/>
      <c r="F3837" s="16"/>
    </row>
    <row r="3838" spans="1:6" x14ac:dyDescent="0.35">
      <c r="A3838" s="153">
        <v>552</v>
      </c>
      <c r="B3838" s="16">
        <v>7.17</v>
      </c>
      <c r="C3838" s="16">
        <v>3.66</v>
      </c>
      <c r="D3838" s="16">
        <v>7.17</v>
      </c>
      <c r="E3838" s="16"/>
      <c r="F3838" s="16"/>
    </row>
    <row r="3839" spans="1:6" x14ac:dyDescent="0.35">
      <c r="A3839" s="153">
        <v>552</v>
      </c>
      <c r="B3839" s="16">
        <v>7.17</v>
      </c>
      <c r="C3839" s="16">
        <v>3.65</v>
      </c>
      <c r="D3839" s="16">
        <v>7.17</v>
      </c>
      <c r="E3839" s="16"/>
      <c r="F3839" s="16"/>
    </row>
    <row r="3840" spans="1:6" x14ac:dyDescent="0.35">
      <c r="A3840" s="153">
        <v>552</v>
      </c>
      <c r="B3840" s="16">
        <v>7.16</v>
      </c>
      <c r="C3840" s="16">
        <v>3.65</v>
      </c>
      <c r="D3840" s="16">
        <v>7.16</v>
      </c>
      <c r="E3840" s="16"/>
      <c r="F3840" s="16"/>
    </row>
    <row r="3841" spans="1:6" x14ac:dyDescent="0.35">
      <c r="A3841" s="153">
        <v>552</v>
      </c>
      <c r="B3841" s="16">
        <v>7.16</v>
      </c>
      <c r="C3841" s="16">
        <v>3.65</v>
      </c>
      <c r="D3841" s="16">
        <v>7.16</v>
      </c>
      <c r="E3841" s="16"/>
      <c r="F3841" s="16"/>
    </row>
    <row r="3842" spans="1:6" x14ac:dyDescent="0.35">
      <c r="A3842" s="153">
        <v>552</v>
      </c>
      <c r="B3842" s="16">
        <v>7.15</v>
      </c>
      <c r="C3842" s="16">
        <v>3.65</v>
      </c>
      <c r="D3842" s="16">
        <v>7.15</v>
      </c>
      <c r="E3842" s="16"/>
      <c r="F3842" s="16"/>
    </row>
    <row r="3843" spans="1:6" x14ac:dyDescent="0.35">
      <c r="A3843" s="153">
        <v>553</v>
      </c>
      <c r="B3843" s="16">
        <v>7.15</v>
      </c>
      <c r="C3843" s="16">
        <v>3.64</v>
      </c>
      <c r="D3843" s="16">
        <v>7.15</v>
      </c>
      <c r="E3843" s="16"/>
      <c r="F3843" s="16"/>
    </row>
    <row r="3844" spans="1:6" x14ac:dyDescent="0.35">
      <c r="A3844" s="153">
        <v>553</v>
      </c>
      <c r="B3844" s="16">
        <v>7.14</v>
      </c>
      <c r="C3844" s="16">
        <v>3.64</v>
      </c>
      <c r="D3844" s="16">
        <v>7.14</v>
      </c>
      <c r="E3844" s="16"/>
      <c r="F3844" s="16"/>
    </row>
    <row r="3845" spans="1:6" x14ac:dyDescent="0.35">
      <c r="A3845" s="153">
        <v>553</v>
      </c>
      <c r="B3845" s="16">
        <v>7.14</v>
      </c>
      <c r="C3845" s="16">
        <v>3.64</v>
      </c>
      <c r="D3845" s="16">
        <v>7.14</v>
      </c>
      <c r="E3845" s="16"/>
      <c r="F3845" s="16"/>
    </row>
    <row r="3846" spans="1:6" x14ac:dyDescent="0.35">
      <c r="A3846" s="153">
        <v>553</v>
      </c>
      <c r="B3846" s="16">
        <v>7.14</v>
      </c>
      <c r="C3846" s="16">
        <v>3.64</v>
      </c>
      <c r="D3846" s="16">
        <v>7.14</v>
      </c>
      <c r="E3846" s="16"/>
      <c r="F3846" s="16"/>
    </row>
    <row r="3847" spans="1:6" x14ac:dyDescent="0.35">
      <c r="A3847" s="153">
        <v>553</v>
      </c>
      <c r="B3847" s="16">
        <v>7.13</v>
      </c>
      <c r="C3847" s="16">
        <v>3.63</v>
      </c>
      <c r="D3847" s="16">
        <v>7.13</v>
      </c>
      <c r="E3847" s="16"/>
      <c r="F3847" s="16"/>
    </row>
    <row r="3848" spans="1:6" x14ac:dyDescent="0.35">
      <c r="A3848" s="153">
        <v>553</v>
      </c>
      <c r="B3848" s="16">
        <v>7.13</v>
      </c>
      <c r="C3848" s="16">
        <v>3.63</v>
      </c>
      <c r="D3848" s="16">
        <v>7.13</v>
      </c>
      <c r="E3848" s="16"/>
      <c r="F3848" s="16"/>
    </row>
    <row r="3849" spans="1:6" x14ac:dyDescent="0.35">
      <c r="A3849" s="153">
        <v>553</v>
      </c>
      <c r="B3849" s="16">
        <v>7.12</v>
      </c>
      <c r="C3849" s="16">
        <v>3.63</v>
      </c>
      <c r="D3849" s="16">
        <v>7.12</v>
      </c>
      <c r="E3849" s="16"/>
      <c r="F3849" s="16"/>
    </row>
    <row r="3850" spans="1:6" x14ac:dyDescent="0.35">
      <c r="A3850" s="153">
        <v>554</v>
      </c>
      <c r="B3850" s="16">
        <v>7.12</v>
      </c>
      <c r="C3850" s="16">
        <v>3.63</v>
      </c>
      <c r="D3850" s="16">
        <v>7.12</v>
      </c>
      <c r="E3850" s="16"/>
      <c r="F3850" s="16"/>
    </row>
    <row r="3851" spans="1:6" x14ac:dyDescent="0.35">
      <c r="A3851" s="153">
        <v>554</v>
      </c>
      <c r="B3851" s="16">
        <v>7.11</v>
      </c>
      <c r="C3851" s="16">
        <v>3.63</v>
      </c>
      <c r="D3851" s="16">
        <v>7.11</v>
      </c>
      <c r="E3851" s="16"/>
      <c r="F3851" s="16"/>
    </row>
    <row r="3852" spans="1:6" x14ac:dyDescent="0.35">
      <c r="A3852" s="153">
        <v>554</v>
      </c>
      <c r="B3852" s="16">
        <v>7.11</v>
      </c>
      <c r="C3852" s="16">
        <v>3.62</v>
      </c>
      <c r="D3852" s="16">
        <v>7.11</v>
      </c>
      <c r="E3852" s="16"/>
      <c r="F3852" s="16"/>
    </row>
    <row r="3853" spans="1:6" x14ac:dyDescent="0.35">
      <c r="A3853" s="153">
        <v>554</v>
      </c>
      <c r="B3853" s="16">
        <v>7.1</v>
      </c>
      <c r="C3853" s="16">
        <v>3.62</v>
      </c>
      <c r="D3853" s="16">
        <v>7.1</v>
      </c>
      <c r="E3853" s="16"/>
      <c r="F3853" s="16"/>
    </row>
    <row r="3854" spans="1:6" x14ac:dyDescent="0.35">
      <c r="A3854" s="153">
        <v>554</v>
      </c>
      <c r="B3854" s="16">
        <v>7.1</v>
      </c>
      <c r="C3854" s="16">
        <v>3.62</v>
      </c>
      <c r="D3854" s="16">
        <v>7.1</v>
      </c>
      <c r="E3854" s="16"/>
      <c r="F3854" s="16"/>
    </row>
    <row r="3855" spans="1:6" x14ac:dyDescent="0.35">
      <c r="A3855" s="153">
        <v>554</v>
      </c>
      <c r="B3855" s="16">
        <v>7.09</v>
      </c>
      <c r="C3855" s="16">
        <v>3.62</v>
      </c>
      <c r="D3855" s="16">
        <v>7.09</v>
      </c>
      <c r="E3855" s="16"/>
      <c r="F3855" s="16"/>
    </row>
    <row r="3856" spans="1:6" x14ac:dyDescent="0.35">
      <c r="A3856" s="153">
        <v>554</v>
      </c>
      <c r="B3856" s="16">
        <v>7.09</v>
      </c>
      <c r="C3856" s="16">
        <v>3.61</v>
      </c>
      <c r="D3856" s="16">
        <v>7.09</v>
      </c>
      <c r="E3856" s="16"/>
      <c r="F3856" s="16"/>
    </row>
    <row r="3857" spans="1:6" x14ac:dyDescent="0.35">
      <c r="A3857" s="153">
        <v>555</v>
      </c>
      <c r="B3857" s="16">
        <v>7.08</v>
      </c>
      <c r="C3857" s="16">
        <v>3.61</v>
      </c>
      <c r="D3857" s="16">
        <v>7.08</v>
      </c>
      <c r="E3857" s="16"/>
      <c r="F3857" s="16"/>
    </row>
    <row r="3858" spans="1:6" x14ac:dyDescent="0.35">
      <c r="A3858" s="153">
        <v>555</v>
      </c>
      <c r="B3858" s="16">
        <v>7.08</v>
      </c>
      <c r="C3858" s="16">
        <v>3.61</v>
      </c>
      <c r="D3858" s="16">
        <v>7.08</v>
      </c>
      <c r="E3858" s="16"/>
      <c r="F3858" s="16"/>
    </row>
    <row r="3859" spans="1:6" x14ac:dyDescent="0.35">
      <c r="A3859" s="153">
        <v>555</v>
      </c>
      <c r="B3859" s="16">
        <v>7.08</v>
      </c>
      <c r="C3859" s="16">
        <v>3.61</v>
      </c>
      <c r="D3859" s="16">
        <v>7.08</v>
      </c>
      <c r="E3859" s="16"/>
      <c r="F3859" s="16"/>
    </row>
    <row r="3860" spans="1:6" x14ac:dyDescent="0.35">
      <c r="A3860" s="153">
        <v>555</v>
      </c>
      <c r="B3860" s="16">
        <v>7.07</v>
      </c>
      <c r="C3860" s="16">
        <v>3.6</v>
      </c>
      <c r="D3860" s="16">
        <v>7.07</v>
      </c>
      <c r="E3860" s="16"/>
      <c r="F3860" s="16"/>
    </row>
    <row r="3861" spans="1:6" x14ac:dyDescent="0.35">
      <c r="A3861" s="153">
        <v>555</v>
      </c>
      <c r="B3861" s="16">
        <v>7.07</v>
      </c>
      <c r="C3861" s="16">
        <v>3.6</v>
      </c>
      <c r="D3861" s="16">
        <v>7.07</v>
      </c>
      <c r="E3861" s="16"/>
      <c r="F3861" s="16"/>
    </row>
    <row r="3862" spans="1:6" x14ac:dyDescent="0.35">
      <c r="A3862" s="153">
        <v>555</v>
      </c>
      <c r="B3862" s="16">
        <v>7.06</v>
      </c>
      <c r="C3862" s="16">
        <v>3.6</v>
      </c>
      <c r="D3862" s="16">
        <v>7.06</v>
      </c>
      <c r="E3862" s="16"/>
      <c r="F3862" s="16"/>
    </row>
    <row r="3863" spans="1:6" x14ac:dyDescent="0.35">
      <c r="A3863" s="153">
        <v>555</v>
      </c>
      <c r="B3863" s="16">
        <v>7.06</v>
      </c>
      <c r="C3863" s="16">
        <v>3.6</v>
      </c>
      <c r="D3863" s="16">
        <v>7.06</v>
      </c>
      <c r="E3863" s="16"/>
      <c r="F3863" s="16"/>
    </row>
    <row r="3864" spans="1:6" x14ac:dyDescent="0.35">
      <c r="A3864" s="153">
        <v>556</v>
      </c>
      <c r="B3864" s="16">
        <v>7.05</v>
      </c>
      <c r="C3864" s="16">
        <v>3.6</v>
      </c>
      <c r="D3864" s="16">
        <v>7.05</v>
      </c>
      <c r="E3864" s="16"/>
      <c r="F3864" s="16"/>
    </row>
    <row r="3865" spans="1:6" x14ac:dyDescent="0.35">
      <c r="A3865" s="153">
        <v>556</v>
      </c>
      <c r="B3865" s="16">
        <v>7.05</v>
      </c>
      <c r="C3865" s="16">
        <v>3.59</v>
      </c>
      <c r="D3865" s="16">
        <v>7.05</v>
      </c>
      <c r="E3865" s="16"/>
      <c r="F3865" s="16"/>
    </row>
    <row r="3866" spans="1:6" x14ac:dyDescent="0.35">
      <c r="A3866" s="153">
        <v>556</v>
      </c>
      <c r="B3866" s="16">
        <v>7.04</v>
      </c>
      <c r="C3866" s="16">
        <v>3.59</v>
      </c>
      <c r="D3866" s="16">
        <v>7.04</v>
      </c>
      <c r="E3866" s="16"/>
      <c r="F3866" s="16"/>
    </row>
    <row r="3867" spans="1:6" x14ac:dyDescent="0.35">
      <c r="A3867" s="153">
        <v>556</v>
      </c>
      <c r="B3867" s="16">
        <v>7.04</v>
      </c>
      <c r="C3867" s="16">
        <v>3.59</v>
      </c>
      <c r="D3867" s="16">
        <v>7.04</v>
      </c>
      <c r="E3867" s="16"/>
      <c r="F3867" s="16"/>
    </row>
    <row r="3868" spans="1:6" x14ac:dyDescent="0.35">
      <c r="A3868" s="153">
        <v>556</v>
      </c>
      <c r="B3868" s="16">
        <v>7.03</v>
      </c>
      <c r="C3868" s="16">
        <v>3.59</v>
      </c>
      <c r="D3868" s="16">
        <v>7.03</v>
      </c>
      <c r="E3868" s="16"/>
      <c r="F3868" s="16"/>
    </row>
    <row r="3869" spans="1:6" x14ac:dyDescent="0.35">
      <c r="A3869" s="153">
        <v>556</v>
      </c>
      <c r="B3869" s="16">
        <v>7.03</v>
      </c>
      <c r="C3869" s="16">
        <v>3.58</v>
      </c>
      <c r="D3869" s="16">
        <v>7.03</v>
      </c>
      <c r="E3869" s="16"/>
      <c r="F3869" s="16"/>
    </row>
    <row r="3870" spans="1:6" x14ac:dyDescent="0.35">
      <c r="A3870" s="153">
        <v>556</v>
      </c>
      <c r="B3870" s="16">
        <v>7.03</v>
      </c>
      <c r="C3870" s="16">
        <v>3.58</v>
      </c>
      <c r="D3870" s="16">
        <v>7.03</v>
      </c>
      <c r="E3870" s="16"/>
      <c r="F3870" s="16"/>
    </row>
    <row r="3871" spans="1:6" x14ac:dyDescent="0.35">
      <c r="A3871" s="153">
        <v>557</v>
      </c>
      <c r="B3871" s="16">
        <v>7.02</v>
      </c>
      <c r="C3871" s="16">
        <v>3.58</v>
      </c>
      <c r="D3871" s="16">
        <v>7.02</v>
      </c>
      <c r="E3871" s="16"/>
      <c r="F3871" s="16"/>
    </row>
    <row r="3872" spans="1:6" x14ac:dyDescent="0.35">
      <c r="A3872" s="153">
        <v>557</v>
      </c>
      <c r="B3872" s="16">
        <v>7.02</v>
      </c>
      <c r="C3872" s="16">
        <v>3.58</v>
      </c>
      <c r="D3872" s="16">
        <v>7.02</v>
      </c>
      <c r="E3872" s="16"/>
      <c r="F3872" s="16"/>
    </row>
    <row r="3873" spans="1:6" x14ac:dyDescent="0.35">
      <c r="A3873" s="153">
        <v>557</v>
      </c>
      <c r="B3873" s="16">
        <v>7.01</v>
      </c>
      <c r="C3873" s="16">
        <v>3.57</v>
      </c>
      <c r="D3873" s="16">
        <v>7.01</v>
      </c>
      <c r="E3873" s="16"/>
      <c r="F3873" s="16"/>
    </row>
    <row r="3874" spans="1:6" x14ac:dyDescent="0.35">
      <c r="A3874" s="153">
        <v>557</v>
      </c>
      <c r="B3874" s="16">
        <v>7.01</v>
      </c>
      <c r="C3874" s="16">
        <v>3.57</v>
      </c>
      <c r="D3874" s="16">
        <v>7.01</v>
      </c>
      <c r="E3874" s="16"/>
      <c r="F3874" s="16"/>
    </row>
    <row r="3875" spans="1:6" x14ac:dyDescent="0.35">
      <c r="A3875" s="153">
        <v>557</v>
      </c>
      <c r="B3875" s="16">
        <v>7</v>
      </c>
      <c r="C3875" s="16">
        <v>3.57</v>
      </c>
      <c r="D3875" s="16">
        <v>7</v>
      </c>
      <c r="E3875" s="16"/>
      <c r="F3875" s="16"/>
    </row>
    <row r="3876" spans="1:6" x14ac:dyDescent="0.35">
      <c r="A3876" s="153">
        <v>557</v>
      </c>
      <c r="B3876" s="16">
        <v>7</v>
      </c>
      <c r="C3876" s="16">
        <v>3.57</v>
      </c>
      <c r="D3876" s="16">
        <v>7</v>
      </c>
      <c r="E3876" s="16"/>
      <c r="F3876" s="16"/>
    </row>
    <row r="3877" spans="1:6" x14ac:dyDescent="0.35">
      <c r="A3877" s="153">
        <v>557</v>
      </c>
      <c r="B3877" s="16">
        <v>6.99</v>
      </c>
      <c r="C3877" s="16">
        <v>3.57</v>
      </c>
      <c r="D3877" s="16">
        <v>6.99</v>
      </c>
      <c r="E3877" s="16"/>
      <c r="F3877" s="16"/>
    </row>
    <row r="3878" spans="1:6" x14ac:dyDescent="0.35">
      <c r="A3878" s="153">
        <v>558</v>
      </c>
      <c r="B3878" s="16">
        <v>6.99</v>
      </c>
      <c r="C3878" s="16">
        <v>3.56</v>
      </c>
      <c r="D3878" s="16">
        <v>6.99</v>
      </c>
      <c r="E3878" s="16"/>
      <c r="F3878" s="16"/>
    </row>
    <row r="3879" spans="1:6" x14ac:dyDescent="0.35">
      <c r="A3879" s="153">
        <v>558</v>
      </c>
      <c r="B3879" s="16">
        <v>6.99</v>
      </c>
      <c r="C3879" s="16">
        <v>3.56</v>
      </c>
      <c r="D3879" s="16">
        <v>6.99</v>
      </c>
      <c r="E3879" s="16"/>
      <c r="F3879" s="16"/>
    </row>
    <row r="3880" spans="1:6" x14ac:dyDescent="0.35">
      <c r="A3880" s="153">
        <v>558</v>
      </c>
      <c r="B3880" s="16">
        <v>6.98</v>
      </c>
      <c r="C3880" s="16">
        <v>3.56</v>
      </c>
      <c r="D3880" s="16">
        <v>6.98</v>
      </c>
      <c r="E3880" s="16"/>
      <c r="F3880" s="16"/>
    </row>
    <row r="3881" spans="1:6" x14ac:dyDescent="0.35">
      <c r="A3881" s="153">
        <v>558</v>
      </c>
      <c r="B3881" s="16">
        <v>6.98</v>
      </c>
      <c r="C3881" s="16">
        <v>3.56</v>
      </c>
      <c r="D3881" s="16">
        <v>6.98</v>
      </c>
      <c r="E3881" s="16"/>
      <c r="F3881" s="16"/>
    </row>
    <row r="3882" spans="1:6" x14ac:dyDescent="0.35">
      <c r="A3882" s="153">
        <v>558</v>
      </c>
      <c r="B3882" s="16">
        <v>6.97</v>
      </c>
      <c r="C3882" s="16">
        <v>3.55</v>
      </c>
      <c r="D3882" s="16">
        <v>6.97</v>
      </c>
      <c r="E3882" s="16"/>
      <c r="F3882" s="16"/>
    </row>
    <row r="3883" spans="1:6" x14ac:dyDescent="0.35">
      <c r="A3883" s="153">
        <v>558</v>
      </c>
      <c r="B3883" s="16">
        <v>6.97</v>
      </c>
      <c r="C3883" s="16">
        <v>3.55</v>
      </c>
      <c r="D3883" s="16">
        <v>6.97</v>
      </c>
      <c r="E3883" s="16"/>
      <c r="F3883" s="16"/>
    </row>
    <row r="3884" spans="1:6" x14ac:dyDescent="0.35">
      <c r="A3884" s="153">
        <v>558</v>
      </c>
      <c r="B3884" s="16">
        <v>6.96</v>
      </c>
      <c r="C3884" s="16">
        <v>3.55</v>
      </c>
      <c r="D3884" s="16">
        <v>6.96</v>
      </c>
      <c r="E3884" s="16"/>
      <c r="F3884" s="16"/>
    </row>
    <row r="3885" spans="1:6" x14ac:dyDescent="0.35">
      <c r="A3885" s="153">
        <v>559</v>
      </c>
      <c r="B3885" s="16">
        <v>6.96</v>
      </c>
      <c r="C3885" s="16">
        <v>3.55</v>
      </c>
      <c r="D3885" s="16">
        <v>6.96</v>
      </c>
      <c r="E3885" s="16"/>
      <c r="F3885" s="16"/>
    </row>
    <row r="3886" spans="1:6" x14ac:dyDescent="0.35">
      <c r="A3886" s="153">
        <v>559</v>
      </c>
      <c r="B3886" s="16">
        <v>6.95</v>
      </c>
      <c r="C3886" s="16">
        <v>3.54</v>
      </c>
      <c r="D3886" s="16">
        <v>6.95</v>
      </c>
      <c r="E3886" s="16"/>
      <c r="F3886" s="16"/>
    </row>
    <row r="3887" spans="1:6" x14ac:dyDescent="0.35">
      <c r="A3887" s="153">
        <v>559</v>
      </c>
      <c r="B3887" s="16">
        <v>6.95</v>
      </c>
      <c r="C3887" s="16">
        <v>3.54</v>
      </c>
      <c r="D3887" s="16">
        <v>6.95</v>
      </c>
      <c r="E3887" s="16"/>
      <c r="F3887" s="16"/>
    </row>
    <row r="3888" spans="1:6" x14ac:dyDescent="0.35">
      <c r="A3888" s="153">
        <v>559</v>
      </c>
      <c r="B3888" s="16">
        <v>6.94</v>
      </c>
      <c r="C3888" s="16">
        <v>3.54</v>
      </c>
      <c r="D3888" s="16">
        <v>6.94</v>
      </c>
      <c r="E3888" s="16"/>
      <c r="F3888" s="16"/>
    </row>
    <row r="3889" spans="1:6" x14ac:dyDescent="0.35">
      <c r="A3889" s="153">
        <v>559</v>
      </c>
      <c r="B3889" s="16">
        <v>6.94</v>
      </c>
      <c r="C3889" s="16">
        <v>3.54</v>
      </c>
      <c r="D3889" s="16">
        <v>6.94</v>
      </c>
      <c r="E3889" s="16"/>
      <c r="F3889" s="16"/>
    </row>
    <row r="3890" spans="1:6" x14ac:dyDescent="0.35">
      <c r="A3890" s="153">
        <v>559</v>
      </c>
      <c r="B3890" s="16">
        <v>6.94</v>
      </c>
      <c r="C3890" s="16">
        <v>3.54</v>
      </c>
      <c r="D3890" s="16">
        <v>6.94</v>
      </c>
      <c r="E3890" s="16"/>
      <c r="F3890" s="16"/>
    </row>
    <row r="3891" spans="1:6" x14ac:dyDescent="0.35">
      <c r="A3891" s="153">
        <v>559</v>
      </c>
      <c r="B3891" s="16">
        <v>6.93</v>
      </c>
      <c r="C3891" s="16">
        <v>3.53</v>
      </c>
      <c r="D3891" s="16">
        <v>6.93</v>
      </c>
      <c r="E3891" s="16"/>
      <c r="F3891" s="16"/>
    </row>
    <row r="3892" spans="1:6" x14ac:dyDescent="0.35">
      <c r="A3892" s="153">
        <v>560</v>
      </c>
      <c r="B3892" s="16">
        <v>6.93</v>
      </c>
      <c r="C3892" s="16">
        <v>3.53</v>
      </c>
      <c r="D3892" s="16">
        <v>6.93</v>
      </c>
      <c r="E3892" s="16"/>
      <c r="F3892" s="16"/>
    </row>
    <row r="3893" spans="1:6" x14ac:dyDescent="0.35">
      <c r="A3893" s="153">
        <v>560</v>
      </c>
      <c r="B3893" s="16">
        <v>6.92</v>
      </c>
      <c r="C3893" s="16">
        <v>3.53</v>
      </c>
      <c r="D3893" s="16">
        <v>6.92</v>
      </c>
      <c r="E3893" s="16"/>
      <c r="F3893" s="16"/>
    </row>
    <row r="3894" spans="1:6" x14ac:dyDescent="0.35">
      <c r="A3894" s="153">
        <v>560</v>
      </c>
      <c r="B3894" s="16">
        <v>6.92</v>
      </c>
      <c r="C3894" s="16">
        <v>3.53</v>
      </c>
      <c r="D3894" s="16">
        <v>6.92</v>
      </c>
      <c r="E3894" s="16"/>
      <c r="F3894" s="16"/>
    </row>
    <row r="3895" spans="1:6" x14ac:dyDescent="0.35">
      <c r="A3895" s="153">
        <v>560</v>
      </c>
      <c r="B3895" s="16">
        <v>6.91</v>
      </c>
      <c r="C3895" s="16">
        <v>3.52</v>
      </c>
      <c r="D3895" s="16">
        <v>6.91</v>
      </c>
      <c r="E3895" s="16"/>
      <c r="F3895" s="16"/>
    </row>
    <row r="3896" spans="1:6" x14ac:dyDescent="0.35">
      <c r="A3896" s="153">
        <v>560</v>
      </c>
      <c r="B3896" s="16">
        <v>6.91</v>
      </c>
      <c r="C3896" s="16">
        <v>3.52</v>
      </c>
      <c r="D3896" s="16">
        <v>6.91</v>
      </c>
      <c r="E3896" s="16"/>
      <c r="F3896" s="16"/>
    </row>
    <row r="3897" spans="1:6" x14ac:dyDescent="0.35">
      <c r="A3897" s="153">
        <v>560</v>
      </c>
      <c r="B3897" s="16">
        <v>6.9</v>
      </c>
      <c r="C3897" s="16">
        <v>3.52</v>
      </c>
      <c r="D3897" s="16">
        <v>6.9</v>
      </c>
      <c r="E3897" s="16"/>
      <c r="F3897" s="16"/>
    </row>
    <row r="3898" spans="1:6" x14ac:dyDescent="0.35">
      <c r="A3898" s="153">
        <v>560</v>
      </c>
      <c r="B3898" s="16">
        <v>6.9</v>
      </c>
      <c r="C3898" s="16">
        <v>3.52</v>
      </c>
      <c r="D3898" s="16">
        <v>6.9</v>
      </c>
      <c r="E3898" s="16"/>
      <c r="F3898" s="16"/>
    </row>
    <row r="3899" spans="1:6" x14ac:dyDescent="0.35">
      <c r="A3899" s="153">
        <v>561</v>
      </c>
      <c r="B3899" s="16">
        <v>6.9</v>
      </c>
      <c r="C3899" s="16">
        <v>3.52</v>
      </c>
      <c r="D3899" s="16">
        <v>6.9</v>
      </c>
      <c r="E3899" s="16"/>
      <c r="F3899" s="16"/>
    </row>
    <row r="3900" spans="1:6" x14ac:dyDescent="0.35">
      <c r="A3900" s="153">
        <v>561</v>
      </c>
      <c r="B3900" s="16">
        <v>6.89</v>
      </c>
      <c r="C3900" s="16">
        <v>3.51</v>
      </c>
      <c r="D3900" s="16">
        <v>6.89</v>
      </c>
      <c r="E3900" s="16"/>
      <c r="F3900" s="16"/>
    </row>
    <row r="3901" spans="1:6" x14ac:dyDescent="0.35">
      <c r="A3901" s="153">
        <v>561</v>
      </c>
      <c r="B3901" s="16">
        <v>6.89</v>
      </c>
      <c r="C3901" s="16">
        <v>3.51</v>
      </c>
      <c r="D3901" s="16">
        <v>6.89</v>
      </c>
      <c r="E3901" s="16"/>
      <c r="F3901" s="16"/>
    </row>
    <row r="3902" spans="1:6" x14ac:dyDescent="0.35">
      <c r="A3902" s="153">
        <v>561</v>
      </c>
      <c r="B3902" s="16">
        <v>6.88</v>
      </c>
      <c r="C3902" s="16">
        <v>3.51</v>
      </c>
      <c r="D3902" s="16">
        <v>6.88</v>
      </c>
      <c r="E3902" s="16"/>
      <c r="F3902" s="16"/>
    </row>
    <row r="3903" spans="1:6" x14ac:dyDescent="0.35">
      <c r="A3903" s="153">
        <v>561</v>
      </c>
      <c r="B3903" s="16">
        <v>6.88</v>
      </c>
      <c r="C3903" s="16">
        <v>3.51</v>
      </c>
      <c r="D3903" s="16">
        <v>6.88</v>
      </c>
      <c r="E3903" s="16"/>
      <c r="F3903" s="16"/>
    </row>
    <row r="3904" spans="1:6" x14ac:dyDescent="0.35">
      <c r="A3904" s="153">
        <v>561</v>
      </c>
      <c r="B3904" s="16">
        <v>6.87</v>
      </c>
      <c r="C3904" s="16">
        <v>3.5</v>
      </c>
      <c r="D3904" s="16">
        <v>6.87</v>
      </c>
      <c r="E3904" s="16"/>
      <c r="F3904" s="16"/>
    </row>
    <row r="3905" spans="1:6" x14ac:dyDescent="0.35">
      <c r="A3905" s="153">
        <v>561</v>
      </c>
      <c r="B3905" s="16">
        <v>6.87</v>
      </c>
      <c r="C3905" s="16">
        <v>3.5</v>
      </c>
      <c r="D3905" s="16">
        <v>6.87</v>
      </c>
      <c r="E3905" s="16"/>
      <c r="F3905" s="16"/>
    </row>
    <row r="3906" spans="1:6" x14ac:dyDescent="0.35">
      <c r="A3906" s="153">
        <v>562</v>
      </c>
      <c r="B3906" s="16">
        <v>6.86</v>
      </c>
      <c r="C3906" s="16">
        <v>3.5</v>
      </c>
      <c r="D3906" s="16">
        <v>6.86</v>
      </c>
      <c r="E3906" s="16"/>
      <c r="F3906" s="16"/>
    </row>
    <row r="3907" spans="1:6" x14ac:dyDescent="0.35">
      <c r="A3907" s="153">
        <v>562</v>
      </c>
      <c r="B3907" s="16">
        <v>6.86</v>
      </c>
      <c r="C3907" s="16">
        <v>3.5</v>
      </c>
      <c r="D3907" s="16">
        <v>6.86</v>
      </c>
      <c r="E3907" s="16"/>
      <c r="F3907" s="16"/>
    </row>
    <row r="3908" spans="1:6" x14ac:dyDescent="0.35">
      <c r="A3908" s="153">
        <v>562</v>
      </c>
      <c r="B3908" s="16">
        <v>6.86</v>
      </c>
      <c r="C3908" s="16">
        <v>3.49</v>
      </c>
      <c r="D3908" s="16">
        <v>6.86</v>
      </c>
      <c r="E3908" s="16"/>
      <c r="F3908" s="16"/>
    </row>
    <row r="3909" spans="1:6" x14ac:dyDescent="0.35">
      <c r="A3909" s="153">
        <v>562</v>
      </c>
      <c r="B3909" s="16">
        <v>6.85</v>
      </c>
      <c r="C3909" s="16">
        <v>3.49</v>
      </c>
      <c r="D3909" s="16">
        <v>6.85</v>
      </c>
      <c r="E3909" s="16"/>
      <c r="F3909" s="16"/>
    </row>
    <row r="3910" spans="1:6" x14ac:dyDescent="0.35">
      <c r="A3910" s="153">
        <v>562</v>
      </c>
      <c r="B3910" s="16">
        <v>6.85</v>
      </c>
      <c r="C3910" s="16">
        <v>3.49</v>
      </c>
      <c r="D3910" s="16">
        <v>6.85</v>
      </c>
      <c r="E3910" s="16"/>
      <c r="F3910" s="16"/>
    </row>
    <row r="3911" spans="1:6" x14ac:dyDescent="0.35">
      <c r="A3911" s="153">
        <v>562</v>
      </c>
      <c r="B3911" s="16">
        <v>6.84</v>
      </c>
      <c r="C3911" s="16">
        <v>3.49</v>
      </c>
      <c r="D3911" s="16">
        <v>6.84</v>
      </c>
      <c r="E3911" s="16"/>
      <c r="F3911" s="16"/>
    </row>
    <row r="3912" spans="1:6" x14ac:dyDescent="0.35">
      <c r="A3912" s="153">
        <v>562</v>
      </c>
      <c r="B3912" s="16">
        <v>6.84</v>
      </c>
      <c r="C3912" s="16">
        <v>3.49</v>
      </c>
      <c r="D3912" s="16">
        <v>6.84</v>
      </c>
      <c r="E3912" s="16"/>
      <c r="F3912" s="16"/>
    </row>
    <row r="3913" spans="1:6" x14ac:dyDescent="0.35">
      <c r="A3913" s="153">
        <v>563</v>
      </c>
      <c r="B3913" s="16">
        <v>6.83</v>
      </c>
      <c r="C3913" s="16">
        <v>3.48</v>
      </c>
      <c r="D3913" s="16">
        <v>6.83</v>
      </c>
      <c r="E3913" s="16"/>
      <c r="F3913" s="16"/>
    </row>
    <row r="3914" spans="1:6" x14ac:dyDescent="0.35">
      <c r="A3914" s="153">
        <v>563</v>
      </c>
      <c r="B3914" s="16">
        <v>6.83</v>
      </c>
      <c r="C3914" s="16">
        <v>3.48</v>
      </c>
      <c r="D3914" s="16">
        <v>6.83</v>
      </c>
      <c r="E3914" s="16"/>
      <c r="F3914" s="16"/>
    </row>
    <row r="3915" spans="1:6" x14ac:dyDescent="0.35">
      <c r="A3915" s="153">
        <v>563</v>
      </c>
      <c r="B3915" s="16">
        <v>6.83</v>
      </c>
      <c r="C3915" s="16">
        <v>3.48</v>
      </c>
      <c r="D3915" s="16">
        <v>6.83</v>
      </c>
      <c r="E3915" s="16"/>
      <c r="F3915" s="16"/>
    </row>
    <row r="3916" spans="1:6" x14ac:dyDescent="0.35">
      <c r="A3916" s="153">
        <v>563</v>
      </c>
      <c r="B3916" s="16">
        <v>6.82</v>
      </c>
      <c r="C3916" s="16">
        <v>3.48</v>
      </c>
      <c r="D3916" s="16">
        <v>6.82</v>
      </c>
      <c r="E3916" s="16"/>
      <c r="F3916" s="16"/>
    </row>
    <row r="3917" spans="1:6" x14ac:dyDescent="0.35">
      <c r="A3917" s="153">
        <v>563</v>
      </c>
      <c r="B3917" s="16">
        <v>6.82</v>
      </c>
      <c r="C3917" s="16">
        <v>3.47</v>
      </c>
      <c r="D3917" s="16">
        <v>6.82</v>
      </c>
      <c r="E3917" s="16"/>
      <c r="F3917" s="16"/>
    </row>
    <row r="3918" spans="1:6" x14ac:dyDescent="0.35">
      <c r="A3918" s="153">
        <v>563</v>
      </c>
      <c r="B3918" s="16">
        <v>6.81</v>
      </c>
      <c r="C3918" s="16">
        <v>3.47</v>
      </c>
      <c r="D3918" s="16">
        <v>6.81</v>
      </c>
      <c r="E3918" s="16"/>
      <c r="F3918" s="16"/>
    </row>
    <row r="3919" spans="1:6" x14ac:dyDescent="0.35">
      <c r="A3919" s="153">
        <v>563</v>
      </c>
      <c r="B3919" s="16">
        <v>6.81</v>
      </c>
      <c r="C3919" s="16">
        <v>3.47</v>
      </c>
      <c r="D3919" s="16">
        <v>6.81</v>
      </c>
      <c r="E3919" s="16"/>
      <c r="F3919" s="16"/>
    </row>
    <row r="3920" spans="1:6" x14ac:dyDescent="0.35">
      <c r="A3920" s="153">
        <v>564</v>
      </c>
      <c r="B3920" s="16">
        <v>6.8</v>
      </c>
      <c r="C3920" s="16">
        <v>3.47</v>
      </c>
      <c r="D3920" s="16">
        <v>6.8</v>
      </c>
      <c r="E3920" s="16"/>
      <c r="F3920" s="16"/>
    </row>
    <row r="3921" spans="1:6" x14ac:dyDescent="0.35">
      <c r="A3921" s="153">
        <v>564</v>
      </c>
      <c r="B3921" s="16">
        <v>6.8</v>
      </c>
      <c r="C3921" s="16">
        <v>3.47</v>
      </c>
      <c r="D3921" s="16">
        <v>6.8</v>
      </c>
      <c r="E3921" s="16"/>
      <c r="F3921" s="16"/>
    </row>
    <row r="3922" spans="1:6" x14ac:dyDescent="0.35">
      <c r="A3922" s="153">
        <v>564</v>
      </c>
      <c r="B3922" s="16">
        <v>6.79</v>
      </c>
      <c r="C3922" s="16">
        <v>3.46</v>
      </c>
      <c r="D3922" s="16">
        <v>6.79</v>
      </c>
      <c r="E3922" s="16"/>
      <c r="F3922" s="16"/>
    </row>
    <row r="3923" spans="1:6" x14ac:dyDescent="0.35">
      <c r="A3923" s="153">
        <v>564</v>
      </c>
      <c r="B3923" s="16">
        <v>6.79</v>
      </c>
      <c r="C3923" s="16">
        <v>3.46</v>
      </c>
      <c r="D3923" s="16">
        <v>6.79</v>
      </c>
      <c r="E3923" s="16"/>
      <c r="F3923" s="16"/>
    </row>
    <row r="3924" spans="1:6" x14ac:dyDescent="0.35">
      <c r="A3924" s="153">
        <v>564</v>
      </c>
      <c r="B3924" s="16">
        <v>6.79</v>
      </c>
      <c r="C3924" s="16">
        <v>3.46</v>
      </c>
      <c r="D3924" s="16">
        <v>6.79</v>
      </c>
      <c r="E3924" s="16"/>
      <c r="F3924" s="16"/>
    </row>
    <row r="3925" spans="1:6" x14ac:dyDescent="0.35">
      <c r="A3925" s="153">
        <v>564</v>
      </c>
      <c r="B3925" s="16">
        <v>6.78</v>
      </c>
      <c r="C3925" s="16">
        <v>3.46</v>
      </c>
      <c r="D3925" s="16">
        <v>6.78</v>
      </c>
      <c r="E3925" s="16"/>
      <c r="F3925" s="16"/>
    </row>
    <row r="3926" spans="1:6" x14ac:dyDescent="0.35">
      <c r="A3926" s="153">
        <v>564</v>
      </c>
      <c r="B3926" s="16">
        <v>6.78</v>
      </c>
      <c r="C3926" s="16">
        <v>3.45</v>
      </c>
      <c r="D3926" s="16">
        <v>6.78</v>
      </c>
      <c r="E3926" s="16"/>
      <c r="F3926" s="16"/>
    </row>
    <row r="3927" spans="1:6" x14ac:dyDescent="0.35">
      <c r="A3927" s="153">
        <v>565</v>
      </c>
      <c r="B3927" s="16">
        <v>6.77</v>
      </c>
      <c r="C3927" s="16">
        <v>3.45</v>
      </c>
      <c r="D3927" s="16">
        <v>6.77</v>
      </c>
      <c r="E3927" s="16"/>
      <c r="F3927" s="16"/>
    </row>
    <row r="3928" spans="1:6" x14ac:dyDescent="0.35">
      <c r="A3928" s="153">
        <v>565</v>
      </c>
      <c r="B3928" s="16">
        <v>6.77</v>
      </c>
      <c r="C3928" s="16">
        <v>3.45</v>
      </c>
      <c r="D3928" s="16">
        <v>6.77</v>
      </c>
      <c r="E3928" s="16"/>
      <c r="F3928" s="16"/>
    </row>
    <row r="3929" spans="1:6" x14ac:dyDescent="0.35">
      <c r="A3929" s="153">
        <v>565</v>
      </c>
      <c r="B3929" s="16">
        <v>6.76</v>
      </c>
      <c r="C3929" s="16">
        <v>3.45</v>
      </c>
      <c r="D3929" s="16">
        <v>6.76</v>
      </c>
      <c r="E3929" s="16"/>
      <c r="F3929" s="16"/>
    </row>
    <row r="3930" spans="1:6" x14ac:dyDescent="0.35">
      <c r="A3930" s="153">
        <v>565</v>
      </c>
      <c r="B3930" s="16">
        <v>6.76</v>
      </c>
      <c r="C3930" s="16">
        <v>3.45</v>
      </c>
      <c r="D3930" s="16">
        <v>6.76</v>
      </c>
      <c r="E3930" s="16"/>
      <c r="F3930" s="16"/>
    </row>
    <row r="3931" spans="1:6" x14ac:dyDescent="0.35">
      <c r="A3931" s="153">
        <v>565</v>
      </c>
      <c r="B3931" s="16">
        <v>6.76</v>
      </c>
      <c r="C3931" s="16">
        <v>3.44</v>
      </c>
      <c r="D3931" s="16">
        <v>6.76</v>
      </c>
      <c r="E3931" s="16"/>
      <c r="F3931" s="16"/>
    </row>
    <row r="3932" spans="1:6" x14ac:dyDescent="0.35">
      <c r="A3932" s="153">
        <v>565</v>
      </c>
      <c r="B3932" s="16">
        <v>6.75</v>
      </c>
      <c r="C3932" s="16">
        <v>3.44</v>
      </c>
      <c r="D3932" s="16">
        <v>6.75</v>
      </c>
      <c r="E3932" s="16"/>
      <c r="F3932" s="16"/>
    </row>
    <row r="3933" spans="1:6" x14ac:dyDescent="0.35">
      <c r="A3933" s="153">
        <v>565</v>
      </c>
      <c r="B3933" s="16">
        <v>6.75</v>
      </c>
      <c r="C3933" s="16">
        <v>3.44</v>
      </c>
      <c r="D3933" s="16">
        <v>6.75</v>
      </c>
      <c r="E3933" s="16"/>
      <c r="F3933" s="16"/>
    </row>
    <row r="3934" spans="1:6" x14ac:dyDescent="0.35">
      <c r="A3934" s="153">
        <v>566</v>
      </c>
      <c r="B3934" s="16">
        <v>6.74</v>
      </c>
      <c r="C3934" s="16">
        <v>3.44</v>
      </c>
      <c r="D3934" s="16">
        <v>6.74</v>
      </c>
      <c r="E3934" s="16"/>
      <c r="F3934" s="16"/>
    </row>
    <row r="3935" spans="1:6" x14ac:dyDescent="0.35">
      <c r="A3935" s="153">
        <v>566</v>
      </c>
      <c r="B3935" s="16">
        <v>6.74</v>
      </c>
      <c r="C3935" s="16">
        <v>3.43</v>
      </c>
      <c r="D3935" s="16">
        <v>6.74</v>
      </c>
      <c r="E3935" s="16"/>
      <c r="F3935" s="16"/>
    </row>
    <row r="3936" spans="1:6" x14ac:dyDescent="0.35">
      <c r="A3936" s="153">
        <v>566</v>
      </c>
      <c r="B3936" s="16">
        <v>6.73</v>
      </c>
      <c r="C3936" s="16">
        <v>3.43</v>
      </c>
      <c r="D3936" s="16">
        <v>6.73</v>
      </c>
      <c r="E3936" s="16"/>
      <c r="F3936" s="16"/>
    </row>
    <row r="3937" spans="1:6" x14ac:dyDescent="0.35">
      <c r="A3937" s="153">
        <v>566</v>
      </c>
      <c r="B3937" s="16">
        <v>6.73</v>
      </c>
      <c r="C3937" s="16">
        <v>3.43</v>
      </c>
      <c r="D3937" s="16">
        <v>6.73</v>
      </c>
      <c r="E3937" s="16"/>
      <c r="F3937" s="16"/>
    </row>
    <row r="3938" spans="1:6" x14ac:dyDescent="0.35">
      <c r="A3938" s="153">
        <v>566</v>
      </c>
      <c r="B3938" s="16">
        <v>6.72</v>
      </c>
      <c r="C3938" s="16">
        <v>3.43</v>
      </c>
      <c r="D3938" s="16">
        <v>6.72</v>
      </c>
      <c r="E3938" s="16"/>
      <c r="F3938" s="16"/>
    </row>
    <row r="3939" spans="1:6" x14ac:dyDescent="0.35">
      <c r="A3939" s="153">
        <v>566</v>
      </c>
      <c r="B3939" s="16">
        <v>6.72</v>
      </c>
      <c r="C3939" s="16">
        <v>3.43</v>
      </c>
      <c r="D3939" s="16">
        <v>6.72</v>
      </c>
      <c r="E3939" s="16"/>
      <c r="F3939" s="16"/>
    </row>
    <row r="3940" spans="1:6" x14ac:dyDescent="0.35">
      <c r="A3940" s="153">
        <v>566</v>
      </c>
      <c r="B3940" s="16">
        <v>6.72</v>
      </c>
      <c r="C3940" s="16">
        <v>3.42</v>
      </c>
      <c r="D3940" s="16">
        <v>6.72</v>
      </c>
      <c r="E3940" s="16"/>
      <c r="F3940" s="16"/>
    </row>
    <row r="3941" spans="1:6" x14ac:dyDescent="0.35">
      <c r="A3941" s="153">
        <v>567</v>
      </c>
      <c r="B3941" s="16">
        <v>6.71</v>
      </c>
      <c r="C3941" s="16">
        <v>3.42</v>
      </c>
      <c r="D3941" s="16">
        <v>6.71</v>
      </c>
      <c r="E3941" s="16"/>
      <c r="F3941" s="16"/>
    </row>
    <row r="3942" spans="1:6" x14ac:dyDescent="0.35">
      <c r="A3942" s="153">
        <v>567</v>
      </c>
      <c r="B3942" s="16">
        <v>6.71</v>
      </c>
      <c r="C3942" s="16">
        <v>3.42</v>
      </c>
      <c r="D3942" s="16">
        <v>6.71</v>
      </c>
      <c r="E3942" s="16"/>
      <c r="F3942" s="16"/>
    </row>
    <row r="3943" spans="1:6" x14ac:dyDescent="0.35">
      <c r="A3943" s="153">
        <v>567</v>
      </c>
      <c r="B3943" s="16">
        <v>6.7</v>
      </c>
      <c r="C3943" s="16">
        <v>3.42</v>
      </c>
      <c r="D3943" s="16">
        <v>6.7</v>
      </c>
      <c r="E3943" s="16"/>
      <c r="F3943" s="16"/>
    </row>
    <row r="3944" spans="1:6" x14ac:dyDescent="0.35">
      <c r="A3944" s="153">
        <v>567</v>
      </c>
      <c r="B3944" s="16">
        <v>6.7</v>
      </c>
      <c r="C3944" s="16">
        <v>3.41</v>
      </c>
      <c r="D3944" s="16">
        <v>6.7</v>
      </c>
      <c r="E3944" s="16"/>
      <c r="F3944" s="16"/>
    </row>
    <row r="3945" spans="1:6" x14ac:dyDescent="0.35">
      <c r="A3945" s="153">
        <v>567</v>
      </c>
      <c r="B3945" s="16">
        <v>6.69</v>
      </c>
      <c r="C3945" s="16">
        <v>3.41</v>
      </c>
      <c r="D3945" s="16">
        <v>6.69</v>
      </c>
      <c r="E3945" s="16"/>
      <c r="F3945" s="16"/>
    </row>
    <row r="3946" spans="1:6" x14ac:dyDescent="0.35">
      <c r="A3946" s="153">
        <v>567</v>
      </c>
      <c r="B3946" s="16">
        <v>6.69</v>
      </c>
      <c r="C3946" s="16">
        <v>3.41</v>
      </c>
      <c r="D3946" s="16">
        <v>6.69</v>
      </c>
      <c r="E3946" s="16"/>
      <c r="F3946" s="16"/>
    </row>
    <row r="3947" spans="1:6" x14ac:dyDescent="0.35">
      <c r="A3947" s="153">
        <v>568</v>
      </c>
      <c r="B3947" s="16">
        <v>6.69</v>
      </c>
      <c r="C3947" s="16">
        <v>3.41</v>
      </c>
      <c r="D3947" s="16">
        <v>6.69</v>
      </c>
      <c r="E3947" s="16"/>
      <c r="F3947" s="16"/>
    </row>
    <row r="3948" spans="1:6" x14ac:dyDescent="0.35">
      <c r="A3948" s="153">
        <v>568</v>
      </c>
      <c r="B3948" s="16">
        <v>6.68</v>
      </c>
      <c r="C3948" s="16">
        <v>3.41</v>
      </c>
      <c r="D3948" s="16">
        <v>6.68</v>
      </c>
      <c r="E3948" s="16"/>
      <c r="F3948" s="16"/>
    </row>
    <row r="3949" spans="1:6" x14ac:dyDescent="0.35">
      <c r="A3949" s="153">
        <v>568</v>
      </c>
      <c r="B3949" s="16">
        <v>6.68</v>
      </c>
      <c r="C3949" s="16">
        <v>3.4</v>
      </c>
      <c r="D3949" s="16">
        <v>6.68</v>
      </c>
      <c r="E3949" s="16"/>
      <c r="F3949" s="16"/>
    </row>
    <row r="3950" spans="1:6" x14ac:dyDescent="0.35">
      <c r="A3950" s="153">
        <v>568</v>
      </c>
      <c r="B3950" s="16">
        <v>6.67</v>
      </c>
      <c r="C3950" s="16">
        <v>3.4</v>
      </c>
      <c r="D3950" s="16">
        <v>6.67</v>
      </c>
      <c r="E3950" s="16"/>
      <c r="F3950" s="16"/>
    </row>
    <row r="3951" spans="1:6" x14ac:dyDescent="0.35">
      <c r="A3951" s="153">
        <v>568</v>
      </c>
      <c r="B3951" s="16">
        <v>6.67</v>
      </c>
      <c r="C3951" s="16">
        <v>3.4</v>
      </c>
      <c r="D3951" s="16">
        <v>6.67</v>
      </c>
      <c r="E3951" s="16"/>
      <c r="F3951" s="16"/>
    </row>
    <row r="3952" spans="1:6" x14ac:dyDescent="0.35">
      <c r="A3952" s="153">
        <v>568</v>
      </c>
      <c r="B3952" s="16">
        <v>6.66</v>
      </c>
      <c r="C3952" s="16">
        <v>3.4</v>
      </c>
      <c r="D3952" s="16">
        <v>6.66</v>
      </c>
      <c r="E3952" s="16"/>
      <c r="F3952" s="16"/>
    </row>
    <row r="3953" spans="1:6" x14ac:dyDescent="0.35">
      <c r="A3953" s="153">
        <v>568</v>
      </c>
      <c r="B3953" s="16">
        <v>6.66</v>
      </c>
      <c r="C3953" s="16">
        <v>3.39</v>
      </c>
      <c r="D3953" s="16">
        <v>6.66</v>
      </c>
      <c r="E3953" s="16"/>
      <c r="F3953" s="16"/>
    </row>
    <row r="3954" spans="1:6" x14ac:dyDescent="0.35">
      <c r="A3954" s="153">
        <v>569</v>
      </c>
      <c r="B3954" s="16">
        <v>6.66</v>
      </c>
      <c r="C3954" s="16">
        <v>3.39</v>
      </c>
      <c r="D3954" s="16">
        <v>6.66</v>
      </c>
      <c r="E3954" s="16"/>
      <c r="F3954" s="16"/>
    </row>
    <row r="3955" spans="1:6" x14ac:dyDescent="0.35">
      <c r="A3955" s="153">
        <v>569</v>
      </c>
      <c r="B3955" s="16">
        <v>6.65</v>
      </c>
      <c r="C3955" s="16">
        <v>3.39</v>
      </c>
      <c r="D3955" s="16">
        <v>6.65</v>
      </c>
      <c r="E3955" s="16"/>
      <c r="F3955" s="16"/>
    </row>
    <row r="3956" spans="1:6" x14ac:dyDescent="0.35">
      <c r="A3956" s="153">
        <v>569</v>
      </c>
      <c r="B3956" s="16">
        <v>6.65</v>
      </c>
      <c r="C3956" s="16">
        <v>3.39</v>
      </c>
      <c r="D3956" s="16">
        <v>6.65</v>
      </c>
      <c r="E3956" s="16"/>
      <c r="F3956" s="16"/>
    </row>
    <row r="3957" spans="1:6" x14ac:dyDescent="0.35">
      <c r="A3957" s="153">
        <v>569</v>
      </c>
      <c r="B3957" s="16">
        <v>6.64</v>
      </c>
      <c r="C3957" s="16">
        <v>3.39</v>
      </c>
      <c r="D3957" s="16">
        <v>6.64</v>
      </c>
      <c r="E3957" s="16"/>
      <c r="F3957" s="16"/>
    </row>
    <row r="3958" spans="1:6" x14ac:dyDescent="0.35">
      <c r="A3958" s="153">
        <v>569</v>
      </c>
      <c r="B3958" s="16">
        <v>6.64</v>
      </c>
      <c r="C3958" s="16">
        <v>3.38</v>
      </c>
      <c r="D3958" s="16">
        <v>6.64</v>
      </c>
      <c r="E3958" s="16"/>
      <c r="F3958" s="16"/>
    </row>
    <row r="3959" spans="1:6" x14ac:dyDescent="0.35">
      <c r="A3959" s="153">
        <v>569</v>
      </c>
      <c r="B3959" s="16">
        <v>6.63</v>
      </c>
      <c r="C3959" s="16">
        <v>3.38</v>
      </c>
      <c r="D3959" s="16">
        <v>6.63</v>
      </c>
      <c r="E3959" s="16"/>
      <c r="F3959" s="16"/>
    </row>
    <row r="3960" spans="1:6" x14ac:dyDescent="0.35">
      <c r="A3960" s="153">
        <v>569</v>
      </c>
      <c r="B3960" s="16">
        <v>6.63</v>
      </c>
      <c r="C3960" s="16">
        <v>3.38</v>
      </c>
      <c r="D3960" s="16">
        <v>6.63</v>
      </c>
      <c r="E3960" s="16"/>
      <c r="F3960" s="16"/>
    </row>
    <row r="3961" spans="1:6" x14ac:dyDescent="0.35">
      <c r="A3961" s="153">
        <v>570</v>
      </c>
      <c r="B3961" s="16">
        <v>6.63</v>
      </c>
      <c r="C3961" s="16">
        <v>3.38</v>
      </c>
      <c r="D3961" s="16">
        <v>6.63</v>
      </c>
      <c r="E3961" s="16"/>
      <c r="F3961" s="16"/>
    </row>
    <row r="3962" spans="1:6" x14ac:dyDescent="0.35">
      <c r="A3962" s="153">
        <v>570</v>
      </c>
      <c r="B3962" s="16">
        <v>6.62</v>
      </c>
      <c r="C3962" s="16">
        <v>3.38</v>
      </c>
      <c r="D3962" s="16">
        <v>6.62</v>
      </c>
      <c r="E3962" s="16"/>
      <c r="F3962" s="16"/>
    </row>
    <row r="3963" spans="1:6" x14ac:dyDescent="0.35">
      <c r="A3963" s="153">
        <v>570</v>
      </c>
      <c r="B3963" s="16">
        <v>6.62</v>
      </c>
      <c r="C3963" s="16">
        <v>3.37</v>
      </c>
      <c r="D3963" s="16">
        <v>6.62</v>
      </c>
      <c r="E3963" s="16"/>
      <c r="F3963" s="16"/>
    </row>
    <row r="3964" spans="1:6" x14ac:dyDescent="0.35">
      <c r="A3964" s="153">
        <v>570</v>
      </c>
      <c r="B3964" s="16">
        <v>6.61</v>
      </c>
      <c r="C3964" s="16">
        <v>3.37</v>
      </c>
      <c r="D3964" s="16">
        <v>6.61</v>
      </c>
      <c r="E3964" s="16"/>
      <c r="F3964" s="16"/>
    </row>
    <row r="3965" spans="1:6" x14ac:dyDescent="0.35">
      <c r="A3965" s="153">
        <v>570</v>
      </c>
      <c r="B3965" s="16">
        <v>6.61</v>
      </c>
      <c r="C3965" s="16">
        <v>3.37</v>
      </c>
      <c r="D3965" s="16">
        <v>6.61</v>
      </c>
      <c r="E3965" s="16"/>
      <c r="F3965" s="16"/>
    </row>
    <row r="3966" spans="1:6" x14ac:dyDescent="0.35">
      <c r="A3966" s="153">
        <v>570</v>
      </c>
      <c r="B3966" s="16">
        <v>6.6</v>
      </c>
      <c r="C3966" s="16">
        <v>3.37</v>
      </c>
      <c r="D3966" s="16">
        <v>6.6</v>
      </c>
      <c r="E3966" s="16"/>
      <c r="F3966" s="16"/>
    </row>
    <row r="3967" spans="1:6" x14ac:dyDescent="0.35">
      <c r="A3967" s="153">
        <v>570</v>
      </c>
      <c r="B3967" s="16">
        <v>6.6</v>
      </c>
      <c r="C3967" s="16">
        <v>3.36</v>
      </c>
      <c r="D3967" s="16">
        <v>6.6</v>
      </c>
      <c r="E3967" s="16"/>
      <c r="F3967" s="16"/>
    </row>
    <row r="3968" spans="1:6" x14ac:dyDescent="0.35">
      <c r="A3968" s="153">
        <v>571</v>
      </c>
      <c r="B3968" s="16">
        <v>6.6</v>
      </c>
      <c r="C3968" s="16">
        <v>3.36</v>
      </c>
      <c r="D3968" s="16">
        <v>6.6</v>
      </c>
      <c r="E3968" s="16"/>
      <c r="F3968" s="16"/>
    </row>
    <row r="3969" spans="1:6" x14ac:dyDescent="0.35">
      <c r="A3969" s="153">
        <v>571</v>
      </c>
      <c r="B3969" s="16">
        <v>6.59</v>
      </c>
      <c r="C3969" s="16">
        <v>3.36</v>
      </c>
      <c r="D3969" s="16">
        <v>6.59</v>
      </c>
      <c r="E3969" s="16"/>
      <c r="F3969" s="16"/>
    </row>
    <row r="3970" spans="1:6" x14ac:dyDescent="0.35">
      <c r="A3970" s="153">
        <v>571</v>
      </c>
      <c r="B3970" s="16">
        <v>6.59</v>
      </c>
      <c r="C3970" s="16">
        <v>3.36</v>
      </c>
      <c r="D3970" s="16">
        <v>6.59</v>
      </c>
      <c r="E3970" s="16"/>
      <c r="F3970" s="16"/>
    </row>
    <row r="3971" spans="1:6" x14ac:dyDescent="0.35">
      <c r="A3971" s="153">
        <v>571</v>
      </c>
      <c r="B3971" s="16">
        <v>6.58</v>
      </c>
      <c r="C3971" s="16">
        <v>3.36</v>
      </c>
      <c r="D3971" s="16">
        <v>6.58</v>
      </c>
      <c r="E3971" s="16"/>
      <c r="F3971" s="16"/>
    </row>
    <row r="3972" spans="1:6" x14ac:dyDescent="0.35">
      <c r="A3972" s="153">
        <v>571</v>
      </c>
      <c r="B3972" s="16">
        <v>6.58</v>
      </c>
      <c r="C3972" s="16">
        <v>3.35</v>
      </c>
      <c r="D3972" s="16">
        <v>6.58</v>
      </c>
      <c r="E3972" s="16"/>
      <c r="F3972" s="16"/>
    </row>
    <row r="3973" spans="1:6" x14ac:dyDescent="0.35">
      <c r="A3973" s="153">
        <v>571</v>
      </c>
      <c r="B3973" s="16">
        <v>6.57</v>
      </c>
      <c r="C3973" s="16">
        <v>3.35</v>
      </c>
      <c r="D3973" s="16">
        <v>6.57</v>
      </c>
      <c r="E3973" s="16"/>
      <c r="F3973" s="16"/>
    </row>
    <row r="3974" spans="1:6" x14ac:dyDescent="0.35">
      <c r="A3974" s="153">
        <v>571</v>
      </c>
      <c r="B3974" s="16">
        <v>6.57</v>
      </c>
      <c r="C3974" s="16">
        <v>3.35</v>
      </c>
      <c r="D3974" s="16">
        <v>6.57</v>
      </c>
      <c r="E3974" s="16"/>
      <c r="F3974" s="16"/>
    </row>
    <row r="3975" spans="1:6" x14ac:dyDescent="0.35">
      <c r="A3975" s="153">
        <v>572</v>
      </c>
      <c r="B3975" s="16">
        <v>6.57</v>
      </c>
      <c r="C3975" s="16">
        <v>3.35</v>
      </c>
      <c r="D3975" s="16">
        <v>6.57</v>
      </c>
      <c r="E3975" s="16"/>
      <c r="F3975" s="16"/>
    </row>
    <row r="3976" spans="1:6" x14ac:dyDescent="0.35">
      <c r="A3976" s="153">
        <v>572</v>
      </c>
      <c r="B3976" s="16">
        <v>6.56</v>
      </c>
      <c r="C3976" s="16">
        <v>3.35</v>
      </c>
      <c r="D3976" s="16">
        <v>6.56</v>
      </c>
      <c r="E3976" s="16"/>
      <c r="F3976" s="16"/>
    </row>
    <row r="3977" spans="1:6" x14ac:dyDescent="0.35">
      <c r="A3977" s="153">
        <v>572</v>
      </c>
      <c r="B3977" s="16">
        <v>6.56</v>
      </c>
      <c r="C3977" s="16">
        <v>3.34</v>
      </c>
      <c r="D3977" s="16">
        <v>6.56</v>
      </c>
      <c r="E3977" s="16"/>
      <c r="F3977" s="16"/>
    </row>
    <row r="3978" spans="1:6" x14ac:dyDescent="0.35">
      <c r="A3978" s="153">
        <v>572</v>
      </c>
      <c r="B3978" s="16">
        <v>6.55</v>
      </c>
      <c r="C3978" s="16">
        <v>3.34</v>
      </c>
      <c r="D3978" s="16">
        <v>6.55</v>
      </c>
      <c r="E3978" s="16"/>
      <c r="F3978" s="16"/>
    </row>
    <row r="3979" spans="1:6" x14ac:dyDescent="0.35">
      <c r="A3979" s="153">
        <v>572</v>
      </c>
      <c r="B3979" s="16">
        <v>6.55</v>
      </c>
      <c r="C3979" s="16">
        <v>3.34</v>
      </c>
      <c r="D3979" s="16">
        <v>6.55</v>
      </c>
      <c r="E3979" s="16"/>
      <c r="F3979" s="16"/>
    </row>
    <row r="3980" spans="1:6" x14ac:dyDescent="0.35">
      <c r="A3980" s="153">
        <v>572</v>
      </c>
      <c r="B3980" s="16">
        <v>6.55</v>
      </c>
      <c r="C3980" s="16">
        <v>3.34</v>
      </c>
      <c r="D3980" s="16">
        <v>6.55</v>
      </c>
      <c r="E3980" s="16"/>
      <c r="F3980" s="16"/>
    </row>
    <row r="3981" spans="1:6" x14ac:dyDescent="0.35">
      <c r="A3981" s="153">
        <v>572</v>
      </c>
      <c r="B3981" s="16">
        <v>6.54</v>
      </c>
      <c r="C3981" s="16">
        <v>3.33</v>
      </c>
      <c r="D3981" s="16">
        <v>6.54</v>
      </c>
      <c r="E3981" s="16"/>
      <c r="F3981" s="16"/>
    </row>
    <row r="3982" spans="1:6" x14ac:dyDescent="0.35">
      <c r="A3982" s="153">
        <v>573</v>
      </c>
      <c r="B3982" s="16">
        <v>6.54</v>
      </c>
      <c r="C3982" s="16">
        <v>3.33</v>
      </c>
      <c r="D3982" s="16">
        <v>6.54</v>
      </c>
      <c r="E3982" s="16"/>
      <c r="F3982" s="16"/>
    </row>
    <row r="3983" spans="1:6" x14ac:dyDescent="0.35">
      <c r="A3983" s="153">
        <v>573</v>
      </c>
      <c r="B3983" s="16">
        <v>6.53</v>
      </c>
      <c r="C3983" s="16">
        <v>3.33</v>
      </c>
      <c r="D3983" s="16">
        <v>6.53</v>
      </c>
      <c r="E3983" s="16"/>
      <c r="F3983" s="16"/>
    </row>
    <row r="3984" spans="1:6" x14ac:dyDescent="0.35">
      <c r="A3984" s="153">
        <v>573</v>
      </c>
      <c r="B3984" s="16">
        <v>6.53</v>
      </c>
      <c r="C3984" s="16">
        <v>3.33</v>
      </c>
      <c r="D3984" s="16">
        <v>6.53</v>
      </c>
      <c r="E3984" s="16"/>
      <c r="F3984" s="16"/>
    </row>
    <row r="3985" spans="1:6" x14ac:dyDescent="0.35">
      <c r="A3985" s="153">
        <v>573</v>
      </c>
      <c r="B3985" s="16">
        <v>6.52</v>
      </c>
      <c r="C3985" s="16">
        <v>3.33</v>
      </c>
      <c r="D3985" s="16">
        <v>6.52</v>
      </c>
      <c r="E3985" s="16"/>
      <c r="F3985" s="16"/>
    </row>
    <row r="3986" spans="1:6" x14ac:dyDescent="0.35">
      <c r="A3986" s="153">
        <v>573</v>
      </c>
      <c r="B3986" s="16">
        <v>6.52</v>
      </c>
      <c r="C3986" s="16">
        <v>3.32</v>
      </c>
      <c r="D3986" s="16">
        <v>6.52</v>
      </c>
      <c r="E3986" s="16"/>
      <c r="F3986" s="16"/>
    </row>
    <row r="3987" spans="1:6" x14ac:dyDescent="0.35">
      <c r="A3987" s="153">
        <v>573</v>
      </c>
      <c r="B3987" s="16">
        <v>6.52</v>
      </c>
      <c r="C3987" s="16">
        <v>3.32</v>
      </c>
      <c r="D3987" s="16">
        <v>6.52</v>
      </c>
      <c r="E3987" s="16"/>
      <c r="F3987" s="16"/>
    </row>
    <row r="3988" spans="1:6" x14ac:dyDescent="0.35">
      <c r="A3988" s="153">
        <v>573</v>
      </c>
      <c r="B3988" s="16">
        <v>6.51</v>
      </c>
      <c r="C3988" s="16">
        <v>3.32</v>
      </c>
      <c r="D3988" s="16">
        <v>6.51</v>
      </c>
      <c r="E3988" s="16"/>
      <c r="F3988" s="16"/>
    </row>
    <row r="3989" spans="1:6" x14ac:dyDescent="0.35">
      <c r="A3989" s="153">
        <v>574</v>
      </c>
      <c r="B3989" s="16">
        <v>6.51</v>
      </c>
      <c r="C3989" s="16">
        <v>3.32</v>
      </c>
      <c r="D3989" s="16">
        <v>6.51</v>
      </c>
      <c r="E3989" s="16"/>
      <c r="F3989" s="16"/>
    </row>
    <row r="3990" spans="1:6" x14ac:dyDescent="0.35">
      <c r="A3990" s="153">
        <v>574</v>
      </c>
      <c r="B3990" s="16">
        <v>6.5</v>
      </c>
      <c r="C3990" s="16">
        <v>3.32</v>
      </c>
      <c r="D3990" s="16">
        <v>6.5</v>
      </c>
      <c r="E3990" s="16"/>
      <c r="F3990" s="16"/>
    </row>
    <row r="3991" spans="1:6" x14ac:dyDescent="0.35">
      <c r="A3991" s="153">
        <v>574</v>
      </c>
      <c r="B3991" s="16">
        <v>6.5</v>
      </c>
      <c r="C3991" s="16">
        <v>3.31</v>
      </c>
      <c r="D3991" s="16">
        <v>6.5</v>
      </c>
      <c r="E3991" s="16"/>
      <c r="F3991" s="16"/>
    </row>
    <row r="3992" spans="1:6" x14ac:dyDescent="0.35">
      <c r="A3992" s="153">
        <v>574</v>
      </c>
      <c r="B3992" s="16">
        <v>6.49</v>
      </c>
      <c r="C3992" s="16">
        <v>3.31</v>
      </c>
      <c r="D3992" s="16">
        <v>6.49</v>
      </c>
      <c r="E3992" s="16"/>
      <c r="F3992" s="16"/>
    </row>
    <row r="3993" spans="1:6" x14ac:dyDescent="0.35">
      <c r="A3993" s="153">
        <v>574</v>
      </c>
      <c r="B3993" s="16">
        <v>6.49</v>
      </c>
      <c r="C3993" s="16">
        <v>3.31</v>
      </c>
      <c r="D3993" s="16">
        <v>6.49</v>
      </c>
      <c r="E3993" s="16"/>
      <c r="F3993" s="16"/>
    </row>
    <row r="3994" spans="1:6" x14ac:dyDescent="0.35">
      <c r="A3994" s="153">
        <v>574</v>
      </c>
      <c r="B3994" s="16">
        <v>6.49</v>
      </c>
      <c r="C3994" s="16">
        <v>3.31</v>
      </c>
      <c r="D3994" s="16">
        <v>6.49</v>
      </c>
      <c r="E3994" s="16"/>
      <c r="F3994" s="16"/>
    </row>
    <row r="3995" spans="1:6" x14ac:dyDescent="0.35">
      <c r="A3995" s="153">
        <v>574</v>
      </c>
      <c r="B3995" s="16">
        <v>6.48</v>
      </c>
      <c r="C3995" s="16">
        <v>3.3</v>
      </c>
      <c r="D3995" s="16">
        <v>6.48</v>
      </c>
      <c r="E3995" s="16"/>
      <c r="F3995" s="16"/>
    </row>
    <row r="3996" spans="1:6" x14ac:dyDescent="0.35">
      <c r="A3996" s="153">
        <v>575</v>
      </c>
      <c r="B3996" s="16">
        <v>6.48</v>
      </c>
      <c r="C3996" s="16">
        <v>3.3</v>
      </c>
      <c r="D3996" s="16">
        <v>6.48</v>
      </c>
      <c r="E3996" s="16"/>
      <c r="F3996" s="16"/>
    </row>
    <row r="3997" spans="1:6" x14ac:dyDescent="0.35">
      <c r="A3997" s="153">
        <v>575</v>
      </c>
      <c r="B3997" s="16">
        <v>6.47</v>
      </c>
      <c r="C3997" s="16">
        <v>3.3</v>
      </c>
      <c r="D3997" s="16">
        <v>6.47</v>
      </c>
      <c r="E3997" s="16"/>
      <c r="F3997" s="16"/>
    </row>
    <row r="3998" spans="1:6" x14ac:dyDescent="0.35">
      <c r="A3998" s="153">
        <v>575</v>
      </c>
      <c r="B3998" s="16">
        <v>6.47</v>
      </c>
      <c r="C3998" s="16">
        <v>3.3</v>
      </c>
      <c r="D3998" s="16">
        <v>6.47</v>
      </c>
      <c r="E3998" s="16"/>
      <c r="F3998" s="16"/>
    </row>
    <row r="3999" spans="1:6" x14ac:dyDescent="0.35">
      <c r="A3999" s="153">
        <v>575</v>
      </c>
      <c r="B3999" s="16">
        <v>6.47</v>
      </c>
      <c r="C3999" s="16">
        <v>3.3</v>
      </c>
      <c r="D3999" s="16">
        <v>6.47</v>
      </c>
      <c r="E3999" s="16"/>
      <c r="F3999" s="16"/>
    </row>
    <row r="4000" spans="1:6" x14ac:dyDescent="0.35">
      <c r="A4000" s="153">
        <v>575</v>
      </c>
      <c r="B4000" s="16">
        <v>6.46</v>
      </c>
      <c r="C4000" s="16">
        <v>3.29</v>
      </c>
      <c r="D4000" s="16">
        <v>6.46</v>
      </c>
      <c r="E4000" s="16"/>
      <c r="F4000" s="16"/>
    </row>
    <row r="4001" spans="1:6" x14ac:dyDescent="0.35">
      <c r="A4001" s="153">
        <v>575</v>
      </c>
      <c r="B4001" s="16">
        <v>6.46</v>
      </c>
      <c r="C4001" s="16">
        <v>3.29</v>
      </c>
      <c r="D4001" s="16">
        <v>6.46</v>
      </c>
      <c r="E4001" s="16"/>
      <c r="F4001" s="16"/>
    </row>
    <row r="4002" spans="1:6" x14ac:dyDescent="0.35">
      <c r="A4002" s="153">
        <v>575</v>
      </c>
      <c r="B4002" s="16">
        <v>6.45</v>
      </c>
      <c r="C4002" s="16">
        <v>3.29</v>
      </c>
      <c r="D4002" s="16">
        <v>6.45</v>
      </c>
      <c r="E4002" s="16"/>
      <c r="F4002" s="16"/>
    </row>
    <row r="4003" spans="1:6" x14ac:dyDescent="0.35">
      <c r="A4003" s="153">
        <v>576</v>
      </c>
      <c r="B4003" s="16">
        <v>6.45</v>
      </c>
      <c r="C4003" s="16">
        <v>3.29</v>
      </c>
      <c r="D4003" s="16">
        <v>6.45</v>
      </c>
      <c r="E4003" s="16"/>
      <c r="F4003" s="16"/>
    </row>
    <row r="4004" spans="1:6" x14ac:dyDescent="0.35">
      <c r="A4004" s="153">
        <v>576</v>
      </c>
      <c r="B4004" s="16">
        <v>6.44</v>
      </c>
      <c r="C4004" s="16">
        <v>3.29</v>
      </c>
      <c r="D4004" s="16">
        <v>6.44</v>
      </c>
      <c r="E4004" s="16"/>
      <c r="F4004" s="16"/>
    </row>
    <row r="4005" spans="1:6" x14ac:dyDescent="0.35">
      <c r="A4005" s="153">
        <v>576</v>
      </c>
      <c r="B4005" s="16">
        <v>6.44</v>
      </c>
      <c r="C4005" s="16">
        <v>3.28</v>
      </c>
      <c r="D4005" s="16">
        <v>6.44</v>
      </c>
      <c r="E4005" s="16"/>
      <c r="F4005" s="16"/>
    </row>
    <row r="4006" spans="1:6" x14ac:dyDescent="0.35">
      <c r="A4006" s="153">
        <v>576</v>
      </c>
      <c r="B4006" s="16">
        <v>6.44</v>
      </c>
      <c r="C4006" s="16">
        <v>3.28</v>
      </c>
      <c r="D4006" s="16">
        <v>6.44</v>
      </c>
      <c r="E4006" s="16"/>
      <c r="F4006" s="16"/>
    </row>
    <row r="4007" spans="1:6" x14ac:dyDescent="0.35">
      <c r="A4007" s="153">
        <v>576</v>
      </c>
      <c r="B4007" s="16">
        <v>6.43</v>
      </c>
      <c r="C4007" s="16">
        <v>3.28</v>
      </c>
      <c r="D4007" s="16">
        <v>6.43</v>
      </c>
      <c r="E4007" s="16"/>
      <c r="F4007" s="16"/>
    </row>
    <row r="4008" spans="1:6" x14ac:dyDescent="0.35">
      <c r="A4008" s="153">
        <v>576</v>
      </c>
      <c r="B4008" s="16">
        <v>6.43</v>
      </c>
      <c r="C4008" s="16">
        <v>3.28</v>
      </c>
      <c r="D4008" s="16">
        <v>6.43</v>
      </c>
      <c r="E4008" s="16"/>
      <c r="F4008" s="16"/>
    </row>
    <row r="4009" spans="1:6" x14ac:dyDescent="0.35">
      <c r="A4009" s="153">
        <v>576</v>
      </c>
      <c r="B4009" s="16">
        <v>6.42</v>
      </c>
      <c r="C4009" s="16">
        <v>3.27</v>
      </c>
      <c r="D4009" s="16">
        <v>6.42</v>
      </c>
      <c r="E4009" s="16"/>
      <c r="F4009" s="16"/>
    </row>
    <row r="4010" spans="1:6" x14ac:dyDescent="0.35">
      <c r="A4010" s="153">
        <v>577</v>
      </c>
      <c r="B4010" s="16">
        <v>6.42</v>
      </c>
      <c r="C4010" s="16">
        <v>3.27</v>
      </c>
      <c r="D4010" s="16">
        <v>6.42</v>
      </c>
      <c r="E4010" s="16"/>
      <c r="F4010" s="16"/>
    </row>
    <row r="4011" spans="1:6" x14ac:dyDescent="0.35">
      <c r="A4011" s="153">
        <v>577</v>
      </c>
      <c r="B4011" s="16">
        <v>6.42</v>
      </c>
      <c r="C4011" s="16">
        <v>3.27</v>
      </c>
      <c r="D4011" s="16">
        <v>6.42</v>
      </c>
      <c r="E4011" s="16"/>
      <c r="F4011" s="16"/>
    </row>
    <row r="4012" spans="1:6" x14ac:dyDescent="0.35">
      <c r="A4012" s="153">
        <v>577</v>
      </c>
      <c r="B4012" s="16">
        <v>6.41</v>
      </c>
      <c r="C4012" s="16">
        <v>3.27</v>
      </c>
      <c r="D4012" s="16">
        <v>6.41</v>
      </c>
      <c r="E4012" s="16"/>
      <c r="F4012" s="16"/>
    </row>
    <row r="4013" spans="1:6" x14ac:dyDescent="0.35">
      <c r="A4013" s="153">
        <v>577</v>
      </c>
      <c r="B4013" s="16">
        <v>6.41</v>
      </c>
      <c r="C4013" s="16">
        <v>3.27</v>
      </c>
      <c r="D4013" s="16">
        <v>6.41</v>
      </c>
      <c r="E4013" s="16"/>
      <c r="F4013" s="16"/>
    </row>
    <row r="4014" spans="1:6" x14ac:dyDescent="0.35">
      <c r="A4014" s="153">
        <v>577</v>
      </c>
      <c r="B4014" s="16">
        <v>6.4</v>
      </c>
      <c r="C4014" s="16">
        <v>3.26</v>
      </c>
      <c r="D4014" s="16">
        <v>6.4</v>
      </c>
      <c r="E4014" s="16"/>
      <c r="F4014" s="16"/>
    </row>
    <row r="4015" spans="1:6" x14ac:dyDescent="0.35">
      <c r="A4015" s="153">
        <v>577</v>
      </c>
      <c r="B4015" s="16">
        <v>6.4</v>
      </c>
      <c r="C4015" s="16">
        <v>3.26</v>
      </c>
      <c r="D4015" s="16">
        <v>6.4</v>
      </c>
      <c r="E4015" s="16"/>
      <c r="F4015" s="16"/>
    </row>
    <row r="4016" spans="1:6" x14ac:dyDescent="0.35">
      <c r="A4016" s="153">
        <v>577</v>
      </c>
      <c r="B4016" s="16">
        <v>6.4</v>
      </c>
      <c r="C4016" s="16">
        <v>3.26</v>
      </c>
      <c r="D4016" s="16">
        <v>6.4</v>
      </c>
      <c r="E4016" s="16"/>
      <c r="F4016" s="16"/>
    </row>
    <row r="4017" spans="1:6" x14ac:dyDescent="0.35">
      <c r="A4017" s="153">
        <v>578</v>
      </c>
      <c r="B4017" s="16">
        <v>6.39</v>
      </c>
      <c r="C4017" s="16">
        <v>3.26</v>
      </c>
      <c r="D4017" s="16">
        <v>6.39</v>
      </c>
      <c r="E4017" s="16"/>
      <c r="F4017" s="16"/>
    </row>
    <row r="4018" spans="1:6" x14ac:dyDescent="0.35">
      <c r="A4018" s="153">
        <v>578</v>
      </c>
      <c r="B4018" s="16">
        <v>6.39</v>
      </c>
      <c r="C4018" s="16">
        <v>3.26</v>
      </c>
      <c r="D4018" s="16">
        <v>6.39</v>
      </c>
      <c r="E4018" s="16"/>
      <c r="F4018" s="16"/>
    </row>
    <row r="4019" spans="1:6" x14ac:dyDescent="0.35">
      <c r="A4019" s="153">
        <v>578</v>
      </c>
      <c r="B4019" s="16">
        <v>6.38</v>
      </c>
      <c r="C4019" s="16">
        <v>3.25</v>
      </c>
      <c r="D4019" s="16">
        <v>6.38</v>
      </c>
      <c r="E4019" s="16"/>
      <c r="F4019" s="16"/>
    </row>
    <row r="4020" spans="1:6" x14ac:dyDescent="0.35">
      <c r="A4020" s="153">
        <v>578</v>
      </c>
      <c r="B4020" s="16">
        <v>6.38</v>
      </c>
      <c r="C4020" s="16">
        <v>3.25</v>
      </c>
      <c r="D4020" s="16">
        <v>6.38</v>
      </c>
      <c r="E4020" s="16"/>
      <c r="F4020" s="16"/>
    </row>
    <row r="4021" spans="1:6" x14ac:dyDescent="0.35">
      <c r="A4021" s="153">
        <v>578</v>
      </c>
      <c r="B4021" s="16">
        <v>6.37</v>
      </c>
      <c r="C4021" s="16">
        <v>3.25</v>
      </c>
      <c r="D4021" s="16">
        <v>6.37</v>
      </c>
      <c r="E4021" s="16"/>
      <c r="F4021" s="16"/>
    </row>
    <row r="4022" spans="1:6" x14ac:dyDescent="0.35">
      <c r="A4022" s="153">
        <v>578</v>
      </c>
      <c r="B4022" s="16">
        <v>6.37</v>
      </c>
      <c r="C4022" s="16">
        <v>3.25</v>
      </c>
      <c r="D4022" s="16">
        <v>6.37</v>
      </c>
      <c r="E4022" s="16"/>
      <c r="F4022" s="16"/>
    </row>
    <row r="4023" spans="1:6" x14ac:dyDescent="0.35">
      <c r="A4023" s="153">
        <v>578</v>
      </c>
      <c r="B4023" s="16">
        <v>6.37</v>
      </c>
      <c r="C4023" s="16">
        <v>3.25</v>
      </c>
      <c r="D4023" s="16">
        <v>6.37</v>
      </c>
      <c r="E4023" s="16"/>
      <c r="F4023" s="16"/>
    </row>
    <row r="4024" spans="1:6" x14ac:dyDescent="0.35">
      <c r="A4024" s="153">
        <v>579</v>
      </c>
      <c r="B4024" s="16">
        <v>6.36</v>
      </c>
      <c r="C4024" s="16">
        <v>3.24</v>
      </c>
      <c r="D4024" s="16">
        <v>6.36</v>
      </c>
      <c r="E4024" s="16"/>
      <c r="F4024" s="16"/>
    </row>
    <row r="4025" spans="1:6" x14ac:dyDescent="0.35">
      <c r="A4025" s="153">
        <v>579</v>
      </c>
      <c r="B4025" s="16">
        <v>6.36</v>
      </c>
      <c r="C4025" s="16">
        <v>3.24</v>
      </c>
      <c r="D4025" s="16">
        <v>6.36</v>
      </c>
      <c r="E4025" s="16"/>
      <c r="F4025" s="16"/>
    </row>
    <row r="4026" spans="1:6" x14ac:dyDescent="0.35">
      <c r="A4026" s="153">
        <v>579</v>
      </c>
      <c r="B4026" s="16">
        <v>6.35</v>
      </c>
      <c r="C4026" s="16">
        <v>3.24</v>
      </c>
      <c r="D4026" s="16">
        <v>6.35</v>
      </c>
      <c r="E4026" s="16"/>
      <c r="F4026" s="16"/>
    </row>
    <row r="4027" spans="1:6" x14ac:dyDescent="0.35">
      <c r="A4027" s="153">
        <v>579</v>
      </c>
      <c r="B4027" s="16">
        <v>6.35</v>
      </c>
      <c r="C4027" s="16">
        <v>3.24</v>
      </c>
      <c r="D4027" s="16">
        <v>6.35</v>
      </c>
      <c r="E4027" s="16"/>
      <c r="F4027" s="16"/>
    </row>
    <row r="4028" spans="1:6" x14ac:dyDescent="0.35">
      <c r="A4028" s="153">
        <v>579</v>
      </c>
      <c r="B4028" s="16">
        <v>6.35</v>
      </c>
      <c r="C4028" s="16">
        <v>3.23</v>
      </c>
      <c r="D4028" s="16">
        <v>6.35</v>
      </c>
      <c r="E4028" s="16"/>
      <c r="F4028" s="16"/>
    </row>
    <row r="4029" spans="1:6" x14ac:dyDescent="0.35">
      <c r="A4029" s="153">
        <v>579</v>
      </c>
      <c r="B4029" s="16">
        <v>6.34</v>
      </c>
      <c r="C4029" s="16">
        <v>3.23</v>
      </c>
      <c r="D4029" s="16">
        <v>6.34</v>
      </c>
      <c r="E4029" s="16"/>
      <c r="F4029" s="16"/>
    </row>
    <row r="4030" spans="1:6" x14ac:dyDescent="0.35">
      <c r="A4030" s="153">
        <v>579</v>
      </c>
      <c r="B4030" s="16">
        <v>6.34</v>
      </c>
      <c r="C4030" s="16">
        <v>3.23</v>
      </c>
      <c r="D4030" s="16">
        <v>6.34</v>
      </c>
      <c r="E4030" s="16"/>
      <c r="F4030" s="16"/>
    </row>
    <row r="4031" spans="1:6" x14ac:dyDescent="0.35">
      <c r="A4031" s="153">
        <v>580</v>
      </c>
      <c r="B4031" s="16">
        <v>6.33</v>
      </c>
      <c r="C4031" s="16">
        <v>3.23</v>
      </c>
      <c r="D4031" s="16">
        <v>6.33</v>
      </c>
      <c r="E4031" s="16"/>
      <c r="F4031" s="16"/>
    </row>
    <row r="4032" spans="1:6" x14ac:dyDescent="0.35">
      <c r="A4032" s="153">
        <v>580</v>
      </c>
      <c r="B4032" s="16">
        <v>6.33</v>
      </c>
      <c r="C4032" s="16">
        <v>3.23</v>
      </c>
      <c r="D4032" s="16">
        <v>6.33</v>
      </c>
      <c r="E4032" s="16"/>
      <c r="F4032" s="16"/>
    </row>
    <row r="4033" spans="1:6" x14ac:dyDescent="0.35">
      <c r="A4033" s="153">
        <v>580</v>
      </c>
      <c r="B4033" s="16">
        <v>6.33</v>
      </c>
      <c r="C4033" s="16">
        <v>3.22</v>
      </c>
      <c r="D4033" s="16">
        <v>6.33</v>
      </c>
      <c r="E4033" s="16"/>
      <c r="F4033" s="16"/>
    </row>
    <row r="4034" spans="1:6" x14ac:dyDescent="0.35">
      <c r="A4034" s="153">
        <v>580</v>
      </c>
      <c r="B4034" s="16">
        <v>6.32</v>
      </c>
      <c r="C4034" s="16">
        <v>3.22</v>
      </c>
      <c r="D4034" s="16">
        <v>6.32</v>
      </c>
      <c r="E4034" s="16"/>
      <c r="F4034" s="16"/>
    </row>
    <row r="4035" spans="1:6" x14ac:dyDescent="0.35">
      <c r="A4035" s="153">
        <v>580</v>
      </c>
      <c r="B4035" s="16">
        <v>6.32</v>
      </c>
      <c r="C4035" s="16">
        <v>3.22</v>
      </c>
      <c r="D4035" s="16">
        <v>6.32</v>
      </c>
      <c r="E4035" s="16"/>
      <c r="F4035" s="16"/>
    </row>
    <row r="4036" spans="1:6" x14ac:dyDescent="0.35">
      <c r="A4036" s="153">
        <v>580</v>
      </c>
      <c r="B4036" s="16">
        <v>6.31</v>
      </c>
      <c r="C4036" s="16">
        <v>3.22</v>
      </c>
      <c r="D4036" s="16">
        <v>6.31</v>
      </c>
      <c r="E4036" s="16"/>
      <c r="F4036" s="16"/>
    </row>
    <row r="4037" spans="1:6" x14ac:dyDescent="0.35">
      <c r="A4037" s="153">
        <v>580</v>
      </c>
      <c r="B4037" s="16">
        <v>6.31</v>
      </c>
      <c r="C4037" s="16">
        <v>3.22</v>
      </c>
      <c r="D4037" s="16">
        <v>6.31</v>
      </c>
      <c r="E4037" s="16"/>
      <c r="F4037" s="16"/>
    </row>
    <row r="4038" spans="1:6" x14ac:dyDescent="0.35">
      <c r="A4038" s="153">
        <v>581</v>
      </c>
      <c r="B4038" s="16">
        <v>6.31</v>
      </c>
      <c r="C4038" s="16">
        <v>3.21</v>
      </c>
      <c r="D4038" s="16">
        <v>6.31</v>
      </c>
      <c r="E4038" s="16"/>
      <c r="F4038" s="16"/>
    </row>
    <row r="4039" spans="1:6" x14ac:dyDescent="0.35">
      <c r="A4039" s="153">
        <v>581</v>
      </c>
      <c r="B4039" s="16">
        <v>6.3</v>
      </c>
      <c r="C4039" s="16">
        <v>3.21</v>
      </c>
      <c r="D4039" s="16">
        <v>6.3</v>
      </c>
      <c r="E4039" s="16"/>
      <c r="F4039" s="16"/>
    </row>
    <row r="4040" spans="1:6" x14ac:dyDescent="0.35">
      <c r="A4040" s="153">
        <v>581</v>
      </c>
      <c r="B4040" s="16">
        <v>6.3</v>
      </c>
      <c r="C4040" s="16">
        <v>3.21</v>
      </c>
      <c r="D4040" s="16">
        <v>6.3</v>
      </c>
      <c r="E4040" s="16"/>
      <c r="F4040" s="16"/>
    </row>
    <row r="4041" spans="1:6" x14ac:dyDescent="0.35">
      <c r="A4041" s="153">
        <v>581</v>
      </c>
      <c r="B4041" s="16">
        <v>6.29</v>
      </c>
      <c r="C4041" s="16">
        <v>3.21</v>
      </c>
      <c r="D4041" s="16">
        <v>6.29</v>
      </c>
      <c r="E4041" s="16"/>
      <c r="F4041" s="16"/>
    </row>
    <row r="4042" spans="1:6" x14ac:dyDescent="0.35">
      <c r="A4042" s="153">
        <v>581</v>
      </c>
      <c r="B4042" s="16">
        <v>6.29</v>
      </c>
      <c r="C4042" s="16">
        <v>3.21</v>
      </c>
      <c r="D4042" s="16">
        <v>6.29</v>
      </c>
      <c r="E4042" s="16"/>
      <c r="F4042" s="16"/>
    </row>
    <row r="4043" spans="1:6" x14ac:dyDescent="0.35">
      <c r="A4043" s="153">
        <v>581</v>
      </c>
      <c r="B4043" s="16">
        <v>6.29</v>
      </c>
      <c r="C4043" s="16">
        <v>3.2</v>
      </c>
      <c r="D4043" s="16">
        <v>6.29</v>
      </c>
      <c r="E4043" s="16"/>
      <c r="F4043" s="16"/>
    </row>
    <row r="4044" spans="1:6" x14ac:dyDescent="0.35">
      <c r="A4044" s="153">
        <v>581</v>
      </c>
      <c r="B4044" s="16">
        <v>6.28</v>
      </c>
      <c r="C4044" s="16">
        <v>3.2</v>
      </c>
      <c r="D4044" s="16">
        <v>6.28</v>
      </c>
      <c r="E4044" s="16"/>
      <c r="F4044" s="16"/>
    </row>
    <row r="4045" spans="1:6" x14ac:dyDescent="0.35">
      <c r="A4045" s="153">
        <v>582</v>
      </c>
      <c r="B4045" s="16">
        <v>6.28</v>
      </c>
      <c r="C4045" s="16">
        <v>3.2</v>
      </c>
      <c r="D4045" s="16">
        <v>6.28</v>
      </c>
      <c r="E4045" s="16"/>
      <c r="F4045" s="16"/>
    </row>
    <row r="4046" spans="1:6" x14ac:dyDescent="0.35">
      <c r="A4046" s="153">
        <v>582</v>
      </c>
      <c r="B4046" s="16">
        <v>6.27</v>
      </c>
      <c r="C4046" s="16">
        <v>3.2</v>
      </c>
      <c r="D4046" s="16">
        <v>6.27</v>
      </c>
      <c r="E4046" s="16"/>
      <c r="F4046" s="16"/>
    </row>
    <row r="4047" spans="1:6" x14ac:dyDescent="0.35">
      <c r="A4047" s="153">
        <v>582</v>
      </c>
      <c r="B4047" s="16">
        <v>6.27</v>
      </c>
      <c r="C4047" s="16">
        <v>3.2</v>
      </c>
      <c r="D4047" s="16">
        <v>6.27</v>
      </c>
      <c r="E4047" s="16"/>
      <c r="F4047" s="16"/>
    </row>
    <row r="4048" spans="1:6" x14ac:dyDescent="0.35">
      <c r="A4048" s="153">
        <v>582</v>
      </c>
      <c r="B4048" s="16">
        <v>6.26</v>
      </c>
      <c r="C4048" s="16">
        <v>3.19</v>
      </c>
      <c r="D4048" s="16">
        <v>6.26</v>
      </c>
      <c r="E4048" s="16"/>
      <c r="F4048" s="16"/>
    </row>
    <row r="4049" spans="1:6" x14ac:dyDescent="0.35">
      <c r="A4049" s="153">
        <v>582</v>
      </c>
      <c r="B4049" s="16">
        <v>6.26</v>
      </c>
      <c r="C4049" s="16">
        <v>3.19</v>
      </c>
      <c r="D4049" s="16">
        <v>6.26</v>
      </c>
      <c r="E4049" s="16"/>
      <c r="F4049" s="16"/>
    </row>
    <row r="4050" spans="1:6" x14ac:dyDescent="0.35">
      <c r="A4050" s="153">
        <v>582</v>
      </c>
      <c r="B4050" s="16">
        <v>6.26</v>
      </c>
      <c r="C4050" s="16">
        <v>3.19</v>
      </c>
      <c r="D4050" s="16">
        <v>6.26</v>
      </c>
      <c r="E4050" s="16"/>
      <c r="F4050" s="16"/>
    </row>
    <row r="4051" spans="1:6" x14ac:dyDescent="0.35">
      <c r="A4051" s="153">
        <v>582</v>
      </c>
      <c r="B4051" s="16">
        <v>6.25</v>
      </c>
      <c r="C4051" s="16">
        <v>3.19</v>
      </c>
      <c r="D4051" s="16">
        <v>6.25</v>
      </c>
      <c r="E4051" s="16"/>
      <c r="F4051" s="16"/>
    </row>
    <row r="4052" spans="1:6" x14ac:dyDescent="0.35">
      <c r="A4052" s="153">
        <v>583</v>
      </c>
      <c r="B4052" s="16">
        <v>6.25</v>
      </c>
      <c r="C4052" s="16">
        <v>3.19</v>
      </c>
      <c r="D4052" s="16">
        <v>6.25</v>
      </c>
      <c r="E4052" s="16"/>
      <c r="F4052" s="16"/>
    </row>
    <row r="4053" spans="1:6" x14ac:dyDescent="0.35">
      <c r="A4053" s="153">
        <v>583</v>
      </c>
      <c r="B4053" s="16">
        <v>6.24</v>
      </c>
      <c r="C4053" s="16">
        <v>3.18</v>
      </c>
      <c r="D4053" s="16">
        <v>6.24</v>
      </c>
      <c r="E4053" s="16"/>
      <c r="F4053" s="16"/>
    </row>
    <row r="4054" spans="1:6" x14ac:dyDescent="0.35">
      <c r="A4054" s="153">
        <v>583</v>
      </c>
      <c r="B4054" s="16">
        <v>6.24</v>
      </c>
      <c r="C4054" s="16">
        <v>3.18</v>
      </c>
      <c r="D4054" s="16">
        <v>6.24</v>
      </c>
      <c r="E4054" s="16"/>
      <c r="F4054" s="16"/>
    </row>
    <row r="4055" spans="1:6" x14ac:dyDescent="0.35">
      <c r="A4055" s="153">
        <v>583</v>
      </c>
      <c r="B4055" s="16">
        <v>6.24</v>
      </c>
      <c r="C4055" s="16">
        <v>3.18</v>
      </c>
      <c r="D4055" s="16">
        <v>6.24</v>
      </c>
      <c r="E4055" s="16"/>
      <c r="F4055" s="16"/>
    </row>
    <row r="4056" spans="1:6" x14ac:dyDescent="0.35">
      <c r="A4056" s="153">
        <v>583</v>
      </c>
      <c r="B4056" s="16">
        <v>6.23</v>
      </c>
      <c r="C4056" s="16">
        <v>3.18</v>
      </c>
      <c r="D4056" s="16">
        <v>6.23</v>
      </c>
      <c r="E4056" s="16"/>
      <c r="F4056" s="16"/>
    </row>
    <row r="4057" spans="1:6" x14ac:dyDescent="0.35">
      <c r="A4057" s="153">
        <v>583</v>
      </c>
      <c r="B4057" s="16">
        <v>6.23</v>
      </c>
      <c r="C4057" s="16">
        <v>3.18</v>
      </c>
      <c r="D4057" s="16">
        <v>6.23</v>
      </c>
      <c r="E4057" s="16"/>
      <c r="F4057" s="16"/>
    </row>
    <row r="4058" spans="1:6" x14ac:dyDescent="0.35">
      <c r="A4058" s="153">
        <v>583</v>
      </c>
      <c r="B4058" s="16">
        <v>6.22</v>
      </c>
      <c r="C4058" s="16">
        <v>3.17</v>
      </c>
      <c r="D4058" s="16">
        <v>6.22</v>
      </c>
      <c r="E4058" s="16"/>
      <c r="F4058" s="16"/>
    </row>
    <row r="4059" spans="1:6" x14ac:dyDescent="0.35">
      <c r="A4059" s="153">
        <v>584</v>
      </c>
      <c r="B4059" s="16">
        <v>6.22</v>
      </c>
      <c r="C4059" s="16">
        <v>3.17</v>
      </c>
      <c r="D4059" s="16">
        <v>6.22</v>
      </c>
      <c r="E4059" s="16"/>
      <c r="F4059" s="16"/>
    </row>
    <row r="4060" spans="1:6" x14ac:dyDescent="0.35">
      <c r="A4060" s="153">
        <v>584</v>
      </c>
      <c r="B4060" s="16">
        <v>6.22</v>
      </c>
      <c r="C4060" s="16">
        <v>3.17</v>
      </c>
      <c r="D4060" s="16">
        <v>6.22</v>
      </c>
      <c r="E4060" s="16"/>
      <c r="F4060" s="16"/>
    </row>
    <row r="4061" spans="1:6" x14ac:dyDescent="0.35">
      <c r="A4061" s="153">
        <v>584</v>
      </c>
      <c r="B4061" s="16">
        <v>6.21</v>
      </c>
      <c r="C4061" s="16">
        <v>3.17</v>
      </c>
      <c r="D4061" s="16">
        <v>6.21</v>
      </c>
      <c r="E4061" s="16"/>
      <c r="F4061" s="16"/>
    </row>
    <row r="4062" spans="1:6" x14ac:dyDescent="0.35">
      <c r="A4062" s="153">
        <v>584</v>
      </c>
      <c r="B4062" s="16">
        <v>6.21</v>
      </c>
      <c r="C4062" s="16">
        <v>3.16</v>
      </c>
      <c r="D4062" s="16">
        <v>6.21</v>
      </c>
      <c r="E4062" s="16"/>
      <c r="F4062" s="16"/>
    </row>
    <row r="4063" spans="1:6" x14ac:dyDescent="0.35">
      <c r="A4063" s="153">
        <v>584</v>
      </c>
      <c r="B4063" s="16">
        <v>6.2</v>
      </c>
      <c r="C4063" s="16">
        <v>3.16</v>
      </c>
      <c r="D4063" s="16">
        <v>6.2</v>
      </c>
      <c r="E4063" s="16"/>
      <c r="F4063" s="16"/>
    </row>
    <row r="4064" spans="1:6" x14ac:dyDescent="0.35">
      <c r="A4064" s="153">
        <v>584</v>
      </c>
      <c r="B4064" s="16">
        <v>6.2</v>
      </c>
      <c r="C4064" s="16">
        <v>3.16</v>
      </c>
      <c r="D4064" s="16">
        <v>6.2</v>
      </c>
      <c r="E4064" s="16"/>
      <c r="F4064" s="16"/>
    </row>
    <row r="4065" spans="1:6" x14ac:dyDescent="0.35">
      <c r="A4065" s="153">
        <v>584</v>
      </c>
      <c r="B4065" s="16">
        <v>6.2</v>
      </c>
      <c r="C4065" s="16">
        <v>3.16</v>
      </c>
      <c r="D4065" s="16">
        <v>6.2</v>
      </c>
      <c r="E4065" s="16"/>
      <c r="F4065" s="16"/>
    </row>
    <row r="4066" spans="1:6" x14ac:dyDescent="0.35">
      <c r="A4066" s="153">
        <v>585</v>
      </c>
      <c r="B4066" s="16">
        <v>6.19</v>
      </c>
      <c r="C4066" s="16">
        <v>3.16</v>
      </c>
      <c r="D4066" s="16">
        <v>6.19</v>
      </c>
      <c r="E4066" s="16"/>
      <c r="F4066" s="16"/>
    </row>
    <row r="4067" spans="1:6" x14ac:dyDescent="0.35">
      <c r="A4067" s="153">
        <v>585</v>
      </c>
      <c r="B4067" s="16">
        <v>6.19</v>
      </c>
      <c r="C4067" s="16">
        <v>3.15</v>
      </c>
      <c r="D4067" s="16">
        <v>6.19</v>
      </c>
      <c r="E4067" s="16"/>
      <c r="F4067" s="16"/>
    </row>
    <row r="4068" spans="1:6" x14ac:dyDescent="0.35">
      <c r="A4068" s="153">
        <v>585</v>
      </c>
      <c r="B4068" s="16">
        <v>6.18</v>
      </c>
      <c r="C4068" s="16">
        <v>3.15</v>
      </c>
      <c r="D4068" s="16">
        <v>6.18</v>
      </c>
      <c r="E4068" s="16"/>
      <c r="F4068" s="16"/>
    </row>
    <row r="4069" spans="1:6" x14ac:dyDescent="0.35">
      <c r="A4069" s="153">
        <v>585</v>
      </c>
      <c r="B4069" s="16">
        <v>6.18</v>
      </c>
      <c r="C4069" s="16">
        <v>3.15</v>
      </c>
      <c r="D4069" s="16">
        <v>6.18</v>
      </c>
      <c r="E4069" s="16"/>
      <c r="F4069" s="16"/>
    </row>
    <row r="4070" spans="1:6" x14ac:dyDescent="0.35">
      <c r="A4070" s="153">
        <v>585</v>
      </c>
      <c r="B4070" s="16">
        <v>6.18</v>
      </c>
      <c r="C4070" s="16">
        <v>3.15</v>
      </c>
      <c r="D4070" s="16">
        <v>6.18</v>
      </c>
      <c r="E4070" s="16"/>
      <c r="F4070" s="16"/>
    </row>
    <row r="4071" spans="1:6" x14ac:dyDescent="0.35">
      <c r="A4071" s="153">
        <v>585</v>
      </c>
      <c r="B4071" s="16">
        <v>6.17</v>
      </c>
      <c r="C4071" s="16">
        <v>3.15</v>
      </c>
      <c r="D4071" s="16">
        <v>6.17</v>
      </c>
      <c r="E4071" s="16"/>
      <c r="F4071" s="16"/>
    </row>
    <row r="4072" spans="1:6" x14ac:dyDescent="0.35">
      <c r="A4072" s="153">
        <v>586</v>
      </c>
      <c r="B4072" s="16">
        <v>6.17</v>
      </c>
      <c r="C4072" s="16">
        <v>3.14</v>
      </c>
      <c r="D4072" s="16">
        <v>6.17</v>
      </c>
      <c r="E4072" s="16"/>
      <c r="F4072" s="16"/>
    </row>
    <row r="4073" spans="1:6" x14ac:dyDescent="0.35">
      <c r="A4073" s="153">
        <v>586</v>
      </c>
      <c r="B4073" s="16">
        <v>6.16</v>
      </c>
      <c r="C4073" s="16">
        <v>3.14</v>
      </c>
      <c r="D4073" s="16">
        <v>6.16</v>
      </c>
      <c r="E4073" s="16"/>
      <c r="F4073" s="16"/>
    </row>
    <row r="4074" spans="1:6" x14ac:dyDescent="0.35">
      <c r="A4074" s="153">
        <v>586</v>
      </c>
      <c r="B4074" s="16">
        <v>6.16</v>
      </c>
      <c r="C4074" s="16">
        <v>3.14</v>
      </c>
      <c r="D4074" s="16">
        <v>6.16</v>
      </c>
      <c r="E4074" s="16"/>
      <c r="F4074" s="16"/>
    </row>
    <row r="4075" spans="1:6" x14ac:dyDescent="0.35">
      <c r="A4075" s="153">
        <v>586</v>
      </c>
      <c r="B4075" s="16">
        <v>6.16</v>
      </c>
      <c r="C4075" s="16">
        <v>3.14</v>
      </c>
      <c r="D4075" s="16">
        <v>6.16</v>
      </c>
      <c r="E4075" s="16"/>
      <c r="F4075" s="16"/>
    </row>
    <row r="4076" spans="1:6" x14ac:dyDescent="0.35">
      <c r="A4076" s="153">
        <v>586</v>
      </c>
      <c r="B4076" s="16">
        <v>6.15</v>
      </c>
      <c r="C4076" s="16">
        <v>3.14</v>
      </c>
      <c r="D4076" s="16">
        <v>6.15</v>
      </c>
      <c r="E4076" s="16"/>
      <c r="F4076" s="16"/>
    </row>
    <row r="4077" spans="1:6" x14ac:dyDescent="0.35">
      <c r="A4077" s="153">
        <v>586</v>
      </c>
      <c r="B4077" s="16">
        <v>6.15</v>
      </c>
      <c r="C4077" s="16">
        <v>3.13</v>
      </c>
      <c r="D4077" s="16">
        <v>6.15</v>
      </c>
      <c r="E4077" s="16"/>
      <c r="F4077" s="16"/>
    </row>
    <row r="4078" spans="1:6" x14ac:dyDescent="0.35">
      <c r="A4078" s="153">
        <v>586</v>
      </c>
      <c r="B4078" s="16">
        <v>6.15</v>
      </c>
      <c r="C4078" s="16">
        <v>3.13</v>
      </c>
      <c r="D4078" s="16">
        <v>6.15</v>
      </c>
      <c r="E4078" s="16"/>
      <c r="F4078" s="16"/>
    </row>
    <row r="4079" spans="1:6" x14ac:dyDescent="0.35">
      <c r="A4079" s="153">
        <v>587</v>
      </c>
      <c r="B4079" s="16">
        <v>6.14</v>
      </c>
      <c r="C4079" s="16">
        <v>3.13</v>
      </c>
      <c r="D4079" s="16">
        <v>6.14</v>
      </c>
      <c r="E4079" s="16"/>
      <c r="F4079" s="16"/>
    </row>
    <row r="4080" spans="1:6" x14ac:dyDescent="0.35">
      <c r="A4080" s="153">
        <v>587</v>
      </c>
      <c r="B4080" s="16">
        <v>6.14</v>
      </c>
      <c r="C4080" s="16">
        <v>3.13</v>
      </c>
      <c r="D4080" s="16">
        <v>6.14</v>
      </c>
      <c r="E4080" s="16"/>
      <c r="F4080" s="16"/>
    </row>
    <row r="4081" spans="1:6" x14ac:dyDescent="0.35">
      <c r="A4081" s="153">
        <v>587</v>
      </c>
      <c r="B4081" s="16">
        <v>6.13</v>
      </c>
      <c r="C4081" s="16">
        <v>3.13</v>
      </c>
      <c r="D4081" s="16">
        <v>6.13</v>
      </c>
      <c r="E4081" s="16"/>
      <c r="F4081" s="16"/>
    </row>
    <row r="4082" spans="1:6" x14ac:dyDescent="0.35">
      <c r="A4082" s="153">
        <v>587</v>
      </c>
      <c r="B4082" s="16">
        <v>6.13</v>
      </c>
      <c r="C4082" s="16">
        <v>3.12</v>
      </c>
      <c r="D4082" s="16">
        <v>6.13</v>
      </c>
      <c r="E4082" s="16"/>
      <c r="F4082" s="16"/>
    </row>
    <row r="4083" spans="1:6" x14ac:dyDescent="0.35">
      <c r="A4083" s="153">
        <v>587</v>
      </c>
      <c r="B4083" s="16">
        <v>6.13</v>
      </c>
      <c r="C4083" s="16">
        <v>3.12</v>
      </c>
      <c r="D4083" s="16">
        <v>6.13</v>
      </c>
      <c r="E4083" s="16"/>
      <c r="F4083" s="16"/>
    </row>
    <row r="4084" spans="1:6" x14ac:dyDescent="0.35">
      <c r="A4084" s="153">
        <v>587</v>
      </c>
      <c r="B4084" s="16">
        <v>6.12</v>
      </c>
      <c r="C4084" s="16">
        <v>3.12</v>
      </c>
      <c r="D4084" s="16">
        <v>6.12</v>
      </c>
      <c r="E4084" s="16"/>
      <c r="F4084" s="16"/>
    </row>
    <row r="4085" spans="1:6" x14ac:dyDescent="0.35">
      <c r="A4085" s="153">
        <v>587</v>
      </c>
      <c r="B4085" s="16">
        <v>6.12</v>
      </c>
      <c r="C4085" s="16">
        <v>3.12</v>
      </c>
      <c r="D4085" s="16">
        <v>6.12</v>
      </c>
      <c r="E4085" s="16"/>
      <c r="F4085" s="16"/>
    </row>
    <row r="4086" spans="1:6" x14ac:dyDescent="0.35">
      <c r="A4086" s="153">
        <v>588</v>
      </c>
      <c r="B4086" s="16">
        <v>6.11</v>
      </c>
      <c r="C4086" s="16">
        <v>3.12</v>
      </c>
      <c r="D4086" s="16">
        <v>6.11</v>
      </c>
      <c r="E4086" s="16"/>
      <c r="F4086" s="16"/>
    </row>
    <row r="4087" spans="1:6" x14ac:dyDescent="0.35">
      <c r="A4087" s="153">
        <v>588</v>
      </c>
      <c r="B4087" s="16">
        <v>6.11</v>
      </c>
      <c r="C4087" s="16">
        <v>3.11</v>
      </c>
      <c r="D4087" s="16">
        <v>6.11</v>
      </c>
      <c r="E4087" s="16"/>
      <c r="F4087" s="16"/>
    </row>
    <row r="4088" spans="1:6" x14ac:dyDescent="0.35">
      <c r="A4088" s="153">
        <v>588</v>
      </c>
      <c r="B4088" s="16">
        <v>6.11</v>
      </c>
      <c r="C4088" s="16">
        <v>3.11</v>
      </c>
      <c r="D4088" s="16">
        <v>6.11</v>
      </c>
      <c r="E4088" s="16"/>
      <c r="F4088" s="16"/>
    </row>
    <row r="4089" spans="1:6" x14ac:dyDescent="0.35">
      <c r="A4089" s="153">
        <v>588</v>
      </c>
      <c r="B4089" s="16">
        <v>6.1</v>
      </c>
      <c r="C4089" s="16">
        <v>3.11</v>
      </c>
      <c r="D4089" s="16">
        <v>6.1</v>
      </c>
      <c r="E4089" s="16"/>
      <c r="F4089" s="16"/>
    </row>
    <row r="4090" spans="1:6" x14ac:dyDescent="0.35">
      <c r="A4090" s="153">
        <v>588</v>
      </c>
      <c r="B4090" s="16">
        <v>6.1</v>
      </c>
      <c r="C4090" s="16">
        <v>3.11</v>
      </c>
      <c r="D4090" s="16">
        <v>6.1</v>
      </c>
      <c r="E4090" s="16"/>
      <c r="F4090" s="16"/>
    </row>
    <row r="4091" spans="1:6" x14ac:dyDescent="0.35">
      <c r="A4091" s="153">
        <v>588</v>
      </c>
      <c r="B4091" s="16">
        <v>6.09</v>
      </c>
      <c r="C4091" s="16">
        <v>3.11</v>
      </c>
      <c r="D4091" s="16">
        <v>6.09</v>
      </c>
      <c r="E4091" s="16"/>
      <c r="F4091" s="16"/>
    </row>
    <row r="4092" spans="1:6" x14ac:dyDescent="0.35">
      <c r="A4092" s="153">
        <v>588</v>
      </c>
      <c r="B4092" s="16">
        <v>6.09</v>
      </c>
      <c r="C4092" s="16">
        <v>3.1</v>
      </c>
      <c r="D4092" s="16">
        <v>6.09</v>
      </c>
      <c r="E4092" s="16"/>
      <c r="F4092" s="16"/>
    </row>
    <row r="4093" spans="1:6" x14ac:dyDescent="0.35">
      <c r="A4093" s="153">
        <v>589</v>
      </c>
      <c r="B4093" s="16">
        <v>6.09</v>
      </c>
      <c r="C4093" s="16">
        <v>3.1</v>
      </c>
      <c r="D4093" s="16">
        <v>6.09</v>
      </c>
      <c r="E4093" s="16"/>
      <c r="F4093" s="16"/>
    </row>
    <row r="4094" spans="1:6" x14ac:dyDescent="0.35">
      <c r="A4094" s="153">
        <v>589</v>
      </c>
      <c r="B4094" s="16">
        <v>6.08</v>
      </c>
      <c r="C4094" s="16">
        <v>3.1</v>
      </c>
      <c r="D4094" s="16">
        <v>6.08</v>
      </c>
      <c r="E4094" s="16"/>
      <c r="F4094" s="16"/>
    </row>
    <row r="4095" spans="1:6" x14ac:dyDescent="0.35">
      <c r="A4095" s="153">
        <v>589</v>
      </c>
      <c r="B4095" s="16">
        <v>6.08</v>
      </c>
      <c r="C4095" s="16">
        <v>3.1</v>
      </c>
      <c r="D4095" s="16">
        <v>6.08</v>
      </c>
      <c r="E4095" s="16"/>
      <c r="F4095" s="16"/>
    </row>
    <row r="4096" spans="1:6" x14ac:dyDescent="0.35">
      <c r="A4096" s="153">
        <v>589</v>
      </c>
      <c r="B4096" s="16">
        <v>6.07</v>
      </c>
      <c r="C4096" s="16">
        <v>3.1</v>
      </c>
      <c r="D4096" s="16">
        <v>6.07</v>
      </c>
      <c r="E4096" s="16"/>
      <c r="F4096" s="16"/>
    </row>
    <row r="4097" spans="1:6" x14ac:dyDescent="0.35">
      <c r="A4097" s="153">
        <v>589</v>
      </c>
      <c r="B4097" s="16">
        <v>6.07</v>
      </c>
      <c r="C4097" s="16">
        <v>3.09</v>
      </c>
      <c r="D4097" s="16">
        <v>6.07</v>
      </c>
      <c r="E4097" s="16"/>
      <c r="F4097" s="16"/>
    </row>
    <row r="4098" spans="1:6" x14ac:dyDescent="0.35">
      <c r="A4098" s="153">
        <v>589</v>
      </c>
      <c r="B4098" s="16">
        <v>6.07</v>
      </c>
      <c r="C4098" s="16">
        <v>3.09</v>
      </c>
      <c r="D4098" s="16">
        <v>6.07</v>
      </c>
      <c r="E4098" s="16"/>
      <c r="F4098" s="16"/>
    </row>
    <row r="4099" spans="1:6" x14ac:dyDescent="0.35">
      <c r="A4099" s="153">
        <v>589</v>
      </c>
      <c r="B4099" s="16">
        <v>6.06</v>
      </c>
      <c r="C4099" s="16">
        <v>3.09</v>
      </c>
      <c r="D4099" s="16">
        <v>6.06</v>
      </c>
      <c r="E4099" s="16"/>
      <c r="F4099" s="16"/>
    </row>
    <row r="4100" spans="1:6" x14ac:dyDescent="0.35">
      <c r="A4100" s="153">
        <v>590</v>
      </c>
      <c r="B4100" s="16">
        <v>6.06</v>
      </c>
      <c r="C4100" s="16">
        <v>3.09</v>
      </c>
      <c r="D4100" s="16">
        <v>6.06</v>
      </c>
      <c r="E4100" s="16"/>
      <c r="F4100" s="16"/>
    </row>
    <row r="4101" spans="1:6" x14ac:dyDescent="0.35">
      <c r="A4101" s="153">
        <v>590</v>
      </c>
      <c r="B4101" s="16">
        <v>6.05</v>
      </c>
      <c r="C4101" s="16">
        <v>3.09</v>
      </c>
      <c r="D4101" s="16">
        <v>6.05</v>
      </c>
      <c r="E4101" s="16"/>
      <c r="F4101" s="16"/>
    </row>
    <row r="4102" spans="1:6" x14ac:dyDescent="0.35">
      <c r="A4102" s="153">
        <v>590</v>
      </c>
      <c r="B4102" s="16">
        <v>6.05</v>
      </c>
      <c r="C4102" s="16">
        <v>3.08</v>
      </c>
      <c r="D4102" s="16">
        <v>6.05</v>
      </c>
      <c r="E4102" s="16"/>
      <c r="F4102" s="16"/>
    </row>
    <row r="4103" spans="1:6" x14ac:dyDescent="0.35">
      <c r="A4103" s="153">
        <v>590</v>
      </c>
      <c r="B4103" s="16">
        <v>6.05</v>
      </c>
      <c r="C4103" s="16">
        <v>3.08</v>
      </c>
      <c r="D4103" s="16">
        <v>6.05</v>
      </c>
      <c r="E4103" s="16"/>
      <c r="F4103" s="16"/>
    </row>
    <row r="4104" spans="1:6" x14ac:dyDescent="0.35">
      <c r="A4104" s="153">
        <v>590</v>
      </c>
      <c r="B4104" s="16">
        <v>6.04</v>
      </c>
      <c r="C4104" s="16">
        <v>3.08</v>
      </c>
      <c r="D4104" s="16">
        <v>6.04</v>
      </c>
      <c r="E4104" s="16"/>
      <c r="F4104" s="16"/>
    </row>
    <row r="4105" spans="1:6" x14ac:dyDescent="0.35">
      <c r="A4105" s="153">
        <v>590</v>
      </c>
      <c r="B4105" s="16">
        <v>6.04</v>
      </c>
      <c r="C4105" s="16">
        <v>3.08</v>
      </c>
      <c r="D4105" s="16">
        <v>6.04</v>
      </c>
      <c r="E4105" s="16"/>
      <c r="F4105" s="16"/>
    </row>
    <row r="4106" spans="1:6" x14ac:dyDescent="0.35">
      <c r="A4106" s="153">
        <v>590</v>
      </c>
      <c r="B4106" s="16">
        <v>6.04</v>
      </c>
      <c r="C4106" s="16">
        <v>3.08</v>
      </c>
      <c r="D4106" s="16">
        <v>6.04</v>
      </c>
      <c r="E4106" s="16"/>
      <c r="F4106" s="16"/>
    </row>
    <row r="4107" spans="1:6" x14ac:dyDescent="0.35">
      <c r="A4107" s="153">
        <v>591</v>
      </c>
      <c r="B4107" s="16">
        <v>6.03</v>
      </c>
      <c r="C4107" s="16">
        <v>3.07</v>
      </c>
      <c r="D4107" s="16">
        <v>6.03</v>
      </c>
      <c r="E4107" s="16"/>
      <c r="F4107" s="16"/>
    </row>
    <row r="4108" spans="1:6" x14ac:dyDescent="0.35">
      <c r="A4108" s="153">
        <v>591</v>
      </c>
      <c r="B4108" s="16">
        <v>6.03</v>
      </c>
      <c r="C4108" s="16">
        <v>3.07</v>
      </c>
      <c r="D4108" s="16">
        <v>6.03</v>
      </c>
      <c r="E4108" s="16"/>
      <c r="F4108" s="16"/>
    </row>
    <row r="4109" spans="1:6" x14ac:dyDescent="0.35">
      <c r="A4109" s="153">
        <v>591</v>
      </c>
      <c r="B4109" s="16">
        <v>6.02</v>
      </c>
      <c r="C4109" s="16">
        <v>3.07</v>
      </c>
      <c r="D4109" s="16">
        <v>6.02</v>
      </c>
      <c r="E4109" s="16"/>
      <c r="F4109" s="16"/>
    </row>
    <row r="4110" spans="1:6" x14ac:dyDescent="0.35">
      <c r="A4110" s="153">
        <v>591</v>
      </c>
      <c r="B4110" s="16">
        <v>6.02</v>
      </c>
      <c r="C4110" s="16">
        <v>3.07</v>
      </c>
      <c r="D4110" s="16">
        <v>6.02</v>
      </c>
      <c r="E4110" s="16"/>
      <c r="F4110" s="16"/>
    </row>
    <row r="4111" spans="1:6" x14ac:dyDescent="0.35">
      <c r="A4111" s="153">
        <v>591</v>
      </c>
      <c r="B4111" s="16">
        <v>6.02</v>
      </c>
      <c r="C4111" s="16">
        <v>3.07</v>
      </c>
      <c r="D4111" s="16">
        <v>6.02</v>
      </c>
      <c r="E4111" s="16"/>
      <c r="F4111" s="16"/>
    </row>
    <row r="4112" spans="1:6" x14ac:dyDescent="0.35">
      <c r="A4112" s="153">
        <v>591</v>
      </c>
      <c r="B4112" s="16">
        <v>6.01</v>
      </c>
      <c r="C4112" s="16">
        <v>3.06</v>
      </c>
      <c r="D4112" s="16">
        <v>6.01</v>
      </c>
      <c r="E4112" s="16"/>
      <c r="F4112" s="16"/>
    </row>
    <row r="4113" spans="1:6" x14ac:dyDescent="0.35">
      <c r="A4113" s="153">
        <v>591</v>
      </c>
      <c r="B4113" s="16">
        <v>6.01</v>
      </c>
      <c r="C4113" s="16">
        <v>3.06</v>
      </c>
      <c r="D4113" s="16">
        <v>6.01</v>
      </c>
      <c r="E4113" s="16"/>
      <c r="F4113" s="16"/>
    </row>
    <row r="4114" spans="1:6" x14ac:dyDescent="0.35">
      <c r="A4114" s="153">
        <v>592</v>
      </c>
      <c r="B4114" s="16">
        <v>6</v>
      </c>
      <c r="C4114" s="16">
        <v>3.06</v>
      </c>
      <c r="D4114" s="16">
        <v>6</v>
      </c>
      <c r="E4114" s="16"/>
      <c r="F4114" s="16"/>
    </row>
    <row r="4115" spans="1:6" x14ac:dyDescent="0.35">
      <c r="A4115" s="153">
        <v>592</v>
      </c>
      <c r="B4115" s="16">
        <v>6</v>
      </c>
      <c r="C4115" s="16">
        <v>3.06</v>
      </c>
      <c r="D4115" s="16">
        <v>6</v>
      </c>
      <c r="E4115" s="16"/>
      <c r="F4115" s="16"/>
    </row>
    <row r="4116" spans="1:6" x14ac:dyDescent="0.35">
      <c r="A4116" s="153">
        <v>592</v>
      </c>
      <c r="B4116" s="16">
        <v>6</v>
      </c>
      <c r="C4116" s="16">
        <v>3.06</v>
      </c>
      <c r="D4116" s="16">
        <v>6</v>
      </c>
      <c r="E4116" s="16"/>
      <c r="F4116" s="16"/>
    </row>
    <row r="4117" spans="1:6" x14ac:dyDescent="0.35">
      <c r="A4117" s="153">
        <v>592</v>
      </c>
      <c r="B4117" s="16">
        <v>5.99</v>
      </c>
      <c r="C4117" s="16">
        <v>3.05</v>
      </c>
      <c r="D4117" s="16">
        <v>5.99</v>
      </c>
      <c r="E4117" s="16"/>
      <c r="F4117" s="16"/>
    </row>
    <row r="4118" spans="1:6" x14ac:dyDescent="0.35">
      <c r="A4118" s="153">
        <v>592</v>
      </c>
      <c r="B4118" s="16">
        <v>5.99</v>
      </c>
      <c r="C4118" s="16">
        <v>3.05</v>
      </c>
      <c r="D4118" s="16">
        <v>5.99</v>
      </c>
      <c r="E4118" s="16"/>
      <c r="F4118" s="16"/>
    </row>
    <row r="4119" spans="1:6" x14ac:dyDescent="0.35">
      <c r="A4119" s="153">
        <v>592</v>
      </c>
      <c r="B4119" s="16">
        <v>5.98</v>
      </c>
      <c r="C4119" s="16">
        <v>3.05</v>
      </c>
      <c r="D4119" s="16">
        <v>5.98</v>
      </c>
      <c r="E4119" s="16"/>
      <c r="F4119" s="16"/>
    </row>
    <row r="4120" spans="1:6" x14ac:dyDescent="0.35">
      <c r="A4120" s="153">
        <v>592</v>
      </c>
      <c r="B4120" s="16">
        <v>5.98</v>
      </c>
      <c r="C4120" s="16">
        <v>3.05</v>
      </c>
      <c r="D4120" s="16">
        <v>5.98</v>
      </c>
      <c r="E4120" s="16"/>
      <c r="F4120" s="16"/>
    </row>
    <row r="4121" spans="1:6" x14ac:dyDescent="0.35">
      <c r="A4121" s="153">
        <v>593</v>
      </c>
      <c r="B4121" s="16">
        <v>5.98</v>
      </c>
      <c r="C4121" s="16">
        <v>3.05</v>
      </c>
      <c r="D4121" s="16">
        <v>5.98</v>
      </c>
      <c r="E4121" s="16"/>
      <c r="F4121" s="16"/>
    </row>
    <row r="4122" spans="1:6" x14ac:dyDescent="0.35">
      <c r="A4122" s="153">
        <v>593</v>
      </c>
      <c r="B4122" s="16">
        <v>5.97</v>
      </c>
      <c r="C4122" s="16">
        <v>3.04</v>
      </c>
      <c r="D4122" s="16">
        <v>5.97</v>
      </c>
      <c r="E4122" s="16"/>
      <c r="F4122" s="16"/>
    </row>
    <row r="4123" spans="1:6" x14ac:dyDescent="0.35">
      <c r="A4123" s="153">
        <v>593</v>
      </c>
      <c r="B4123" s="16">
        <v>5.97</v>
      </c>
      <c r="C4123" s="16">
        <v>3.04</v>
      </c>
      <c r="D4123" s="16">
        <v>5.97</v>
      </c>
      <c r="E4123" s="16"/>
      <c r="F4123" s="16"/>
    </row>
    <row r="4124" spans="1:6" x14ac:dyDescent="0.35">
      <c r="A4124" s="153">
        <v>593</v>
      </c>
      <c r="B4124" s="16">
        <v>5.97</v>
      </c>
      <c r="C4124" s="16">
        <v>3.04</v>
      </c>
      <c r="D4124" s="16">
        <v>5.97</v>
      </c>
      <c r="E4124" s="16"/>
      <c r="F4124" s="16"/>
    </row>
    <row r="4125" spans="1:6" x14ac:dyDescent="0.35">
      <c r="A4125" s="153">
        <v>593</v>
      </c>
      <c r="B4125" s="16">
        <v>5.96</v>
      </c>
      <c r="C4125" s="16">
        <v>3.04</v>
      </c>
      <c r="D4125" s="16">
        <v>5.96</v>
      </c>
      <c r="E4125" s="16"/>
      <c r="F4125" s="16"/>
    </row>
    <row r="4126" spans="1:6" x14ac:dyDescent="0.35">
      <c r="A4126" s="153">
        <v>593</v>
      </c>
      <c r="B4126" s="16">
        <v>5.96</v>
      </c>
      <c r="C4126" s="16">
        <v>3.04</v>
      </c>
      <c r="D4126" s="16">
        <v>5.96</v>
      </c>
      <c r="E4126" s="16"/>
      <c r="F4126" s="16"/>
    </row>
    <row r="4127" spans="1:6" x14ac:dyDescent="0.35">
      <c r="A4127" s="153">
        <v>593</v>
      </c>
      <c r="B4127" s="16">
        <v>5.95</v>
      </c>
      <c r="C4127" s="16">
        <v>3.04</v>
      </c>
      <c r="D4127" s="16">
        <v>5.95</v>
      </c>
      <c r="E4127" s="16"/>
      <c r="F4127" s="16"/>
    </row>
    <row r="4128" spans="1:6" x14ac:dyDescent="0.35">
      <c r="A4128" s="153">
        <v>594</v>
      </c>
      <c r="B4128" s="16">
        <v>5.95</v>
      </c>
      <c r="C4128" s="16">
        <v>3.03</v>
      </c>
      <c r="D4128" s="16">
        <v>5.95</v>
      </c>
      <c r="E4128" s="16"/>
      <c r="F4128" s="16"/>
    </row>
    <row r="4129" spans="1:6" x14ac:dyDescent="0.35">
      <c r="A4129" s="153">
        <v>594</v>
      </c>
      <c r="B4129" s="16">
        <v>5.95</v>
      </c>
      <c r="C4129" s="16">
        <v>3.03</v>
      </c>
      <c r="D4129" s="16">
        <v>5.95</v>
      </c>
      <c r="E4129" s="16"/>
      <c r="F4129" s="16"/>
    </row>
    <row r="4130" spans="1:6" x14ac:dyDescent="0.35">
      <c r="A4130" s="153">
        <v>594</v>
      </c>
      <c r="B4130" s="16">
        <v>5.94</v>
      </c>
      <c r="C4130" s="16">
        <v>3.03</v>
      </c>
      <c r="D4130" s="16">
        <v>5.94</v>
      </c>
      <c r="E4130" s="16"/>
      <c r="F4130" s="16"/>
    </row>
    <row r="4131" spans="1:6" x14ac:dyDescent="0.35">
      <c r="A4131" s="153">
        <v>594</v>
      </c>
      <c r="B4131" s="16">
        <v>5.94</v>
      </c>
      <c r="C4131" s="16">
        <v>3.03</v>
      </c>
      <c r="D4131" s="16">
        <v>5.94</v>
      </c>
      <c r="E4131" s="16"/>
      <c r="F4131" s="16"/>
    </row>
    <row r="4132" spans="1:6" x14ac:dyDescent="0.35">
      <c r="A4132" s="153">
        <v>594</v>
      </c>
      <c r="B4132" s="16">
        <v>5.94</v>
      </c>
      <c r="C4132" s="16">
        <v>3.03</v>
      </c>
      <c r="D4132" s="16">
        <v>5.94</v>
      </c>
      <c r="E4132" s="16"/>
      <c r="F4132" s="16"/>
    </row>
    <row r="4133" spans="1:6" x14ac:dyDescent="0.35">
      <c r="A4133" s="153">
        <v>594</v>
      </c>
      <c r="B4133" s="16">
        <v>5.93</v>
      </c>
      <c r="C4133" s="16">
        <v>3.02</v>
      </c>
      <c r="D4133" s="16">
        <v>5.93</v>
      </c>
      <c r="E4133" s="16"/>
      <c r="F4133" s="16"/>
    </row>
    <row r="4134" spans="1:6" x14ac:dyDescent="0.35">
      <c r="A4134" s="153">
        <v>594</v>
      </c>
      <c r="B4134" s="16">
        <v>5.93</v>
      </c>
      <c r="C4134" s="16">
        <v>3.02</v>
      </c>
      <c r="D4134" s="16">
        <v>5.93</v>
      </c>
      <c r="E4134" s="16"/>
      <c r="F4134" s="16"/>
    </row>
    <row r="4135" spans="1:6" x14ac:dyDescent="0.35">
      <c r="A4135" s="153">
        <v>595</v>
      </c>
      <c r="B4135" s="16">
        <v>5.92</v>
      </c>
      <c r="C4135" s="16">
        <v>3.02</v>
      </c>
      <c r="D4135" s="16">
        <v>5.92</v>
      </c>
      <c r="E4135" s="16"/>
      <c r="F4135" s="16"/>
    </row>
    <row r="4136" spans="1:6" x14ac:dyDescent="0.35">
      <c r="A4136" s="153">
        <v>595</v>
      </c>
      <c r="B4136" s="16">
        <v>5.92</v>
      </c>
      <c r="C4136" s="16">
        <v>3.02</v>
      </c>
      <c r="D4136" s="16">
        <v>5.92</v>
      </c>
      <c r="E4136" s="16"/>
      <c r="F4136" s="16"/>
    </row>
    <row r="4137" spans="1:6" x14ac:dyDescent="0.35">
      <c r="A4137" s="153">
        <v>595</v>
      </c>
      <c r="B4137" s="16">
        <v>5.92</v>
      </c>
      <c r="C4137" s="16">
        <v>3.02</v>
      </c>
      <c r="D4137" s="16">
        <v>5.92</v>
      </c>
      <c r="E4137" s="16"/>
      <c r="F4137" s="16"/>
    </row>
    <row r="4138" spans="1:6" x14ac:dyDescent="0.35">
      <c r="A4138" s="153">
        <v>595</v>
      </c>
      <c r="B4138" s="16">
        <v>5.91</v>
      </c>
      <c r="C4138" s="16">
        <v>3.01</v>
      </c>
      <c r="D4138" s="16">
        <v>5.91</v>
      </c>
      <c r="E4138" s="16"/>
      <c r="F4138" s="16"/>
    </row>
    <row r="4139" spans="1:6" x14ac:dyDescent="0.35">
      <c r="A4139" s="153">
        <v>595</v>
      </c>
      <c r="B4139" s="16">
        <v>5.91</v>
      </c>
      <c r="C4139" s="16">
        <v>3.01</v>
      </c>
      <c r="D4139" s="16">
        <v>5.91</v>
      </c>
      <c r="E4139" s="16"/>
      <c r="F4139" s="16"/>
    </row>
    <row r="4140" spans="1:6" x14ac:dyDescent="0.35">
      <c r="A4140" s="153">
        <v>595</v>
      </c>
      <c r="B4140" s="16">
        <v>5.9</v>
      </c>
      <c r="C4140" s="16">
        <v>3.01</v>
      </c>
      <c r="D4140" s="16">
        <v>5.9</v>
      </c>
      <c r="E4140" s="16"/>
      <c r="F4140" s="16"/>
    </row>
    <row r="4141" spans="1:6" x14ac:dyDescent="0.35">
      <c r="A4141" s="153">
        <v>595</v>
      </c>
      <c r="B4141" s="16">
        <v>5.9</v>
      </c>
      <c r="C4141" s="16">
        <v>3.01</v>
      </c>
      <c r="D4141" s="16">
        <v>5.9</v>
      </c>
      <c r="E4141" s="16"/>
      <c r="F4141" s="16"/>
    </row>
    <row r="4142" spans="1:6" x14ac:dyDescent="0.35">
      <c r="A4142" s="153">
        <v>596</v>
      </c>
      <c r="B4142" s="16">
        <v>5.9</v>
      </c>
      <c r="C4142" s="16">
        <v>3.01</v>
      </c>
      <c r="D4142" s="16">
        <v>5.9</v>
      </c>
      <c r="E4142" s="16"/>
      <c r="F4142" s="16"/>
    </row>
    <row r="4143" spans="1:6" x14ac:dyDescent="0.35">
      <c r="A4143" s="153">
        <v>596</v>
      </c>
      <c r="B4143" s="16">
        <v>5.89</v>
      </c>
      <c r="C4143" s="16">
        <v>3</v>
      </c>
      <c r="D4143" s="16">
        <v>5.89</v>
      </c>
      <c r="E4143" s="16"/>
      <c r="F4143" s="16"/>
    </row>
    <row r="4144" spans="1:6" x14ac:dyDescent="0.35">
      <c r="A4144" s="153">
        <v>596</v>
      </c>
      <c r="B4144" s="16">
        <v>5.89</v>
      </c>
      <c r="C4144" s="16">
        <v>3</v>
      </c>
      <c r="D4144" s="16">
        <v>5.89</v>
      </c>
      <c r="E4144" s="16"/>
      <c r="F4144" s="16"/>
    </row>
    <row r="4145" spans="1:6" x14ac:dyDescent="0.35">
      <c r="A4145" s="153">
        <v>596</v>
      </c>
      <c r="B4145" s="16">
        <v>5.89</v>
      </c>
      <c r="C4145" s="16">
        <v>3</v>
      </c>
      <c r="D4145" s="16">
        <v>5.89</v>
      </c>
      <c r="E4145" s="16"/>
      <c r="F4145" s="16"/>
    </row>
    <row r="4146" spans="1:6" x14ac:dyDescent="0.35">
      <c r="A4146" s="153">
        <v>596</v>
      </c>
      <c r="B4146" s="16">
        <v>5.88</v>
      </c>
      <c r="C4146" s="16">
        <v>3</v>
      </c>
      <c r="D4146" s="16">
        <v>5.88</v>
      </c>
      <c r="E4146" s="16"/>
      <c r="F4146" s="16"/>
    </row>
    <row r="4147" spans="1:6" x14ac:dyDescent="0.35">
      <c r="A4147" s="153">
        <v>596</v>
      </c>
      <c r="B4147" s="16">
        <v>5.88</v>
      </c>
      <c r="C4147" s="16">
        <v>3</v>
      </c>
      <c r="D4147" s="16">
        <v>5.88</v>
      </c>
      <c r="E4147" s="16"/>
      <c r="F4147" s="16"/>
    </row>
    <row r="4148" spans="1:6" x14ac:dyDescent="0.35">
      <c r="A4148" s="153">
        <v>596</v>
      </c>
      <c r="B4148" s="16">
        <v>5.87</v>
      </c>
      <c r="C4148" s="16">
        <v>2.99</v>
      </c>
      <c r="D4148" s="16">
        <v>5.87</v>
      </c>
      <c r="E4148" s="16"/>
      <c r="F4148" s="16"/>
    </row>
    <row r="4149" spans="1:6" x14ac:dyDescent="0.35">
      <c r="A4149" s="153">
        <v>597</v>
      </c>
      <c r="B4149" s="16">
        <v>5.87</v>
      </c>
      <c r="C4149" s="16">
        <v>2.99</v>
      </c>
      <c r="D4149" s="16">
        <v>5.87</v>
      </c>
      <c r="E4149" s="16"/>
      <c r="F4149" s="16"/>
    </row>
    <row r="4150" spans="1:6" x14ac:dyDescent="0.35">
      <c r="A4150" s="153">
        <v>597</v>
      </c>
      <c r="B4150" s="16">
        <v>5.87</v>
      </c>
      <c r="C4150" s="16">
        <v>2.99</v>
      </c>
      <c r="D4150" s="16">
        <v>5.87</v>
      </c>
      <c r="E4150" s="16"/>
      <c r="F4150" s="16"/>
    </row>
    <row r="4151" spans="1:6" x14ac:dyDescent="0.35">
      <c r="A4151" s="153">
        <v>597</v>
      </c>
      <c r="B4151" s="16">
        <v>5.86</v>
      </c>
      <c r="C4151" s="16">
        <v>2.99</v>
      </c>
      <c r="D4151" s="16">
        <v>5.86</v>
      </c>
      <c r="E4151" s="16"/>
      <c r="F4151" s="16"/>
    </row>
    <row r="4152" spans="1:6" x14ac:dyDescent="0.35">
      <c r="A4152" s="153">
        <v>597</v>
      </c>
      <c r="B4152" s="16">
        <v>5.86</v>
      </c>
      <c r="C4152" s="16">
        <v>2.99</v>
      </c>
      <c r="D4152" s="16">
        <v>5.86</v>
      </c>
      <c r="E4152" s="16"/>
      <c r="F4152" s="16"/>
    </row>
    <row r="4153" spans="1:6" x14ac:dyDescent="0.35">
      <c r="A4153" s="153">
        <v>597</v>
      </c>
      <c r="B4153" s="16">
        <v>5.86</v>
      </c>
      <c r="C4153" s="16">
        <v>2.98</v>
      </c>
      <c r="D4153" s="16">
        <v>5.86</v>
      </c>
      <c r="E4153" s="16"/>
      <c r="F4153" s="16"/>
    </row>
    <row r="4154" spans="1:6" x14ac:dyDescent="0.35">
      <c r="A4154" s="153">
        <v>597</v>
      </c>
      <c r="B4154" s="16">
        <v>5.85</v>
      </c>
      <c r="C4154" s="16">
        <v>2.98</v>
      </c>
      <c r="D4154" s="16">
        <v>5.85</v>
      </c>
      <c r="E4154" s="16"/>
      <c r="F4154" s="16"/>
    </row>
    <row r="4155" spans="1:6" x14ac:dyDescent="0.35">
      <c r="A4155" s="153">
        <v>597</v>
      </c>
      <c r="B4155" s="16">
        <v>5.85</v>
      </c>
      <c r="C4155" s="16">
        <v>2.98</v>
      </c>
      <c r="D4155" s="16">
        <v>5.85</v>
      </c>
      <c r="E4155" s="16"/>
      <c r="F4155" s="16"/>
    </row>
    <row r="4156" spans="1:6" x14ac:dyDescent="0.35">
      <c r="A4156" s="153">
        <v>598</v>
      </c>
      <c r="B4156" s="16">
        <v>5.84</v>
      </c>
      <c r="C4156" s="16">
        <v>2.98</v>
      </c>
      <c r="D4156" s="16">
        <v>5.84</v>
      </c>
      <c r="E4156" s="16"/>
      <c r="F4156" s="16"/>
    </row>
    <row r="4157" spans="1:6" x14ac:dyDescent="0.35">
      <c r="A4157" s="153">
        <v>598</v>
      </c>
      <c r="B4157" s="16">
        <v>5.84</v>
      </c>
      <c r="C4157" s="16">
        <v>2.98</v>
      </c>
      <c r="D4157" s="16">
        <v>5.84</v>
      </c>
      <c r="E4157" s="16"/>
      <c r="F4157" s="16"/>
    </row>
    <row r="4158" spans="1:6" x14ac:dyDescent="0.35">
      <c r="A4158" s="153">
        <v>598</v>
      </c>
      <c r="B4158" s="16">
        <v>5.84</v>
      </c>
      <c r="C4158" s="16">
        <v>2.98</v>
      </c>
      <c r="D4158" s="16">
        <v>5.84</v>
      </c>
      <c r="E4158" s="16"/>
      <c r="F4158" s="16"/>
    </row>
    <row r="4159" spans="1:6" x14ac:dyDescent="0.35">
      <c r="A4159" s="153">
        <v>598</v>
      </c>
      <c r="B4159" s="16">
        <v>5.83</v>
      </c>
      <c r="C4159" s="16">
        <v>2.97</v>
      </c>
      <c r="D4159" s="16">
        <v>5.83</v>
      </c>
      <c r="E4159" s="16"/>
      <c r="F4159" s="16"/>
    </row>
    <row r="4160" spans="1:6" x14ac:dyDescent="0.35">
      <c r="A4160" s="153">
        <v>598</v>
      </c>
      <c r="B4160" s="16">
        <v>5.83</v>
      </c>
      <c r="C4160" s="16">
        <v>2.97</v>
      </c>
      <c r="D4160" s="16">
        <v>5.83</v>
      </c>
      <c r="E4160" s="16"/>
      <c r="F4160" s="16"/>
    </row>
    <row r="4161" spans="1:6" x14ac:dyDescent="0.35">
      <c r="A4161" s="153">
        <v>598</v>
      </c>
      <c r="B4161" s="16">
        <v>5.83</v>
      </c>
      <c r="C4161" s="16">
        <v>2.97</v>
      </c>
      <c r="D4161" s="16">
        <v>5.83</v>
      </c>
      <c r="E4161" s="16"/>
      <c r="F4161" s="16"/>
    </row>
    <row r="4162" spans="1:6" x14ac:dyDescent="0.35">
      <c r="A4162" s="153">
        <v>598</v>
      </c>
      <c r="B4162" s="16">
        <v>5.82</v>
      </c>
      <c r="C4162" s="16">
        <v>2.97</v>
      </c>
      <c r="D4162" s="16">
        <v>5.82</v>
      </c>
      <c r="E4162" s="16"/>
      <c r="F4162" s="16"/>
    </row>
    <row r="4163" spans="1:6" x14ac:dyDescent="0.35">
      <c r="A4163" s="153">
        <v>599</v>
      </c>
      <c r="B4163" s="16">
        <v>5.82</v>
      </c>
      <c r="C4163" s="16">
        <v>2.97</v>
      </c>
      <c r="D4163" s="16">
        <v>5.82</v>
      </c>
      <c r="E4163" s="16"/>
      <c r="F4163" s="16"/>
    </row>
    <row r="4164" spans="1:6" x14ac:dyDescent="0.35">
      <c r="A4164" s="153">
        <v>599</v>
      </c>
      <c r="B4164" s="16">
        <v>5.81</v>
      </c>
      <c r="C4164" s="16">
        <v>2.96</v>
      </c>
      <c r="D4164" s="16">
        <v>5.81</v>
      </c>
      <c r="E4164" s="16"/>
      <c r="F4164" s="16"/>
    </row>
    <row r="4165" spans="1:6" x14ac:dyDescent="0.35">
      <c r="A4165" s="153">
        <v>599</v>
      </c>
      <c r="B4165" s="16">
        <v>5.81</v>
      </c>
      <c r="C4165" s="16">
        <v>2.96</v>
      </c>
      <c r="D4165" s="16">
        <v>5.81</v>
      </c>
      <c r="E4165" s="16"/>
      <c r="F4165" s="16"/>
    </row>
    <row r="4166" spans="1:6" x14ac:dyDescent="0.35">
      <c r="A4166" s="153">
        <v>599</v>
      </c>
      <c r="B4166" s="16">
        <v>5.81</v>
      </c>
      <c r="C4166" s="16">
        <v>2.96</v>
      </c>
      <c r="D4166" s="16">
        <v>5.81</v>
      </c>
      <c r="E4166" s="16"/>
      <c r="F4166" s="16"/>
    </row>
    <row r="4167" spans="1:6" x14ac:dyDescent="0.35">
      <c r="A4167" s="153">
        <v>599</v>
      </c>
      <c r="B4167" s="16">
        <v>5.8</v>
      </c>
      <c r="C4167" s="16">
        <v>2.96</v>
      </c>
      <c r="D4167" s="16">
        <v>5.8</v>
      </c>
      <c r="E4167" s="16"/>
      <c r="F4167" s="16"/>
    </row>
    <row r="4168" spans="1:6" x14ac:dyDescent="0.35">
      <c r="A4168" s="153">
        <v>599</v>
      </c>
      <c r="B4168" s="16">
        <v>5.8</v>
      </c>
      <c r="C4168" s="16">
        <v>2.96</v>
      </c>
      <c r="D4168" s="16">
        <v>5.8</v>
      </c>
      <c r="E4168" s="16"/>
      <c r="F4168" s="16"/>
    </row>
    <row r="4169" spans="1:6" x14ac:dyDescent="0.35">
      <c r="A4169" s="153">
        <v>599</v>
      </c>
      <c r="B4169" s="16">
        <v>5.8</v>
      </c>
      <c r="C4169" s="16">
        <v>2.95</v>
      </c>
      <c r="D4169" s="16">
        <v>5.8</v>
      </c>
      <c r="E4169" s="16"/>
      <c r="F4169" s="16"/>
    </row>
    <row r="4170" spans="1:6" x14ac:dyDescent="0.35">
      <c r="A4170" s="153">
        <v>600</v>
      </c>
      <c r="B4170" s="16">
        <v>5.79</v>
      </c>
      <c r="C4170" s="16">
        <v>2.95</v>
      </c>
      <c r="D4170" s="16">
        <v>5.79</v>
      </c>
      <c r="E4170" s="16"/>
      <c r="F4170" s="16"/>
    </row>
    <row r="4171" spans="1:6" x14ac:dyDescent="0.35">
      <c r="A4171" s="153">
        <v>600</v>
      </c>
      <c r="B4171" s="16">
        <v>5.79</v>
      </c>
      <c r="C4171" s="16">
        <v>2.95</v>
      </c>
      <c r="D4171" s="16">
        <v>5.79</v>
      </c>
      <c r="E4171" s="16"/>
      <c r="F4171" s="16"/>
    </row>
    <row r="4172" spans="1:6" x14ac:dyDescent="0.35">
      <c r="A4172" s="153">
        <v>600</v>
      </c>
      <c r="B4172" s="16">
        <v>5.78</v>
      </c>
      <c r="C4172" s="16">
        <v>2.95</v>
      </c>
      <c r="D4172" s="16">
        <v>5.78</v>
      </c>
      <c r="E4172" s="16"/>
      <c r="F4172" s="16"/>
    </row>
    <row r="4173" spans="1:6" x14ac:dyDescent="0.35">
      <c r="A4173" s="153">
        <v>600</v>
      </c>
      <c r="B4173" s="16">
        <v>5.78</v>
      </c>
      <c r="C4173" s="16">
        <v>2.95</v>
      </c>
      <c r="D4173" s="16">
        <v>5.78</v>
      </c>
      <c r="E4173" s="16"/>
      <c r="F4173" s="16"/>
    </row>
    <row r="4174" spans="1:6" x14ac:dyDescent="0.35">
      <c r="A4174" s="153">
        <v>600</v>
      </c>
      <c r="B4174" s="16">
        <v>5.78</v>
      </c>
      <c r="C4174" s="16">
        <v>2.94</v>
      </c>
      <c r="D4174" s="16">
        <v>5.78</v>
      </c>
      <c r="E4174" s="16"/>
      <c r="F4174" s="16"/>
    </row>
    <row r="4175" spans="1:6" x14ac:dyDescent="0.35">
      <c r="A4175" s="153">
        <v>600</v>
      </c>
      <c r="B4175" s="16">
        <v>5.77</v>
      </c>
      <c r="C4175" s="16">
        <v>2.94</v>
      </c>
      <c r="D4175" s="16">
        <v>5.77</v>
      </c>
      <c r="E4175" s="16"/>
      <c r="F4175" s="16"/>
    </row>
    <row r="4176" spans="1:6" x14ac:dyDescent="0.35">
      <c r="A4176" s="153">
        <v>600</v>
      </c>
      <c r="B4176" s="16">
        <v>5.77</v>
      </c>
      <c r="C4176" s="16">
        <v>2.94</v>
      </c>
      <c r="D4176" s="16">
        <v>5.77</v>
      </c>
      <c r="E4176" s="16"/>
      <c r="F4176" s="16"/>
    </row>
    <row r="4177" spans="1:6" x14ac:dyDescent="0.35">
      <c r="A4177" s="153">
        <v>601</v>
      </c>
      <c r="B4177" s="16">
        <v>5.77</v>
      </c>
      <c r="C4177" s="16">
        <v>2.94</v>
      </c>
      <c r="D4177" s="16">
        <v>5.77</v>
      </c>
      <c r="E4177" s="16"/>
      <c r="F4177" s="16"/>
    </row>
    <row r="4178" spans="1:6" x14ac:dyDescent="0.35">
      <c r="A4178" s="153">
        <v>601</v>
      </c>
      <c r="B4178" s="16">
        <v>5.76</v>
      </c>
      <c r="C4178" s="16">
        <v>2.94</v>
      </c>
      <c r="D4178" s="16">
        <v>5.76</v>
      </c>
      <c r="E4178" s="16"/>
      <c r="F4178" s="16"/>
    </row>
    <row r="4179" spans="1:6" x14ac:dyDescent="0.35">
      <c r="A4179" s="153">
        <v>601</v>
      </c>
      <c r="B4179" s="16">
        <v>5.76</v>
      </c>
      <c r="C4179" s="16">
        <v>2.94</v>
      </c>
      <c r="D4179" s="16">
        <v>5.76</v>
      </c>
      <c r="E4179" s="16"/>
      <c r="F4179" s="16"/>
    </row>
    <row r="4180" spans="1:6" x14ac:dyDescent="0.35">
      <c r="A4180" s="153">
        <v>601</v>
      </c>
      <c r="B4180" s="16">
        <v>5.75</v>
      </c>
      <c r="C4180" s="16">
        <v>2.93</v>
      </c>
      <c r="D4180" s="16">
        <v>5.75</v>
      </c>
      <c r="E4180" s="16"/>
      <c r="F4180" s="16"/>
    </row>
    <row r="4181" spans="1:6" x14ac:dyDescent="0.35">
      <c r="A4181" s="153">
        <v>601</v>
      </c>
      <c r="B4181" s="16">
        <v>5.75</v>
      </c>
      <c r="C4181" s="16">
        <v>2.93</v>
      </c>
      <c r="D4181" s="16">
        <v>5.75</v>
      </c>
      <c r="E4181" s="16"/>
      <c r="F4181" s="16"/>
    </row>
    <row r="4182" spans="1:6" x14ac:dyDescent="0.35">
      <c r="A4182" s="153">
        <v>601</v>
      </c>
      <c r="B4182" s="16">
        <v>5.75</v>
      </c>
      <c r="C4182" s="16">
        <v>2.93</v>
      </c>
      <c r="D4182" s="16">
        <v>5.75</v>
      </c>
      <c r="E4182" s="16"/>
      <c r="F4182" s="16"/>
    </row>
    <row r="4183" spans="1:6" x14ac:dyDescent="0.35">
      <c r="A4183" s="153">
        <v>601</v>
      </c>
      <c r="B4183" s="16">
        <v>5.74</v>
      </c>
      <c r="C4183" s="16">
        <v>2.93</v>
      </c>
      <c r="D4183" s="16">
        <v>5.74</v>
      </c>
      <c r="E4183" s="16"/>
      <c r="F4183" s="16"/>
    </row>
    <row r="4184" spans="1:6" x14ac:dyDescent="0.35">
      <c r="A4184" s="153">
        <v>602</v>
      </c>
      <c r="B4184" s="16">
        <v>5.74</v>
      </c>
      <c r="C4184" s="16">
        <v>2.93</v>
      </c>
      <c r="D4184" s="16">
        <v>5.74</v>
      </c>
      <c r="E4184" s="16"/>
      <c r="F4184" s="16"/>
    </row>
    <row r="4185" spans="1:6" x14ac:dyDescent="0.35">
      <c r="A4185" s="153">
        <v>602</v>
      </c>
      <c r="B4185" s="16">
        <v>5.74</v>
      </c>
      <c r="C4185" s="16">
        <v>2.92</v>
      </c>
      <c r="D4185" s="16">
        <v>5.74</v>
      </c>
      <c r="E4185" s="16"/>
      <c r="F4185" s="16"/>
    </row>
    <row r="4186" spans="1:6" x14ac:dyDescent="0.35">
      <c r="A4186" s="153">
        <v>602</v>
      </c>
      <c r="B4186" s="16">
        <v>5.73</v>
      </c>
      <c r="C4186" s="16">
        <v>2.92</v>
      </c>
      <c r="D4186" s="16">
        <v>5.73</v>
      </c>
      <c r="E4186" s="16"/>
      <c r="F4186" s="16"/>
    </row>
    <row r="4187" spans="1:6" x14ac:dyDescent="0.35">
      <c r="A4187" s="153">
        <v>602</v>
      </c>
      <c r="B4187" s="16">
        <v>5.73</v>
      </c>
      <c r="C4187" s="16">
        <v>2.92</v>
      </c>
      <c r="D4187" s="16">
        <v>5.73</v>
      </c>
      <c r="E4187" s="16"/>
      <c r="F4187" s="16"/>
    </row>
    <row r="4188" spans="1:6" x14ac:dyDescent="0.35">
      <c r="A4188" s="153">
        <v>602</v>
      </c>
      <c r="B4188" s="16">
        <v>5.72</v>
      </c>
      <c r="C4188" s="16">
        <v>2.92</v>
      </c>
      <c r="D4188" s="16">
        <v>5.72</v>
      </c>
      <c r="E4188" s="16"/>
      <c r="F4188" s="16"/>
    </row>
    <row r="4189" spans="1:6" x14ac:dyDescent="0.35">
      <c r="A4189" s="153">
        <v>602</v>
      </c>
      <c r="B4189" s="16">
        <v>5.72</v>
      </c>
      <c r="C4189" s="16">
        <v>2.92</v>
      </c>
      <c r="D4189" s="16">
        <v>5.72</v>
      </c>
      <c r="E4189" s="16"/>
      <c r="F4189" s="16"/>
    </row>
    <row r="4190" spans="1:6" x14ac:dyDescent="0.35">
      <c r="A4190" s="153">
        <v>602</v>
      </c>
      <c r="B4190" s="16">
        <v>5.72</v>
      </c>
      <c r="C4190" s="16">
        <v>2.91</v>
      </c>
      <c r="D4190" s="16">
        <v>5.72</v>
      </c>
      <c r="E4190" s="16"/>
      <c r="F4190" s="16"/>
    </row>
    <row r="4191" spans="1:6" x14ac:dyDescent="0.35">
      <c r="A4191" s="153">
        <v>603</v>
      </c>
      <c r="B4191" s="16">
        <v>5.71</v>
      </c>
      <c r="C4191" s="16">
        <v>2.91</v>
      </c>
      <c r="D4191" s="16">
        <v>5.71</v>
      </c>
      <c r="E4191" s="16"/>
      <c r="F4191" s="16"/>
    </row>
    <row r="4192" spans="1:6" x14ac:dyDescent="0.35">
      <c r="A4192" s="153">
        <v>603</v>
      </c>
      <c r="B4192" s="16">
        <v>5.71</v>
      </c>
      <c r="C4192" s="16">
        <v>2.91</v>
      </c>
      <c r="D4192" s="16">
        <v>5.71</v>
      </c>
      <c r="E4192" s="16"/>
      <c r="F4192" s="16"/>
    </row>
    <row r="4193" spans="1:6" x14ac:dyDescent="0.35">
      <c r="A4193" s="153">
        <v>603</v>
      </c>
      <c r="B4193" s="16">
        <v>5.71</v>
      </c>
      <c r="C4193" s="16">
        <v>2.91</v>
      </c>
      <c r="D4193" s="16">
        <v>5.71</v>
      </c>
      <c r="E4193" s="16"/>
      <c r="F4193" s="16"/>
    </row>
    <row r="4194" spans="1:6" x14ac:dyDescent="0.35">
      <c r="A4194" s="153">
        <v>603</v>
      </c>
      <c r="B4194" s="16">
        <v>5.7</v>
      </c>
      <c r="C4194" s="16">
        <v>2.91</v>
      </c>
      <c r="D4194" s="16">
        <v>5.7</v>
      </c>
      <c r="E4194" s="16"/>
      <c r="F4194" s="16"/>
    </row>
    <row r="4195" spans="1:6" x14ac:dyDescent="0.35">
      <c r="A4195" s="153">
        <v>603</v>
      </c>
      <c r="B4195" s="16">
        <v>5.7</v>
      </c>
      <c r="C4195" s="16">
        <v>2.91</v>
      </c>
      <c r="D4195" s="16">
        <v>5.7</v>
      </c>
      <c r="E4195" s="16"/>
      <c r="F4195" s="16"/>
    </row>
    <row r="4196" spans="1:6" x14ac:dyDescent="0.35">
      <c r="A4196" s="153">
        <v>603</v>
      </c>
      <c r="B4196" s="16">
        <v>5.7</v>
      </c>
      <c r="C4196" s="16">
        <v>2.9</v>
      </c>
      <c r="D4196" s="16">
        <v>5.7</v>
      </c>
      <c r="E4196" s="16"/>
      <c r="F4196" s="16"/>
    </row>
    <row r="4197" spans="1:6" x14ac:dyDescent="0.35">
      <c r="A4197" s="153">
        <v>604</v>
      </c>
      <c r="B4197" s="16">
        <v>5.69</v>
      </c>
      <c r="C4197" s="16">
        <v>2.9</v>
      </c>
      <c r="D4197" s="16">
        <v>5.69</v>
      </c>
      <c r="E4197" s="16"/>
      <c r="F4197" s="16"/>
    </row>
    <row r="4198" spans="1:6" x14ac:dyDescent="0.35">
      <c r="A4198" s="153">
        <v>604</v>
      </c>
      <c r="B4198" s="16">
        <v>5.69</v>
      </c>
      <c r="C4198" s="16">
        <v>2.9</v>
      </c>
      <c r="D4198" s="16">
        <v>5.69</v>
      </c>
      <c r="E4198" s="16"/>
      <c r="F4198" s="16"/>
    </row>
    <row r="4199" spans="1:6" x14ac:dyDescent="0.35">
      <c r="A4199" s="153">
        <v>604</v>
      </c>
      <c r="B4199" s="16">
        <v>5.68</v>
      </c>
      <c r="C4199" s="16">
        <v>2.9</v>
      </c>
      <c r="D4199" s="16">
        <v>5.68</v>
      </c>
      <c r="E4199" s="16"/>
      <c r="F4199" s="16"/>
    </row>
    <row r="4200" spans="1:6" x14ac:dyDescent="0.35">
      <c r="A4200" s="153">
        <v>604</v>
      </c>
      <c r="B4200" s="16">
        <v>5.68</v>
      </c>
      <c r="C4200" s="16">
        <v>2.9</v>
      </c>
      <c r="D4200" s="16">
        <v>5.68</v>
      </c>
      <c r="E4200" s="16"/>
      <c r="F4200" s="16"/>
    </row>
    <row r="4201" spans="1:6" x14ac:dyDescent="0.35">
      <c r="A4201" s="153">
        <v>604</v>
      </c>
      <c r="B4201" s="16">
        <v>5.68</v>
      </c>
      <c r="C4201" s="16">
        <v>2.89</v>
      </c>
      <c r="D4201" s="16">
        <v>5.68</v>
      </c>
      <c r="E4201" s="16"/>
      <c r="F4201" s="16"/>
    </row>
    <row r="4202" spans="1:6" x14ac:dyDescent="0.35">
      <c r="A4202" s="153">
        <v>604</v>
      </c>
      <c r="B4202" s="16">
        <v>5.67</v>
      </c>
      <c r="C4202" s="16">
        <v>2.89</v>
      </c>
      <c r="D4202" s="16">
        <v>5.67</v>
      </c>
      <c r="E4202" s="16"/>
      <c r="F4202" s="16"/>
    </row>
    <row r="4203" spans="1:6" x14ac:dyDescent="0.35">
      <c r="A4203" s="153">
        <v>604</v>
      </c>
      <c r="B4203" s="16">
        <v>5.67</v>
      </c>
      <c r="C4203" s="16">
        <v>2.89</v>
      </c>
      <c r="D4203" s="16">
        <v>5.67</v>
      </c>
      <c r="E4203" s="16"/>
      <c r="F4203" s="16"/>
    </row>
    <row r="4204" spans="1:6" x14ac:dyDescent="0.35">
      <c r="A4204" s="153">
        <v>605</v>
      </c>
      <c r="B4204" s="16">
        <v>5.67</v>
      </c>
      <c r="C4204" s="16">
        <v>2.89</v>
      </c>
      <c r="D4204" s="16">
        <v>5.67</v>
      </c>
      <c r="E4204" s="16"/>
      <c r="F4204" s="16"/>
    </row>
    <row r="4205" spans="1:6" x14ac:dyDescent="0.35">
      <c r="A4205" s="153">
        <v>605</v>
      </c>
      <c r="B4205" s="16">
        <v>5.66</v>
      </c>
      <c r="C4205" s="16">
        <v>2.89</v>
      </c>
      <c r="D4205" s="16">
        <v>5.66</v>
      </c>
      <c r="E4205" s="16"/>
      <c r="F4205" s="16"/>
    </row>
    <row r="4206" spans="1:6" x14ac:dyDescent="0.35">
      <c r="A4206" s="153">
        <v>605</v>
      </c>
      <c r="B4206" s="16">
        <v>5.66</v>
      </c>
      <c r="C4206" s="16">
        <v>2.88</v>
      </c>
      <c r="D4206" s="16">
        <v>5.66</v>
      </c>
      <c r="E4206" s="16"/>
      <c r="F4206" s="16"/>
    </row>
    <row r="4207" spans="1:6" x14ac:dyDescent="0.35">
      <c r="A4207" s="153">
        <v>605</v>
      </c>
      <c r="B4207" s="16">
        <v>5.66</v>
      </c>
      <c r="C4207" s="16">
        <v>2.88</v>
      </c>
      <c r="D4207" s="16">
        <v>5.66</v>
      </c>
      <c r="E4207" s="16"/>
      <c r="F4207" s="16"/>
    </row>
    <row r="4208" spans="1:6" x14ac:dyDescent="0.35">
      <c r="A4208" s="153">
        <v>605</v>
      </c>
      <c r="B4208" s="16">
        <v>5.65</v>
      </c>
      <c r="C4208" s="16">
        <v>2.88</v>
      </c>
      <c r="D4208" s="16">
        <v>5.65</v>
      </c>
      <c r="E4208" s="16"/>
      <c r="F4208" s="16"/>
    </row>
    <row r="4209" spans="1:6" x14ac:dyDescent="0.35">
      <c r="A4209" s="153">
        <v>605</v>
      </c>
      <c r="B4209" s="16">
        <v>5.65</v>
      </c>
      <c r="C4209" s="16">
        <v>2.88</v>
      </c>
      <c r="D4209" s="16">
        <v>5.65</v>
      </c>
      <c r="E4209" s="16"/>
      <c r="F4209" s="16"/>
    </row>
    <row r="4210" spans="1:6" x14ac:dyDescent="0.35">
      <c r="A4210" s="153">
        <v>605</v>
      </c>
      <c r="B4210" s="16">
        <v>5.64</v>
      </c>
      <c r="C4210" s="16">
        <v>2.88</v>
      </c>
      <c r="D4210" s="16">
        <v>5.64</v>
      </c>
      <c r="E4210" s="16"/>
      <c r="F4210" s="16"/>
    </row>
    <row r="4211" spans="1:6" x14ac:dyDescent="0.35">
      <c r="A4211" s="153">
        <v>606</v>
      </c>
      <c r="B4211" s="16">
        <v>5.64</v>
      </c>
      <c r="C4211" s="16">
        <v>2.88</v>
      </c>
      <c r="D4211" s="16">
        <v>5.64</v>
      </c>
      <c r="E4211" s="16"/>
      <c r="F4211" s="16"/>
    </row>
    <row r="4212" spans="1:6" x14ac:dyDescent="0.35">
      <c r="A4212" s="153">
        <v>606</v>
      </c>
      <c r="B4212" s="16">
        <v>5.64</v>
      </c>
      <c r="C4212" s="16">
        <v>2.87</v>
      </c>
      <c r="D4212" s="16">
        <v>5.64</v>
      </c>
      <c r="E4212" s="16"/>
      <c r="F4212" s="16"/>
    </row>
    <row r="4213" spans="1:6" x14ac:dyDescent="0.35">
      <c r="A4213" s="153">
        <v>606</v>
      </c>
      <c r="B4213" s="16">
        <v>5.63</v>
      </c>
      <c r="C4213" s="16">
        <v>2.87</v>
      </c>
      <c r="D4213" s="16">
        <v>5.63</v>
      </c>
      <c r="E4213" s="16"/>
      <c r="F4213" s="16"/>
    </row>
    <row r="4214" spans="1:6" x14ac:dyDescent="0.35">
      <c r="A4214" s="153">
        <v>606</v>
      </c>
      <c r="B4214" s="16">
        <v>5.63</v>
      </c>
      <c r="C4214" s="16">
        <v>2.87</v>
      </c>
      <c r="D4214" s="16">
        <v>5.63</v>
      </c>
      <c r="E4214" s="16"/>
      <c r="F4214" s="16"/>
    </row>
    <row r="4215" spans="1:6" x14ac:dyDescent="0.35">
      <c r="A4215" s="153">
        <v>606</v>
      </c>
      <c r="B4215" s="16">
        <v>5.63</v>
      </c>
      <c r="C4215" s="16">
        <v>2.87</v>
      </c>
      <c r="D4215" s="16">
        <v>5.63</v>
      </c>
      <c r="E4215" s="16"/>
      <c r="F4215" s="16"/>
    </row>
    <row r="4216" spans="1:6" x14ac:dyDescent="0.35">
      <c r="A4216" s="153">
        <v>606</v>
      </c>
      <c r="B4216" s="16">
        <v>5.62</v>
      </c>
      <c r="C4216" s="16">
        <v>2.87</v>
      </c>
      <c r="D4216" s="16">
        <v>5.62</v>
      </c>
      <c r="E4216" s="16"/>
      <c r="F4216" s="16"/>
    </row>
    <row r="4217" spans="1:6" x14ac:dyDescent="0.35">
      <c r="A4217" s="153">
        <v>606</v>
      </c>
      <c r="B4217" s="16">
        <v>5.62</v>
      </c>
      <c r="C4217" s="16">
        <v>2.86</v>
      </c>
      <c r="D4217" s="16">
        <v>5.62</v>
      </c>
      <c r="E4217" s="16"/>
      <c r="F4217" s="16"/>
    </row>
    <row r="4218" spans="1:6" x14ac:dyDescent="0.35">
      <c r="A4218" s="153">
        <v>607</v>
      </c>
      <c r="B4218" s="16">
        <v>5.62</v>
      </c>
      <c r="C4218" s="16">
        <v>2.86</v>
      </c>
      <c r="D4218" s="16">
        <v>5.62</v>
      </c>
      <c r="E4218" s="16"/>
      <c r="F4218" s="16"/>
    </row>
    <row r="4219" spans="1:6" x14ac:dyDescent="0.35">
      <c r="A4219" s="153">
        <v>607</v>
      </c>
      <c r="B4219" s="16">
        <v>5.61</v>
      </c>
      <c r="C4219" s="16">
        <v>2.86</v>
      </c>
      <c r="D4219" s="16">
        <v>5.61</v>
      </c>
      <c r="E4219" s="16"/>
      <c r="F4219" s="16"/>
    </row>
    <row r="4220" spans="1:6" x14ac:dyDescent="0.35">
      <c r="A4220" s="153">
        <v>607</v>
      </c>
      <c r="B4220" s="16">
        <v>5.61</v>
      </c>
      <c r="C4220" s="16">
        <v>2.86</v>
      </c>
      <c r="D4220" s="16">
        <v>5.61</v>
      </c>
      <c r="E4220" s="16"/>
      <c r="F4220" s="16"/>
    </row>
    <row r="4221" spans="1:6" x14ac:dyDescent="0.35">
      <c r="A4221" s="153">
        <v>607</v>
      </c>
      <c r="B4221" s="16">
        <v>5.6</v>
      </c>
      <c r="C4221" s="16">
        <v>2.86</v>
      </c>
      <c r="D4221" s="16">
        <v>5.6</v>
      </c>
      <c r="E4221" s="16"/>
      <c r="F4221" s="16"/>
    </row>
    <row r="4222" spans="1:6" x14ac:dyDescent="0.35">
      <c r="A4222" s="153">
        <v>607</v>
      </c>
      <c r="B4222" s="16">
        <v>5.6</v>
      </c>
      <c r="C4222" s="16">
        <v>2.86</v>
      </c>
      <c r="D4222" s="16">
        <v>5.6</v>
      </c>
      <c r="E4222" s="16"/>
      <c r="F4222" s="16"/>
    </row>
    <row r="4223" spans="1:6" x14ac:dyDescent="0.35">
      <c r="A4223" s="153">
        <v>607</v>
      </c>
      <c r="B4223" s="16">
        <v>5.6</v>
      </c>
      <c r="C4223" s="16">
        <v>2.85</v>
      </c>
      <c r="D4223" s="16">
        <v>5.6</v>
      </c>
      <c r="E4223" s="16"/>
      <c r="F4223" s="16"/>
    </row>
    <row r="4224" spans="1:6" x14ac:dyDescent="0.35">
      <c r="A4224" s="153">
        <v>607</v>
      </c>
      <c r="B4224" s="16">
        <v>5.59</v>
      </c>
      <c r="C4224" s="16">
        <v>2.85</v>
      </c>
      <c r="D4224" s="16">
        <v>5.59</v>
      </c>
      <c r="E4224" s="16"/>
      <c r="F4224" s="16"/>
    </row>
    <row r="4225" spans="1:6" x14ac:dyDescent="0.35">
      <c r="A4225" s="153">
        <v>608</v>
      </c>
      <c r="B4225" s="16">
        <v>5.59</v>
      </c>
      <c r="C4225" s="16">
        <v>2.85</v>
      </c>
      <c r="D4225" s="16">
        <v>5.59</v>
      </c>
      <c r="E4225" s="16"/>
      <c r="F4225" s="16"/>
    </row>
    <row r="4226" spans="1:6" x14ac:dyDescent="0.35">
      <c r="A4226" s="153">
        <v>608</v>
      </c>
      <c r="B4226" s="16">
        <v>5.59</v>
      </c>
      <c r="C4226" s="16">
        <v>2.85</v>
      </c>
      <c r="D4226" s="16">
        <v>5.59</v>
      </c>
      <c r="E4226" s="16"/>
      <c r="F4226" s="16"/>
    </row>
    <row r="4227" spans="1:6" x14ac:dyDescent="0.35">
      <c r="A4227" s="153">
        <v>608</v>
      </c>
      <c r="B4227" s="16">
        <v>5.58</v>
      </c>
      <c r="C4227" s="16">
        <v>2.85</v>
      </c>
      <c r="D4227" s="16">
        <v>5.58</v>
      </c>
      <c r="E4227" s="16"/>
      <c r="F4227" s="16"/>
    </row>
    <row r="4228" spans="1:6" x14ac:dyDescent="0.35">
      <c r="A4228" s="153">
        <v>608</v>
      </c>
      <c r="B4228" s="16">
        <v>5.58</v>
      </c>
      <c r="C4228" s="16">
        <v>2.84</v>
      </c>
      <c r="D4228" s="16">
        <v>5.58</v>
      </c>
      <c r="E4228" s="16"/>
      <c r="F4228" s="16"/>
    </row>
    <row r="4229" spans="1:6" x14ac:dyDescent="0.35">
      <c r="A4229" s="153">
        <v>608</v>
      </c>
      <c r="B4229" s="16">
        <v>5.58</v>
      </c>
      <c r="C4229" s="16">
        <v>2.84</v>
      </c>
      <c r="D4229" s="16">
        <v>5.58</v>
      </c>
      <c r="E4229" s="16"/>
      <c r="F4229" s="16"/>
    </row>
    <row r="4230" spans="1:6" x14ac:dyDescent="0.35">
      <c r="A4230" s="153">
        <v>608</v>
      </c>
      <c r="B4230" s="16">
        <v>5.57</v>
      </c>
      <c r="C4230" s="16">
        <v>2.84</v>
      </c>
      <c r="D4230" s="16">
        <v>5.57</v>
      </c>
      <c r="E4230" s="16"/>
      <c r="F4230" s="16"/>
    </row>
    <row r="4231" spans="1:6" x14ac:dyDescent="0.35">
      <c r="A4231" s="153">
        <v>608</v>
      </c>
      <c r="B4231" s="16">
        <v>5.57</v>
      </c>
      <c r="C4231" s="16">
        <v>2.84</v>
      </c>
      <c r="D4231" s="16">
        <v>5.57</v>
      </c>
      <c r="E4231" s="16"/>
      <c r="F4231" s="16"/>
    </row>
    <row r="4232" spans="1:6" x14ac:dyDescent="0.35">
      <c r="A4232" s="153">
        <v>609</v>
      </c>
      <c r="B4232" s="16">
        <v>5.57</v>
      </c>
      <c r="C4232" s="16">
        <v>2.84</v>
      </c>
      <c r="D4232" s="16">
        <v>5.57</v>
      </c>
      <c r="E4232" s="16"/>
      <c r="F4232" s="16"/>
    </row>
    <row r="4233" spans="1:6" x14ac:dyDescent="0.35">
      <c r="A4233" s="153">
        <v>609</v>
      </c>
      <c r="B4233" s="16">
        <v>5.56</v>
      </c>
      <c r="C4233" s="16">
        <v>2.83</v>
      </c>
      <c r="D4233" s="16">
        <v>5.56</v>
      </c>
      <c r="E4233" s="16"/>
      <c r="F4233" s="16"/>
    </row>
    <row r="4234" spans="1:6" x14ac:dyDescent="0.35">
      <c r="A4234" s="153">
        <v>609</v>
      </c>
      <c r="B4234" s="16">
        <v>5.56</v>
      </c>
      <c r="C4234" s="16">
        <v>2.83</v>
      </c>
      <c r="D4234" s="16">
        <v>5.56</v>
      </c>
      <c r="E4234" s="16"/>
      <c r="F4234" s="16"/>
    </row>
    <row r="4235" spans="1:6" x14ac:dyDescent="0.35">
      <c r="A4235" s="153">
        <v>609</v>
      </c>
      <c r="B4235" s="16">
        <v>5.55</v>
      </c>
      <c r="C4235" s="16">
        <v>2.83</v>
      </c>
      <c r="D4235" s="16">
        <v>5.55</v>
      </c>
      <c r="E4235" s="16"/>
      <c r="F4235" s="16"/>
    </row>
    <row r="4236" spans="1:6" x14ac:dyDescent="0.35">
      <c r="A4236" s="153">
        <v>609</v>
      </c>
      <c r="B4236" s="16">
        <v>5.55</v>
      </c>
      <c r="C4236" s="16">
        <v>2.83</v>
      </c>
      <c r="D4236" s="16">
        <v>5.55</v>
      </c>
      <c r="E4236" s="16"/>
      <c r="F4236" s="16"/>
    </row>
    <row r="4237" spans="1:6" x14ac:dyDescent="0.35">
      <c r="A4237" s="153">
        <v>609</v>
      </c>
      <c r="B4237" s="16">
        <v>5.55</v>
      </c>
      <c r="C4237" s="16">
        <v>2.83</v>
      </c>
      <c r="D4237" s="16">
        <v>5.55</v>
      </c>
      <c r="E4237" s="16"/>
      <c r="F4237" s="16"/>
    </row>
    <row r="4238" spans="1:6" x14ac:dyDescent="0.35">
      <c r="A4238" s="153">
        <v>609</v>
      </c>
      <c r="B4238" s="16">
        <v>5.54</v>
      </c>
      <c r="C4238" s="16">
        <v>2.83</v>
      </c>
      <c r="D4238" s="16">
        <v>5.54</v>
      </c>
      <c r="E4238" s="16"/>
      <c r="F4238" s="16"/>
    </row>
    <row r="4239" spans="1:6" x14ac:dyDescent="0.35">
      <c r="A4239" s="153">
        <v>610</v>
      </c>
      <c r="B4239" s="16">
        <v>5.54</v>
      </c>
      <c r="C4239" s="16">
        <v>2.82</v>
      </c>
      <c r="D4239" s="16">
        <v>5.54</v>
      </c>
      <c r="E4239" s="16"/>
      <c r="F4239" s="16"/>
    </row>
    <row r="4240" spans="1:6" x14ac:dyDescent="0.35">
      <c r="A4240" s="153">
        <v>610</v>
      </c>
      <c r="B4240" s="16">
        <v>5.54</v>
      </c>
      <c r="C4240" s="16">
        <v>2.82</v>
      </c>
      <c r="D4240" s="16">
        <v>5.54</v>
      </c>
      <c r="E4240" s="16"/>
      <c r="F4240" s="16"/>
    </row>
    <row r="4241" spans="1:6" x14ac:dyDescent="0.35">
      <c r="A4241" s="153">
        <v>610</v>
      </c>
      <c r="B4241" s="16">
        <v>5.53</v>
      </c>
      <c r="C4241" s="16">
        <v>2.82</v>
      </c>
      <c r="D4241" s="16">
        <v>5.53</v>
      </c>
      <c r="E4241" s="16"/>
      <c r="F4241" s="16"/>
    </row>
    <row r="4242" spans="1:6" x14ac:dyDescent="0.35">
      <c r="A4242" s="153">
        <v>610</v>
      </c>
      <c r="B4242" s="16">
        <v>5.53</v>
      </c>
      <c r="C4242" s="16">
        <v>2.82</v>
      </c>
      <c r="D4242" s="16">
        <v>5.53</v>
      </c>
      <c r="E4242" s="16"/>
      <c r="F4242" s="16"/>
    </row>
    <row r="4243" spans="1:6" x14ac:dyDescent="0.35">
      <c r="A4243" s="153">
        <v>610</v>
      </c>
      <c r="B4243" s="16">
        <v>5.53</v>
      </c>
      <c r="C4243" s="16">
        <v>2.82</v>
      </c>
      <c r="D4243" s="16">
        <v>5.53</v>
      </c>
      <c r="E4243" s="16"/>
      <c r="F4243" s="16"/>
    </row>
    <row r="4244" spans="1:6" x14ac:dyDescent="0.35">
      <c r="A4244" s="153">
        <v>610</v>
      </c>
      <c r="B4244" s="16">
        <v>5.52</v>
      </c>
      <c r="C4244" s="16">
        <v>2.81</v>
      </c>
      <c r="D4244" s="16">
        <v>5.52</v>
      </c>
      <c r="E4244" s="16"/>
      <c r="F4244" s="16"/>
    </row>
    <row r="4245" spans="1:6" x14ac:dyDescent="0.35">
      <c r="A4245" s="153">
        <v>610</v>
      </c>
      <c r="B4245" s="16">
        <v>5.52</v>
      </c>
      <c r="C4245" s="16">
        <v>2.81</v>
      </c>
      <c r="D4245" s="16">
        <v>5.52</v>
      </c>
      <c r="E4245" s="16"/>
      <c r="F4245" s="16"/>
    </row>
    <row r="4246" spans="1:6" x14ac:dyDescent="0.35">
      <c r="A4246" s="153">
        <v>611</v>
      </c>
      <c r="B4246" s="16">
        <v>5.52</v>
      </c>
      <c r="C4246" s="16">
        <v>2.81</v>
      </c>
      <c r="D4246" s="16">
        <v>5.52</v>
      </c>
      <c r="E4246" s="16"/>
      <c r="F4246" s="16"/>
    </row>
    <row r="4247" spans="1:6" x14ac:dyDescent="0.35">
      <c r="A4247" s="153">
        <v>611</v>
      </c>
      <c r="B4247" s="16">
        <v>5.51</v>
      </c>
      <c r="C4247" s="16">
        <v>2.81</v>
      </c>
      <c r="D4247" s="16">
        <v>5.51</v>
      </c>
      <c r="E4247" s="16"/>
      <c r="F4247" s="16"/>
    </row>
    <row r="4248" spans="1:6" x14ac:dyDescent="0.35">
      <c r="A4248" s="153">
        <v>611</v>
      </c>
      <c r="B4248" s="16">
        <v>5.51</v>
      </c>
      <c r="C4248" s="16">
        <v>2.81</v>
      </c>
      <c r="D4248" s="16">
        <v>5.51</v>
      </c>
      <c r="E4248" s="16"/>
      <c r="F4248" s="16"/>
    </row>
    <row r="4249" spans="1:6" x14ac:dyDescent="0.35">
      <c r="A4249" s="153">
        <v>611</v>
      </c>
      <c r="B4249" s="16">
        <v>5.5</v>
      </c>
      <c r="C4249" s="16">
        <v>2.81</v>
      </c>
      <c r="D4249" s="16">
        <v>5.5</v>
      </c>
      <c r="E4249" s="16"/>
      <c r="F4249" s="16"/>
    </row>
    <row r="4250" spans="1:6" x14ac:dyDescent="0.35">
      <c r="A4250" s="153">
        <v>611</v>
      </c>
      <c r="B4250" s="16">
        <v>5.5</v>
      </c>
      <c r="C4250" s="16">
        <v>2.8</v>
      </c>
      <c r="D4250" s="16">
        <v>5.5</v>
      </c>
      <c r="E4250" s="16"/>
      <c r="F4250" s="16"/>
    </row>
    <row r="4251" spans="1:6" x14ac:dyDescent="0.35">
      <c r="A4251" s="153">
        <v>611</v>
      </c>
      <c r="B4251" s="16">
        <v>5.5</v>
      </c>
      <c r="C4251" s="16">
        <v>2.8</v>
      </c>
      <c r="D4251" s="16">
        <v>5.5</v>
      </c>
      <c r="E4251" s="16"/>
      <c r="F4251" s="16"/>
    </row>
    <row r="4252" spans="1:6" x14ac:dyDescent="0.35">
      <c r="A4252" s="153">
        <v>611</v>
      </c>
      <c r="B4252" s="16">
        <v>5.49</v>
      </c>
      <c r="C4252" s="16">
        <v>2.8</v>
      </c>
      <c r="D4252" s="16">
        <v>5.49</v>
      </c>
      <c r="E4252" s="16"/>
      <c r="F4252" s="16"/>
    </row>
    <row r="4253" spans="1:6" x14ac:dyDescent="0.35">
      <c r="A4253" s="153">
        <v>612</v>
      </c>
      <c r="B4253" s="16">
        <v>5.49</v>
      </c>
      <c r="C4253" s="16">
        <v>2.8</v>
      </c>
      <c r="D4253" s="16">
        <v>5.49</v>
      </c>
      <c r="E4253" s="16"/>
      <c r="F4253" s="16"/>
    </row>
    <row r="4254" spans="1:6" x14ac:dyDescent="0.35">
      <c r="A4254" s="153">
        <v>612</v>
      </c>
      <c r="B4254" s="16">
        <v>5.49</v>
      </c>
      <c r="C4254" s="16">
        <v>2.8</v>
      </c>
      <c r="D4254" s="16">
        <v>5.49</v>
      </c>
      <c r="E4254" s="16"/>
      <c r="F4254" s="16"/>
    </row>
    <row r="4255" spans="1:6" x14ac:dyDescent="0.35">
      <c r="A4255" s="153">
        <v>612</v>
      </c>
      <c r="B4255" s="16">
        <v>5.48</v>
      </c>
      <c r="C4255" s="16">
        <v>2.8</v>
      </c>
      <c r="D4255" s="16">
        <v>5.48</v>
      </c>
      <c r="E4255" s="16"/>
      <c r="F4255" s="16"/>
    </row>
    <row r="4256" spans="1:6" x14ac:dyDescent="0.35">
      <c r="A4256" s="153">
        <v>612</v>
      </c>
      <c r="B4256" s="16">
        <v>5.48</v>
      </c>
      <c r="C4256" s="16">
        <v>2.79</v>
      </c>
      <c r="D4256" s="16">
        <v>5.48</v>
      </c>
      <c r="E4256" s="16"/>
      <c r="F4256" s="16"/>
    </row>
    <row r="4257" spans="1:6" x14ac:dyDescent="0.35">
      <c r="A4257" s="153">
        <v>612</v>
      </c>
      <c r="B4257" s="16">
        <v>5.48</v>
      </c>
      <c r="C4257" s="16">
        <v>2.79</v>
      </c>
      <c r="D4257" s="16">
        <v>5.48</v>
      </c>
      <c r="E4257" s="16"/>
      <c r="F4257" s="16"/>
    </row>
    <row r="4258" spans="1:6" x14ac:dyDescent="0.35">
      <c r="A4258" s="153">
        <v>612</v>
      </c>
      <c r="B4258" s="16">
        <v>5.47</v>
      </c>
      <c r="C4258" s="16">
        <v>2.79</v>
      </c>
      <c r="D4258" s="16">
        <v>5.47</v>
      </c>
      <c r="E4258" s="16"/>
      <c r="F4258" s="16"/>
    </row>
    <row r="4259" spans="1:6" x14ac:dyDescent="0.35">
      <c r="A4259" s="153">
        <v>612</v>
      </c>
      <c r="B4259" s="16">
        <v>5.47</v>
      </c>
      <c r="C4259" s="16">
        <v>2.79</v>
      </c>
      <c r="D4259" s="16">
        <v>5.47</v>
      </c>
      <c r="E4259" s="16"/>
      <c r="F4259" s="16"/>
    </row>
    <row r="4260" spans="1:6" x14ac:dyDescent="0.35">
      <c r="A4260" s="153">
        <v>613</v>
      </c>
      <c r="B4260" s="16">
        <v>5.47</v>
      </c>
      <c r="C4260" s="16">
        <v>2.79</v>
      </c>
      <c r="D4260" s="16">
        <v>5.47</v>
      </c>
      <c r="E4260" s="16"/>
      <c r="F4260" s="16"/>
    </row>
    <row r="4261" spans="1:6" x14ac:dyDescent="0.35">
      <c r="A4261" s="153">
        <v>613</v>
      </c>
      <c r="B4261" s="16">
        <v>5.46</v>
      </c>
      <c r="C4261" s="16">
        <v>2.78</v>
      </c>
      <c r="D4261" s="16">
        <v>5.46</v>
      </c>
      <c r="E4261" s="16"/>
      <c r="F4261" s="16"/>
    </row>
    <row r="4262" spans="1:6" x14ac:dyDescent="0.35">
      <c r="A4262" s="153">
        <v>613</v>
      </c>
      <c r="B4262" s="16">
        <v>5.46</v>
      </c>
      <c r="C4262" s="16">
        <v>2.78</v>
      </c>
      <c r="D4262" s="16">
        <v>5.46</v>
      </c>
      <c r="E4262" s="16"/>
      <c r="F4262" s="16"/>
    </row>
    <row r="4263" spans="1:6" x14ac:dyDescent="0.35">
      <c r="A4263" s="153">
        <v>613</v>
      </c>
      <c r="B4263" s="16">
        <v>5.46</v>
      </c>
      <c r="C4263" s="16">
        <v>2.78</v>
      </c>
      <c r="D4263" s="16">
        <v>5.46</v>
      </c>
      <c r="E4263" s="16"/>
      <c r="F4263" s="16"/>
    </row>
    <row r="4264" spans="1:6" x14ac:dyDescent="0.35">
      <c r="A4264" s="153">
        <v>613</v>
      </c>
      <c r="B4264" s="16">
        <v>5.45</v>
      </c>
      <c r="C4264" s="16">
        <v>2.78</v>
      </c>
      <c r="D4264" s="16">
        <v>5.45</v>
      </c>
      <c r="E4264" s="16"/>
      <c r="F4264" s="16"/>
    </row>
    <row r="4265" spans="1:6" x14ac:dyDescent="0.35">
      <c r="A4265" s="153">
        <v>613</v>
      </c>
      <c r="B4265" s="16">
        <v>5.45</v>
      </c>
      <c r="C4265" s="16">
        <v>2.78</v>
      </c>
      <c r="D4265" s="16">
        <v>5.45</v>
      </c>
      <c r="E4265" s="16"/>
      <c r="F4265" s="16"/>
    </row>
    <row r="4266" spans="1:6" x14ac:dyDescent="0.35">
      <c r="A4266" s="153">
        <v>613</v>
      </c>
      <c r="B4266" s="16">
        <v>5.44</v>
      </c>
      <c r="C4266" s="16">
        <v>2.78</v>
      </c>
      <c r="D4266" s="16">
        <v>5.44</v>
      </c>
      <c r="E4266" s="16"/>
      <c r="F4266" s="16"/>
    </row>
    <row r="4267" spans="1:6" x14ac:dyDescent="0.35">
      <c r="A4267" s="153">
        <v>614</v>
      </c>
      <c r="B4267" s="16">
        <v>5.44</v>
      </c>
      <c r="C4267" s="16">
        <v>2.77</v>
      </c>
      <c r="D4267" s="16">
        <v>5.44</v>
      </c>
      <c r="E4267" s="16"/>
      <c r="F4267" s="16"/>
    </row>
    <row r="4268" spans="1:6" x14ac:dyDescent="0.35">
      <c r="A4268" s="153">
        <v>614</v>
      </c>
      <c r="B4268" s="16">
        <v>5.44</v>
      </c>
      <c r="C4268" s="16">
        <v>2.77</v>
      </c>
      <c r="D4268" s="16">
        <v>5.44</v>
      </c>
      <c r="E4268" s="16"/>
      <c r="F4268" s="16"/>
    </row>
    <row r="4269" spans="1:6" x14ac:dyDescent="0.35">
      <c r="A4269" s="153">
        <v>614</v>
      </c>
      <c r="B4269" s="16">
        <v>5.43</v>
      </c>
      <c r="C4269" s="16">
        <v>2.77</v>
      </c>
      <c r="D4269" s="16">
        <v>5.43</v>
      </c>
      <c r="E4269" s="16"/>
      <c r="F4269" s="16"/>
    </row>
    <row r="4270" spans="1:6" x14ac:dyDescent="0.35">
      <c r="A4270" s="153">
        <v>614</v>
      </c>
      <c r="B4270" s="16">
        <v>5.43</v>
      </c>
      <c r="C4270" s="16">
        <v>2.77</v>
      </c>
      <c r="D4270" s="16">
        <v>5.43</v>
      </c>
      <c r="E4270" s="16"/>
      <c r="F4270" s="16"/>
    </row>
    <row r="4271" spans="1:6" x14ac:dyDescent="0.35">
      <c r="A4271" s="153">
        <v>614</v>
      </c>
      <c r="B4271" s="16">
        <v>5.43</v>
      </c>
      <c r="C4271" s="16">
        <v>2.77</v>
      </c>
      <c r="D4271" s="16">
        <v>5.43</v>
      </c>
      <c r="E4271" s="16"/>
      <c r="F4271" s="16"/>
    </row>
    <row r="4272" spans="1:6" x14ac:dyDescent="0.35">
      <c r="A4272" s="153">
        <v>614</v>
      </c>
      <c r="B4272" s="16">
        <v>5.42</v>
      </c>
      <c r="C4272" s="16">
        <v>2.76</v>
      </c>
      <c r="D4272" s="16">
        <v>5.42</v>
      </c>
      <c r="E4272" s="16"/>
      <c r="F4272" s="16"/>
    </row>
    <row r="4273" spans="1:6" x14ac:dyDescent="0.35">
      <c r="A4273" s="153">
        <v>614</v>
      </c>
      <c r="B4273" s="16">
        <v>5.42</v>
      </c>
      <c r="C4273" s="16">
        <v>2.76</v>
      </c>
      <c r="D4273" s="16">
        <v>5.42</v>
      </c>
      <c r="E4273" s="16"/>
      <c r="F4273" s="16"/>
    </row>
    <row r="4274" spans="1:6" x14ac:dyDescent="0.35">
      <c r="A4274" s="153">
        <v>615</v>
      </c>
      <c r="B4274" s="16">
        <v>5.42</v>
      </c>
      <c r="C4274" s="16">
        <v>2.76</v>
      </c>
      <c r="D4274" s="16">
        <v>5.42</v>
      </c>
      <c r="E4274" s="16"/>
      <c r="F4274" s="16"/>
    </row>
    <row r="4275" spans="1:6" x14ac:dyDescent="0.35">
      <c r="A4275" s="153">
        <v>615</v>
      </c>
      <c r="B4275" s="16">
        <v>5.41</v>
      </c>
      <c r="C4275" s="16">
        <v>2.76</v>
      </c>
      <c r="D4275" s="16">
        <v>5.41</v>
      </c>
      <c r="E4275" s="16"/>
      <c r="F4275" s="16"/>
    </row>
    <row r="4276" spans="1:6" x14ac:dyDescent="0.35">
      <c r="A4276" s="153">
        <v>615</v>
      </c>
      <c r="B4276" s="16">
        <v>5.41</v>
      </c>
      <c r="C4276" s="16">
        <v>2.76</v>
      </c>
      <c r="D4276" s="16">
        <v>5.41</v>
      </c>
      <c r="E4276" s="16"/>
      <c r="F4276" s="16"/>
    </row>
    <row r="4277" spans="1:6" x14ac:dyDescent="0.35">
      <c r="A4277" s="153">
        <v>615</v>
      </c>
      <c r="B4277" s="16">
        <v>5.41</v>
      </c>
      <c r="C4277" s="16">
        <v>2.76</v>
      </c>
      <c r="D4277" s="16">
        <v>5.41</v>
      </c>
      <c r="E4277" s="16"/>
      <c r="F4277" s="16"/>
    </row>
    <row r="4278" spans="1:6" x14ac:dyDescent="0.35">
      <c r="A4278" s="153">
        <v>615</v>
      </c>
      <c r="B4278" s="16">
        <v>5.4</v>
      </c>
      <c r="C4278" s="16">
        <v>2.75</v>
      </c>
      <c r="D4278" s="16">
        <v>5.4</v>
      </c>
      <c r="E4278" s="16"/>
      <c r="F4278" s="16"/>
    </row>
    <row r="4279" spans="1:6" x14ac:dyDescent="0.35">
      <c r="A4279" s="153">
        <v>615</v>
      </c>
      <c r="B4279" s="16">
        <v>5.4</v>
      </c>
      <c r="C4279" s="16">
        <v>2.75</v>
      </c>
      <c r="D4279" s="16">
        <v>5.4</v>
      </c>
      <c r="E4279" s="16"/>
      <c r="F4279" s="16"/>
    </row>
    <row r="4280" spans="1:6" x14ac:dyDescent="0.35">
      <c r="A4280" s="153">
        <v>615</v>
      </c>
      <c r="B4280" s="16">
        <v>5.4</v>
      </c>
      <c r="C4280" s="16">
        <v>2.75</v>
      </c>
      <c r="D4280" s="16">
        <v>5.4</v>
      </c>
      <c r="E4280" s="16"/>
      <c r="F4280" s="16"/>
    </row>
    <row r="4281" spans="1:6" x14ac:dyDescent="0.35">
      <c r="A4281" s="153">
        <v>616</v>
      </c>
      <c r="B4281" s="16">
        <v>5.39</v>
      </c>
      <c r="C4281" s="16">
        <v>2.75</v>
      </c>
      <c r="D4281" s="16">
        <v>5.39</v>
      </c>
      <c r="E4281" s="16"/>
      <c r="F4281" s="16"/>
    </row>
    <row r="4282" spans="1:6" x14ac:dyDescent="0.35">
      <c r="A4282" s="153">
        <v>616</v>
      </c>
      <c r="B4282" s="16">
        <v>5.39</v>
      </c>
      <c r="C4282" s="16">
        <v>2.75</v>
      </c>
      <c r="D4282" s="16">
        <v>5.39</v>
      </c>
      <c r="E4282" s="16"/>
      <c r="F4282" s="16"/>
    </row>
    <row r="4283" spans="1:6" x14ac:dyDescent="0.35">
      <c r="A4283" s="153">
        <v>616</v>
      </c>
      <c r="B4283" s="16">
        <v>5.39</v>
      </c>
      <c r="C4283" s="16">
        <v>2.75</v>
      </c>
      <c r="D4283" s="16">
        <v>5.39</v>
      </c>
      <c r="E4283" s="16"/>
      <c r="F4283" s="16"/>
    </row>
    <row r="4284" spans="1:6" x14ac:dyDescent="0.35">
      <c r="A4284" s="153">
        <v>616</v>
      </c>
      <c r="B4284" s="16">
        <v>5.38</v>
      </c>
      <c r="C4284" s="16">
        <v>2.74</v>
      </c>
      <c r="D4284" s="16">
        <v>5.38</v>
      </c>
      <c r="E4284" s="16"/>
      <c r="F4284" s="16"/>
    </row>
    <row r="4285" spans="1:6" x14ac:dyDescent="0.35">
      <c r="A4285" s="153">
        <v>616</v>
      </c>
      <c r="B4285" s="16">
        <v>5.38</v>
      </c>
      <c r="C4285" s="16">
        <v>2.74</v>
      </c>
      <c r="D4285" s="16">
        <v>5.38</v>
      </c>
      <c r="E4285" s="16"/>
      <c r="F4285" s="16"/>
    </row>
    <row r="4286" spans="1:6" x14ac:dyDescent="0.35">
      <c r="A4286" s="153">
        <v>616</v>
      </c>
      <c r="B4286" s="16">
        <v>5.37</v>
      </c>
      <c r="C4286" s="16">
        <v>2.74</v>
      </c>
      <c r="D4286" s="16">
        <v>5.37</v>
      </c>
      <c r="E4286" s="16"/>
      <c r="F4286" s="16"/>
    </row>
    <row r="4287" spans="1:6" x14ac:dyDescent="0.35">
      <c r="A4287" s="153">
        <v>616</v>
      </c>
      <c r="B4287" s="16">
        <v>5.37</v>
      </c>
      <c r="C4287" s="16">
        <v>2.74</v>
      </c>
      <c r="D4287" s="16">
        <v>5.37</v>
      </c>
      <c r="E4287" s="16"/>
      <c r="F4287" s="16"/>
    </row>
    <row r="4288" spans="1:6" x14ac:dyDescent="0.35">
      <c r="A4288" s="153">
        <v>617</v>
      </c>
      <c r="B4288" s="16">
        <v>5.37</v>
      </c>
      <c r="C4288" s="16">
        <v>2.74</v>
      </c>
      <c r="D4288" s="16">
        <v>5.37</v>
      </c>
      <c r="E4288" s="16"/>
      <c r="F4288" s="16"/>
    </row>
    <row r="4289" spans="1:6" x14ac:dyDescent="0.35">
      <c r="A4289" s="153">
        <v>617</v>
      </c>
      <c r="B4289" s="16">
        <v>5.36</v>
      </c>
      <c r="C4289" s="16">
        <v>2.73</v>
      </c>
      <c r="D4289" s="16">
        <v>5.36</v>
      </c>
      <c r="E4289" s="16"/>
      <c r="F4289" s="16"/>
    </row>
    <row r="4290" spans="1:6" x14ac:dyDescent="0.35">
      <c r="A4290" s="153">
        <v>617</v>
      </c>
      <c r="B4290" s="16">
        <v>5.36</v>
      </c>
      <c r="C4290" s="16">
        <v>2.73</v>
      </c>
      <c r="D4290" s="16">
        <v>5.36</v>
      </c>
      <c r="E4290" s="16"/>
      <c r="F4290" s="16"/>
    </row>
    <row r="4291" spans="1:6" x14ac:dyDescent="0.35">
      <c r="A4291" s="153">
        <v>617</v>
      </c>
      <c r="B4291" s="16">
        <v>5.36</v>
      </c>
      <c r="C4291" s="16">
        <v>2.73</v>
      </c>
      <c r="D4291" s="16">
        <v>5.36</v>
      </c>
      <c r="E4291" s="16"/>
      <c r="F4291" s="16"/>
    </row>
    <row r="4292" spans="1:6" x14ac:dyDescent="0.35">
      <c r="A4292" s="153">
        <v>617</v>
      </c>
      <c r="B4292" s="16">
        <v>5.35</v>
      </c>
      <c r="C4292" s="16">
        <v>2.73</v>
      </c>
      <c r="D4292" s="16">
        <v>5.35</v>
      </c>
      <c r="E4292" s="16"/>
      <c r="F4292" s="16"/>
    </row>
    <row r="4293" spans="1:6" x14ac:dyDescent="0.35">
      <c r="A4293" s="153">
        <v>617</v>
      </c>
      <c r="B4293" s="16">
        <v>5.35</v>
      </c>
      <c r="C4293" s="16">
        <v>2.73</v>
      </c>
      <c r="D4293" s="16">
        <v>5.35</v>
      </c>
      <c r="E4293" s="16"/>
      <c r="F4293" s="16"/>
    </row>
    <row r="4294" spans="1:6" x14ac:dyDescent="0.35">
      <c r="A4294" s="153">
        <v>617</v>
      </c>
      <c r="B4294" s="16">
        <v>5.35</v>
      </c>
      <c r="C4294" s="16">
        <v>2.73</v>
      </c>
      <c r="D4294" s="16">
        <v>5.35</v>
      </c>
      <c r="E4294" s="16"/>
      <c r="F4294" s="16"/>
    </row>
    <row r="4295" spans="1:6" x14ac:dyDescent="0.35">
      <c r="A4295" s="153">
        <v>618</v>
      </c>
      <c r="B4295" s="16">
        <v>5.34</v>
      </c>
      <c r="C4295" s="16">
        <v>2.72</v>
      </c>
      <c r="D4295" s="16">
        <v>5.34</v>
      </c>
      <c r="E4295" s="16"/>
      <c r="F4295" s="16"/>
    </row>
    <row r="4296" spans="1:6" x14ac:dyDescent="0.35">
      <c r="A4296" s="153">
        <v>618</v>
      </c>
      <c r="B4296" s="16">
        <v>5.34</v>
      </c>
      <c r="C4296" s="16">
        <v>2.72</v>
      </c>
      <c r="D4296" s="16">
        <v>5.34</v>
      </c>
      <c r="E4296" s="16"/>
      <c r="F4296" s="16"/>
    </row>
    <row r="4297" spans="1:6" x14ac:dyDescent="0.35">
      <c r="A4297" s="153">
        <v>618</v>
      </c>
      <c r="B4297" s="16">
        <v>5.34</v>
      </c>
      <c r="C4297" s="16">
        <v>2.72</v>
      </c>
      <c r="D4297" s="16">
        <v>5.34</v>
      </c>
      <c r="E4297" s="16"/>
      <c r="F4297" s="16"/>
    </row>
    <row r="4298" spans="1:6" x14ac:dyDescent="0.35">
      <c r="A4298" s="153">
        <v>618</v>
      </c>
      <c r="B4298" s="16">
        <v>5.33</v>
      </c>
      <c r="C4298" s="16">
        <v>2.72</v>
      </c>
      <c r="D4298" s="16">
        <v>5.33</v>
      </c>
      <c r="E4298" s="16"/>
      <c r="F4298" s="16"/>
    </row>
    <row r="4299" spans="1:6" x14ac:dyDescent="0.35">
      <c r="A4299" s="153">
        <v>618</v>
      </c>
      <c r="B4299" s="16">
        <v>5.33</v>
      </c>
      <c r="C4299" s="16">
        <v>2.72</v>
      </c>
      <c r="D4299" s="16">
        <v>5.33</v>
      </c>
      <c r="E4299" s="16"/>
      <c r="F4299" s="16"/>
    </row>
    <row r="4300" spans="1:6" x14ac:dyDescent="0.35">
      <c r="A4300" s="153">
        <v>618</v>
      </c>
      <c r="B4300" s="16">
        <v>5.33</v>
      </c>
      <c r="C4300" s="16">
        <v>2.72</v>
      </c>
      <c r="D4300" s="16">
        <v>5.33</v>
      </c>
      <c r="E4300" s="16"/>
      <c r="F4300" s="16"/>
    </row>
    <row r="4301" spans="1:6" x14ac:dyDescent="0.35">
      <c r="A4301" s="153">
        <v>618</v>
      </c>
      <c r="B4301" s="16">
        <v>5.32</v>
      </c>
      <c r="C4301" s="16">
        <v>2.71</v>
      </c>
      <c r="D4301" s="16">
        <v>5.32</v>
      </c>
      <c r="E4301" s="16"/>
      <c r="F4301" s="16"/>
    </row>
    <row r="4302" spans="1:6" x14ac:dyDescent="0.35">
      <c r="A4302" s="153">
        <v>619</v>
      </c>
      <c r="B4302" s="16">
        <v>5.32</v>
      </c>
      <c r="C4302" s="16">
        <v>2.71</v>
      </c>
      <c r="D4302" s="16">
        <v>5.32</v>
      </c>
      <c r="E4302" s="16"/>
      <c r="F4302" s="16"/>
    </row>
    <row r="4303" spans="1:6" x14ac:dyDescent="0.35">
      <c r="A4303" s="153">
        <v>619</v>
      </c>
      <c r="B4303" s="16">
        <v>5.32</v>
      </c>
      <c r="C4303" s="16">
        <v>2.71</v>
      </c>
      <c r="D4303" s="16">
        <v>5.32</v>
      </c>
      <c r="E4303" s="16"/>
      <c r="F4303" s="16"/>
    </row>
    <row r="4304" spans="1:6" x14ac:dyDescent="0.35">
      <c r="A4304" s="153">
        <v>619</v>
      </c>
      <c r="B4304" s="16">
        <v>5.31</v>
      </c>
      <c r="C4304" s="16">
        <v>2.71</v>
      </c>
      <c r="D4304" s="16">
        <v>5.31</v>
      </c>
      <c r="E4304" s="16"/>
      <c r="F4304" s="16"/>
    </row>
    <row r="4305" spans="1:6" x14ac:dyDescent="0.35">
      <c r="A4305" s="153">
        <v>619</v>
      </c>
      <c r="B4305" s="16">
        <v>5.31</v>
      </c>
      <c r="C4305" s="16">
        <v>2.71</v>
      </c>
      <c r="D4305" s="16">
        <v>5.31</v>
      </c>
      <c r="E4305" s="16"/>
      <c r="F4305" s="16"/>
    </row>
    <row r="4306" spans="1:6" x14ac:dyDescent="0.35">
      <c r="A4306" s="153">
        <v>619</v>
      </c>
      <c r="B4306" s="16">
        <v>5.31</v>
      </c>
      <c r="C4306" s="16">
        <v>2.7</v>
      </c>
      <c r="D4306" s="16">
        <v>5.31</v>
      </c>
      <c r="E4306" s="16"/>
      <c r="F4306" s="16"/>
    </row>
    <row r="4307" spans="1:6" x14ac:dyDescent="0.35">
      <c r="A4307" s="153">
        <v>619</v>
      </c>
      <c r="B4307" s="16">
        <v>5.3</v>
      </c>
      <c r="C4307" s="16">
        <v>2.7</v>
      </c>
      <c r="D4307" s="16">
        <v>5.3</v>
      </c>
      <c r="E4307" s="16"/>
      <c r="F4307" s="16"/>
    </row>
    <row r="4308" spans="1:6" x14ac:dyDescent="0.35">
      <c r="A4308" s="153">
        <v>619</v>
      </c>
      <c r="B4308" s="16">
        <v>5.3</v>
      </c>
      <c r="C4308" s="16">
        <v>2.7</v>
      </c>
      <c r="D4308" s="16">
        <v>5.3</v>
      </c>
      <c r="E4308" s="16"/>
      <c r="F4308" s="16"/>
    </row>
    <row r="4309" spans="1:6" x14ac:dyDescent="0.35">
      <c r="A4309" s="153">
        <v>620</v>
      </c>
      <c r="B4309" s="16">
        <v>5.3</v>
      </c>
      <c r="C4309" s="16">
        <v>2.7</v>
      </c>
      <c r="D4309" s="16">
        <v>5.3</v>
      </c>
      <c r="E4309" s="16"/>
      <c r="F4309" s="16"/>
    </row>
    <row r="4310" spans="1:6" x14ac:dyDescent="0.35">
      <c r="A4310" s="153">
        <v>620</v>
      </c>
      <c r="B4310" s="16">
        <v>5.29</v>
      </c>
      <c r="C4310" s="16">
        <v>2.7</v>
      </c>
      <c r="D4310" s="16">
        <v>5.29</v>
      </c>
      <c r="E4310" s="16"/>
      <c r="F4310" s="16"/>
    </row>
    <row r="4311" spans="1:6" x14ac:dyDescent="0.35">
      <c r="A4311" s="153">
        <v>620</v>
      </c>
      <c r="B4311" s="16">
        <v>5.29</v>
      </c>
      <c r="C4311" s="16">
        <v>2.7</v>
      </c>
      <c r="D4311" s="16">
        <v>5.29</v>
      </c>
      <c r="E4311" s="16"/>
      <c r="F4311" s="16"/>
    </row>
    <row r="4312" spans="1:6" x14ac:dyDescent="0.35">
      <c r="A4312" s="153">
        <v>620</v>
      </c>
      <c r="B4312" s="16">
        <v>5.29</v>
      </c>
      <c r="C4312" s="16">
        <v>2.69</v>
      </c>
      <c r="D4312" s="16">
        <v>5.29</v>
      </c>
      <c r="E4312" s="16"/>
      <c r="F4312" s="16"/>
    </row>
    <row r="4313" spans="1:6" x14ac:dyDescent="0.35">
      <c r="A4313" s="153">
        <v>620</v>
      </c>
      <c r="B4313" s="16">
        <v>5.28</v>
      </c>
      <c r="C4313" s="16">
        <v>2.69</v>
      </c>
      <c r="D4313" s="16">
        <v>5.28</v>
      </c>
      <c r="E4313" s="16"/>
      <c r="F4313" s="16"/>
    </row>
    <row r="4314" spans="1:6" x14ac:dyDescent="0.35">
      <c r="A4314" s="153">
        <v>620</v>
      </c>
      <c r="B4314" s="16">
        <v>5.28</v>
      </c>
      <c r="C4314" s="16">
        <v>2.69</v>
      </c>
      <c r="D4314" s="16">
        <v>5.28</v>
      </c>
      <c r="E4314" s="16"/>
      <c r="F4314" s="16"/>
    </row>
    <row r="4315" spans="1:6" x14ac:dyDescent="0.35">
      <c r="A4315" s="153">
        <v>620</v>
      </c>
      <c r="B4315" s="16">
        <v>5.28</v>
      </c>
      <c r="C4315" s="16">
        <v>2.69</v>
      </c>
      <c r="D4315" s="16">
        <v>5.28</v>
      </c>
      <c r="E4315" s="16"/>
      <c r="F4315" s="16"/>
    </row>
    <row r="4316" spans="1:6" x14ac:dyDescent="0.35">
      <c r="A4316" s="153">
        <v>621</v>
      </c>
      <c r="B4316" s="16">
        <v>5.27</v>
      </c>
      <c r="C4316" s="16">
        <v>2.69</v>
      </c>
      <c r="D4316" s="16">
        <v>5.27</v>
      </c>
      <c r="E4316" s="16"/>
      <c r="F4316" s="16"/>
    </row>
    <row r="4317" spans="1:6" x14ac:dyDescent="0.35">
      <c r="A4317" s="153">
        <v>621</v>
      </c>
      <c r="B4317" s="16">
        <v>5.27</v>
      </c>
      <c r="C4317" s="16">
        <v>2.69</v>
      </c>
      <c r="D4317" s="16">
        <v>5.27</v>
      </c>
      <c r="E4317" s="16"/>
      <c r="F4317" s="16"/>
    </row>
    <row r="4318" spans="1:6" x14ac:dyDescent="0.35">
      <c r="A4318" s="153">
        <v>621</v>
      </c>
      <c r="B4318" s="16">
        <v>5.27</v>
      </c>
      <c r="C4318" s="16">
        <v>2.68</v>
      </c>
      <c r="D4318" s="16">
        <v>5.27</v>
      </c>
      <c r="E4318" s="16"/>
      <c r="F4318" s="16"/>
    </row>
    <row r="4319" spans="1:6" x14ac:dyDescent="0.35">
      <c r="A4319" s="153">
        <v>621</v>
      </c>
      <c r="B4319" s="16">
        <v>5.26</v>
      </c>
      <c r="C4319" s="16">
        <v>2.68</v>
      </c>
      <c r="D4319" s="16">
        <v>5.26</v>
      </c>
      <c r="E4319" s="16"/>
      <c r="F4319" s="16"/>
    </row>
    <row r="4320" spans="1:6" x14ac:dyDescent="0.35">
      <c r="A4320" s="153">
        <v>621</v>
      </c>
      <c r="B4320" s="16">
        <v>5.26</v>
      </c>
      <c r="C4320" s="16">
        <v>2.68</v>
      </c>
      <c r="D4320" s="16">
        <v>5.26</v>
      </c>
      <c r="E4320" s="16"/>
      <c r="F4320" s="16"/>
    </row>
    <row r="4321" spans="1:6" x14ac:dyDescent="0.35">
      <c r="A4321" s="153">
        <v>621</v>
      </c>
      <c r="B4321" s="16">
        <v>5.26</v>
      </c>
      <c r="C4321" s="16">
        <v>2.68</v>
      </c>
      <c r="D4321" s="16">
        <v>5.26</v>
      </c>
      <c r="E4321" s="16"/>
      <c r="F4321" s="16"/>
    </row>
    <row r="4322" spans="1:6" x14ac:dyDescent="0.35">
      <c r="A4322" s="153">
        <v>622</v>
      </c>
      <c r="B4322" s="16">
        <v>5.25</v>
      </c>
      <c r="C4322" s="16">
        <v>2.68</v>
      </c>
      <c r="D4322" s="16">
        <v>5.25</v>
      </c>
      <c r="E4322" s="16"/>
      <c r="F4322" s="16"/>
    </row>
    <row r="4323" spans="1:6" x14ac:dyDescent="0.35">
      <c r="A4323" s="153">
        <v>622</v>
      </c>
      <c r="B4323" s="16">
        <v>5.25</v>
      </c>
      <c r="C4323" s="16">
        <v>2.68</v>
      </c>
      <c r="D4323" s="16">
        <v>5.25</v>
      </c>
      <c r="E4323" s="16"/>
      <c r="F4323" s="16"/>
    </row>
    <row r="4324" spans="1:6" x14ac:dyDescent="0.35">
      <c r="A4324" s="153">
        <v>622</v>
      </c>
      <c r="B4324" s="16">
        <v>5.24</v>
      </c>
      <c r="C4324" s="16">
        <v>2.67</v>
      </c>
      <c r="D4324" s="16">
        <v>5.24</v>
      </c>
      <c r="E4324" s="16"/>
      <c r="F4324" s="16"/>
    </row>
    <row r="4325" spans="1:6" x14ac:dyDescent="0.35">
      <c r="A4325" s="153">
        <v>622</v>
      </c>
      <c r="B4325" s="16">
        <v>5.24</v>
      </c>
      <c r="C4325" s="16">
        <v>2.67</v>
      </c>
      <c r="D4325" s="16">
        <v>5.24</v>
      </c>
      <c r="E4325" s="16"/>
      <c r="F4325" s="16"/>
    </row>
    <row r="4326" spans="1:6" x14ac:dyDescent="0.35">
      <c r="A4326" s="153">
        <v>622</v>
      </c>
      <c r="B4326" s="16">
        <v>5.24</v>
      </c>
      <c r="C4326" s="16">
        <v>2.67</v>
      </c>
      <c r="D4326" s="16">
        <v>5.24</v>
      </c>
      <c r="E4326" s="16"/>
      <c r="F4326" s="16"/>
    </row>
    <row r="4327" spans="1:6" x14ac:dyDescent="0.35">
      <c r="A4327" s="153">
        <v>622</v>
      </c>
      <c r="B4327" s="16">
        <v>5.23</v>
      </c>
      <c r="C4327" s="16">
        <v>2.67</v>
      </c>
      <c r="D4327" s="16">
        <v>5.23</v>
      </c>
      <c r="E4327" s="16"/>
      <c r="F4327" s="16"/>
    </row>
    <row r="4328" spans="1:6" x14ac:dyDescent="0.35">
      <c r="A4328" s="153">
        <v>622</v>
      </c>
      <c r="B4328" s="16">
        <v>5.23</v>
      </c>
      <c r="C4328" s="16">
        <v>2.67</v>
      </c>
      <c r="D4328" s="16">
        <v>5.23</v>
      </c>
      <c r="E4328" s="16"/>
      <c r="F4328" s="16"/>
    </row>
    <row r="4329" spans="1:6" x14ac:dyDescent="0.35">
      <c r="A4329" s="153">
        <v>623</v>
      </c>
      <c r="B4329" s="16">
        <v>5.23</v>
      </c>
      <c r="C4329" s="16">
        <v>2.67</v>
      </c>
      <c r="D4329" s="16">
        <v>5.23</v>
      </c>
      <c r="E4329" s="16"/>
      <c r="F4329" s="16"/>
    </row>
    <row r="4330" spans="1:6" x14ac:dyDescent="0.35">
      <c r="A4330" s="153">
        <v>623</v>
      </c>
      <c r="B4330" s="16">
        <v>5.22</v>
      </c>
      <c r="C4330" s="16">
        <v>2.66</v>
      </c>
      <c r="D4330" s="16">
        <v>5.22</v>
      </c>
      <c r="E4330" s="16"/>
      <c r="F4330" s="16"/>
    </row>
    <row r="4331" spans="1:6" x14ac:dyDescent="0.35">
      <c r="A4331" s="153">
        <v>623</v>
      </c>
      <c r="B4331" s="16">
        <v>5.22</v>
      </c>
      <c r="C4331" s="16">
        <v>2.66</v>
      </c>
      <c r="D4331" s="16">
        <v>5.22</v>
      </c>
      <c r="E4331" s="16"/>
      <c r="F4331" s="16"/>
    </row>
    <row r="4332" spans="1:6" x14ac:dyDescent="0.35">
      <c r="A4332" s="153">
        <v>623</v>
      </c>
      <c r="B4332" s="16">
        <v>5.22</v>
      </c>
      <c r="C4332" s="16">
        <v>2.66</v>
      </c>
      <c r="D4332" s="16">
        <v>5.22</v>
      </c>
      <c r="E4332" s="16"/>
      <c r="F4332" s="16"/>
    </row>
    <row r="4333" spans="1:6" x14ac:dyDescent="0.35">
      <c r="A4333" s="153">
        <v>623</v>
      </c>
      <c r="B4333" s="16">
        <v>5.21</v>
      </c>
      <c r="C4333" s="16">
        <v>2.66</v>
      </c>
      <c r="D4333" s="16">
        <v>5.21</v>
      </c>
      <c r="E4333" s="16"/>
      <c r="F4333" s="16"/>
    </row>
    <row r="4334" spans="1:6" x14ac:dyDescent="0.35">
      <c r="A4334" s="153">
        <v>623</v>
      </c>
      <c r="B4334" s="16">
        <v>5.21</v>
      </c>
      <c r="C4334" s="16">
        <v>2.66</v>
      </c>
      <c r="D4334" s="16">
        <v>5.21</v>
      </c>
      <c r="E4334" s="16"/>
      <c r="F4334" s="16"/>
    </row>
    <row r="4335" spans="1:6" x14ac:dyDescent="0.35">
      <c r="A4335" s="153">
        <v>623</v>
      </c>
      <c r="B4335" s="16">
        <v>5.21</v>
      </c>
      <c r="C4335" s="16">
        <v>2.65</v>
      </c>
      <c r="D4335" s="16">
        <v>5.21</v>
      </c>
      <c r="E4335" s="16"/>
      <c r="F4335" s="16"/>
    </row>
    <row r="4336" spans="1:6" x14ac:dyDescent="0.35">
      <c r="A4336" s="153">
        <v>624</v>
      </c>
      <c r="B4336" s="16">
        <v>5.2</v>
      </c>
      <c r="C4336" s="16">
        <v>2.65</v>
      </c>
      <c r="D4336" s="16">
        <v>5.2</v>
      </c>
      <c r="E4336" s="16"/>
      <c r="F4336" s="16"/>
    </row>
    <row r="4337" spans="1:6" x14ac:dyDescent="0.35">
      <c r="A4337" s="153">
        <v>624</v>
      </c>
      <c r="B4337" s="16">
        <v>5.2</v>
      </c>
      <c r="C4337" s="16">
        <v>2.65</v>
      </c>
      <c r="D4337" s="16">
        <v>5.2</v>
      </c>
      <c r="E4337" s="16"/>
      <c r="F4337" s="16"/>
    </row>
    <row r="4338" spans="1:6" x14ac:dyDescent="0.35">
      <c r="A4338" s="153">
        <v>624</v>
      </c>
      <c r="B4338" s="16">
        <v>5.2</v>
      </c>
      <c r="C4338" s="16">
        <v>2.65</v>
      </c>
      <c r="D4338" s="16">
        <v>5.2</v>
      </c>
      <c r="E4338" s="16"/>
      <c r="F4338" s="16"/>
    </row>
    <row r="4339" spans="1:6" x14ac:dyDescent="0.35">
      <c r="A4339" s="153">
        <v>624</v>
      </c>
      <c r="B4339" s="16">
        <v>5.19</v>
      </c>
      <c r="C4339" s="16">
        <v>2.65</v>
      </c>
      <c r="D4339" s="16">
        <v>5.19</v>
      </c>
      <c r="E4339" s="16"/>
      <c r="F4339" s="16"/>
    </row>
    <row r="4340" spans="1:6" x14ac:dyDescent="0.35">
      <c r="A4340" s="153">
        <v>624</v>
      </c>
      <c r="B4340" s="16">
        <v>5.19</v>
      </c>
      <c r="C4340" s="16">
        <v>2.65</v>
      </c>
      <c r="D4340" s="16">
        <v>5.19</v>
      </c>
      <c r="E4340" s="16"/>
      <c r="F4340" s="16"/>
    </row>
    <row r="4341" spans="1:6" x14ac:dyDescent="0.35">
      <c r="A4341" s="153">
        <v>624</v>
      </c>
      <c r="B4341" s="16">
        <v>5.19</v>
      </c>
      <c r="C4341" s="16">
        <v>2.64</v>
      </c>
      <c r="D4341" s="16">
        <v>5.19</v>
      </c>
      <c r="E4341" s="16"/>
      <c r="F4341" s="16"/>
    </row>
    <row r="4342" spans="1:6" x14ac:dyDescent="0.35">
      <c r="A4342" s="153">
        <v>624</v>
      </c>
      <c r="B4342" s="16">
        <v>5.18</v>
      </c>
      <c r="C4342" s="16">
        <v>2.64</v>
      </c>
      <c r="D4342" s="16">
        <v>5.18</v>
      </c>
      <c r="E4342" s="16"/>
      <c r="F4342" s="16"/>
    </row>
    <row r="4343" spans="1:6" x14ac:dyDescent="0.35">
      <c r="A4343" s="153">
        <v>625</v>
      </c>
      <c r="B4343" s="16">
        <v>5.18</v>
      </c>
      <c r="C4343" s="16">
        <v>2.64</v>
      </c>
      <c r="D4343" s="16">
        <v>5.18</v>
      </c>
      <c r="E4343" s="16"/>
      <c r="F4343" s="16"/>
    </row>
    <row r="4344" spans="1:6" x14ac:dyDescent="0.35">
      <c r="A4344" s="153">
        <v>625</v>
      </c>
      <c r="B4344" s="16">
        <v>5.18</v>
      </c>
      <c r="C4344" s="16">
        <v>2.64</v>
      </c>
      <c r="D4344" s="16">
        <v>5.18</v>
      </c>
      <c r="E4344" s="16"/>
      <c r="F4344" s="16"/>
    </row>
    <row r="4345" spans="1:6" x14ac:dyDescent="0.35">
      <c r="A4345" s="153">
        <v>625</v>
      </c>
      <c r="B4345" s="16">
        <v>5.17</v>
      </c>
      <c r="C4345" s="16">
        <v>2.64</v>
      </c>
      <c r="D4345" s="16">
        <v>5.17</v>
      </c>
      <c r="E4345" s="16"/>
      <c r="F4345" s="16"/>
    </row>
    <row r="4346" spans="1:6" x14ac:dyDescent="0.35">
      <c r="A4346" s="153">
        <v>625</v>
      </c>
      <c r="B4346" s="16">
        <v>5.17</v>
      </c>
      <c r="C4346" s="16">
        <v>2.64</v>
      </c>
      <c r="D4346" s="16">
        <v>5.17</v>
      </c>
      <c r="E4346" s="16"/>
      <c r="F4346" s="16"/>
    </row>
    <row r="4347" spans="1:6" x14ac:dyDescent="0.35">
      <c r="A4347" s="153">
        <v>625</v>
      </c>
      <c r="B4347" s="16">
        <v>5.17</v>
      </c>
      <c r="C4347" s="16">
        <v>2.63</v>
      </c>
      <c r="D4347" s="16">
        <v>5.17</v>
      </c>
      <c r="E4347" s="16"/>
      <c r="F4347" s="16"/>
    </row>
    <row r="4348" spans="1:6" x14ac:dyDescent="0.35">
      <c r="A4348" s="153">
        <v>625</v>
      </c>
      <c r="B4348" s="16">
        <v>5.16</v>
      </c>
      <c r="C4348" s="16">
        <v>2.63</v>
      </c>
      <c r="D4348" s="16">
        <v>5.16</v>
      </c>
      <c r="E4348" s="16"/>
      <c r="F4348" s="16"/>
    </row>
    <row r="4349" spans="1:6" x14ac:dyDescent="0.35">
      <c r="A4349" s="153">
        <v>625</v>
      </c>
      <c r="B4349" s="16">
        <v>5.16</v>
      </c>
      <c r="C4349" s="16">
        <v>2.63</v>
      </c>
      <c r="D4349" s="16">
        <v>5.16</v>
      </c>
      <c r="E4349" s="16"/>
      <c r="F4349" s="16"/>
    </row>
    <row r="4350" spans="1:6" x14ac:dyDescent="0.35">
      <c r="A4350" s="153">
        <v>626</v>
      </c>
      <c r="B4350" s="16">
        <v>5.16</v>
      </c>
      <c r="C4350" s="16">
        <v>2.63</v>
      </c>
      <c r="D4350" s="16">
        <v>5.16</v>
      </c>
      <c r="E4350" s="16"/>
      <c r="F4350" s="16"/>
    </row>
    <row r="4351" spans="1:6" x14ac:dyDescent="0.35">
      <c r="A4351" s="153">
        <v>626</v>
      </c>
      <c r="B4351" s="16">
        <v>5.15</v>
      </c>
      <c r="C4351" s="16">
        <v>2.63</v>
      </c>
      <c r="D4351" s="16">
        <v>5.15</v>
      </c>
      <c r="E4351" s="16"/>
      <c r="F4351" s="16"/>
    </row>
    <row r="4352" spans="1:6" x14ac:dyDescent="0.35">
      <c r="A4352" s="153">
        <v>626</v>
      </c>
      <c r="B4352" s="16">
        <v>5.15</v>
      </c>
      <c r="C4352" s="16">
        <v>2.63</v>
      </c>
      <c r="D4352" s="16">
        <v>5.15</v>
      </c>
      <c r="E4352" s="16"/>
      <c r="F4352" s="16"/>
    </row>
    <row r="4353" spans="1:6" x14ac:dyDescent="0.35">
      <c r="A4353" s="153">
        <v>626</v>
      </c>
      <c r="B4353" s="16">
        <v>5.15</v>
      </c>
      <c r="C4353" s="16">
        <v>2.62</v>
      </c>
      <c r="D4353" s="16">
        <v>5.15</v>
      </c>
      <c r="E4353" s="16"/>
      <c r="F4353" s="16"/>
    </row>
    <row r="4354" spans="1:6" x14ac:dyDescent="0.35">
      <c r="A4354" s="153">
        <v>626</v>
      </c>
      <c r="B4354" s="16">
        <v>5.14</v>
      </c>
      <c r="C4354" s="16">
        <v>2.62</v>
      </c>
      <c r="D4354" s="16">
        <v>5.14</v>
      </c>
      <c r="E4354" s="16"/>
      <c r="F4354" s="16"/>
    </row>
    <row r="4355" spans="1:6" x14ac:dyDescent="0.35">
      <c r="A4355" s="153">
        <v>626</v>
      </c>
      <c r="B4355" s="16">
        <v>5.14</v>
      </c>
      <c r="C4355" s="16">
        <v>2.62</v>
      </c>
      <c r="D4355" s="16">
        <v>5.14</v>
      </c>
      <c r="E4355" s="16"/>
      <c r="F4355" s="16"/>
    </row>
    <row r="4356" spans="1:6" x14ac:dyDescent="0.35">
      <c r="A4356" s="153">
        <v>626</v>
      </c>
      <c r="B4356" s="16">
        <v>5.14</v>
      </c>
      <c r="C4356" s="16">
        <v>2.62</v>
      </c>
      <c r="D4356" s="16">
        <v>5.14</v>
      </c>
      <c r="E4356" s="16"/>
      <c r="F4356" s="16"/>
    </row>
    <row r="4357" spans="1:6" x14ac:dyDescent="0.35">
      <c r="A4357" s="153">
        <v>627</v>
      </c>
      <c r="B4357" s="16">
        <v>5.13</v>
      </c>
      <c r="C4357" s="16">
        <v>2.62</v>
      </c>
      <c r="D4357" s="16">
        <v>5.13</v>
      </c>
      <c r="E4357" s="16"/>
      <c r="F4357" s="16"/>
    </row>
    <row r="4358" spans="1:6" x14ac:dyDescent="0.35">
      <c r="A4358" s="153">
        <v>627</v>
      </c>
      <c r="B4358" s="16">
        <v>5.13</v>
      </c>
      <c r="C4358" s="16">
        <v>2.62</v>
      </c>
      <c r="D4358" s="16">
        <v>5.13</v>
      </c>
      <c r="E4358" s="16"/>
      <c r="F4358" s="16"/>
    </row>
    <row r="4359" spans="1:6" x14ac:dyDescent="0.35">
      <c r="A4359" s="153">
        <v>627</v>
      </c>
      <c r="B4359" s="16">
        <v>5.13</v>
      </c>
      <c r="C4359" s="16">
        <v>2.61</v>
      </c>
      <c r="D4359" s="16">
        <v>5.13</v>
      </c>
      <c r="E4359" s="16"/>
      <c r="F4359" s="16"/>
    </row>
    <row r="4360" spans="1:6" x14ac:dyDescent="0.35">
      <c r="A4360" s="153">
        <v>627</v>
      </c>
      <c r="B4360" s="16">
        <v>5.12</v>
      </c>
      <c r="C4360" s="16">
        <v>2.61</v>
      </c>
      <c r="D4360" s="16">
        <v>5.12</v>
      </c>
      <c r="E4360" s="16"/>
      <c r="F4360" s="16"/>
    </row>
    <row r="4361" spans="1:6" x14ac:dyDescent="0.35">
      <c r="A4361" s="153">
        <v>627</v>
      </c>
      <c r="B4361" s="16">
        <v>5.12</v>
      </c>
      <c r="C4361" s="16">
        <v>2.61</v>
      </c>
      <c r="D4361" s="16">
        <v>5.12</v>
      </c>
      <c r="E4361" s="16"/>
      <c r="F4361" s="16"/>
    </row>
    <row r="4362" spans="1:6" x14ac:dyDescent="0.35">
      <c r="A4362" s="153">
        <v>627</v>
      </c>
      <c r="B4362" s="16">
        <v>5.12</v>
      </c>
      <c r="C4362" s="16">
        <v>2.61</v>
      </c>
      <c r="D4362" s="16">
        <v>5.12</v>
      </c>
      <c r="E4362" s="16"/>
      <c r="F4362" s="16"/>
    </row>
    <row r="4363" spans="1:6" x14ac:dyDescent="0.35">
      <c r="A4363" s="153">
        <v>627</v>
      </c>
      <c r="B4363" s="16">
        <v>5.1100000000000003</v>
      </c>
      <c r="C4363" s="16">
        <v>2.61</v>
      </c>
      <c r="D4363" s="16">
        <v>5.1100000000000003</v>
      </c>
      <c r="E4363" s="16"/>
      <c r="F4363" s="16"/>
    </row>
    <row r="4364" spans="1:6" x14ac:dyDescent="0.35">
      <c r="A4364" s="153">
        <v>628</v>
      </c>
      <c r="B4364" s="16">
        <v>5.1100000000000003</v>
      </c>
      <c r="C4364" s="16">
        <v>2.61</v>
      </c>
      <c r="D4364" s="16">
        <v>5.1100000000000003</v>
      </c>
      <c r="E4364" s="16"/>
      <c r="F4364" s="16"/>
    </row>
    <row r="4365" spans="1:6" x14ac:dyDescent="0.35">
      <c r="A4365" s="153">
        <v>628</v>
      </c>
      <c r="B4365" s="16">
        <v>5.1100000000000003</v>
      </c>
      <c r="C4365" s="16">
        <v>2.6</v>
      </c>
      <c r="D4365" s="16">
        <v>5.1100000000000003</v>
      </c>
      <c r="E4365" s="16"/>
      <c r="F4365" s="16"/>
    </row>
    <row r="4366" spans="1:6" x14ac:dyDescent="0.35">
      <c r="A4366" s="153">
        <v>628</v>
      </c>
      <c r="B4366" s="16">
        <v>5.1100000000000003</v>
      </c>
      <c r="C4366" s="16">
        <v>2.6</v>
      </c>
      <c r="D4366" s="16">
        <v>5.1100000000000003</v>
      </c>
      <c r="E4366" s="16"/>
      <c r="F4366" s="16"/>
    </row>
    <row r="4367" spans="1:6" x14ac:dyDescent="0.35">
      <c r="A4367" s="153">
        <v>628</v>
      </c>
      <c r="B4367" s="16">
        <v>5.0999999999999996</v>
      </c>
      <c r="C4367" s="16">
        <v>2.6</v>
      </c>
      <c r="D4367" s="16">
        <v>5.0999999999999996</v>
      </c>
      <c r="E4367" s="16"/>
      <c r="F4367" s="16"/>
    </row>
    <row r="4368" spans="1:6" x14ac:dyDescent="0.35">
      <c r="A4368" s="153">
        <v>628</v>
      </c>
      <c r="B4368" s="16">
        <v>5.0999999999999996</v>
      </c>
      <c r="C4368" s="16">
        <v>2.6</v>
      </c>
      <c r="D4368" s="16">
        <v>5.0999999999999996</v>
      </c>
      <c r="E4368" s="16"/>
      <c r="F4368" s="16"/>
    </row>
    <row r="4369" spans="1:6" x14ac:dyDescent="0.35">
      <c r="A4369" s="153">
        <v>628</v>
      </c>
      <c r="B4369" s="16">
        <v>5.0999999999999996</v>
      </c>
      <c r="C4369" s="16">
        <v>2.6</v>
      </c>
      <c r="D4369" s="16">
        <v>5.0999999999999996</v>
      </c>
      <c r="E4369" s="16"/>
      <c r="F4369" s="16"/>
    </row>
    <row r="4370" spans="1:6" x14ac:dyDescent="0.35">
      <c r="A4370" s="153">
        <v>628</v>
      </c>
      <c r="B4370" s="16">
        <v>5.09</v>
      </c>
      <c r="C4370" s="16">
        <v>2.6</v>
      </c>
      <c r="D4370" s="16">
        <v>5.09</v>
      </c>
      <c r="E4370" s="16"/>
      <c r="F4370" s="16"/>
    </row>
    <row r="4371" spans="1:6" x14ac:dyDescent="0.35">
      <c r="A4371" s="153">
        <v>629</v>
      </c>
      <c r="B4371" s="16">
        <v>5.09</v>
      </c>
      <c r="C4371" s="16">
        <v>2.59</v>
      </c>
      <c r="D4371" s="16">
        <v>5.09</v>
      </c>
      <c r="E4371" s="16"/>
      <c r="F4371" s="16"/>
    </row>
    <row r="4372" spans="1:6" x14ac:dyDescent="0.35">
      <c r="A4372" s="153">
        <v>629</v>
      </c>
      <c r="B4372" s="16">
        <v>5.09</v>
      </c>
      <c r="C4372" s="16">
        <v>2.59</v>
      </c>
      <c r="D4372" s="16">
        <v>5.09</v>
      </c>
      <c r="E4372" s="16"/>
      <c r="F4372" s="16"/>
    </row>
    <row r="4373" spans="1:6" x14ac:dyDescent="0.35">
      <c r="A4373" s="153">
        <v>629</v>
      </c>
      <c r="B4373" s="16">
        <v>5.08</v>
      </c>
      <c r="C4373" s="16">
        <v>2.59</v>
      </c>
      <c r="D4373" s="16">
        <v>5.08</v>
      </c>
      <c r="E4373" s="16"/>
      <c r="F4373" s="16"/>
    </row>
    <row r="4374" spans="1:6" x14ac:dyDescent="0.35">
      <c r="A4374" s="153">
        <v>629</v>
      </c>
      <c r="B4374" s="16">
        <v>5.08</v>
      </c>
      <c r="C4374" s="16">
        <v>2.59</v>
      </c>
      <c r="D4374" s="16">
        <v>5.08</v>
      </c>
      <c r="E4374" s="16"/>
      <c r="F4374" s="16"/>
    </row>
    <row r="4375" spans="1:6" x14ac:dyDescent="0.35">
      <c r="A4375" s="153">
        <v>629</v>
      </c>
      <c r="B4375" s="16">
        <v>5.08</v>
      </c>
      <c r="C4375" s="16">
        <v>2.59</v>
      </c>
      <c r="D4375" s="16">
        <v>5.08</v>
      </c>
      <c r="E4375" s="16"/>
      <c r="F4375" s="16"/>
    </row>
    <row r="4376" spans="1:6" x14ac:dyDescent="0.35">
      <c r="A4376" s="153">
        <v>629</v>
      </c>
      <c r="B4376" s="16">
        <v>5.07</v>
      </c>
      <c r="C4376" s="16">
        <v>2.59</v>
      </c>
      <c r="D4376" s="16">
        <v>5.07</v>
      </c>
      <c r="E4376" s="16"/>
      <c r="F4376" s="16"/>
    </row>
    <row r="4377" spans="1:6" x14ac:dyDescent="0.35">
      <c r="A4377" s="153">
        <v>629</v>
      </c>
      <c r="B4377" s="16">
        <v>5.07</v>
      </c>
      <c r="C4377" s="16">
        <v>2.58</v>
      </c>
      <c r="D4377" s="16">
        <v>5.07</v>
      </c>
      <c r="E4377" s="16"/>
      <c r="F4377" s="16"/>
    </row>
    <row r="4378" spans="1:6" x14ac:dyDescent="0.35">
      <c r="A4378" s="153">
        <v>630</v>
      </c>
      <c r="B4378" s="16">
        <v>5.07</v>
      </c>
      <c r="C4378" s="16">
        <v>2.58</v>
      </c>
      <c r="D4378" s="16">
        <v>5.07</v>
      </c>
      <c r="E4378" s="16"/>
      <c r="F4378" s="16"/>
    </row>
    <row r="4379" spans="1:6" x14ac:dyDescent="0.35">
      <c r="A4379" s="153">
        <v>630</v>
      </c>
      <c r="B4379" s="16">
        <v>5.0599999999999996</v>
      </c>
      <c r="C4379" s="16">
        <v>2.58</v>
      </c>
      <c r="D4379" s="16">
        <v>5.0599999999999996</v>
      </c>
      <c r="E4379" s="16"/>
      <c r="F4379" s="16"/>
    </row>
    <row r="4380" spans="1:6" x14ac:dyDescent="0.35">
      <c r="A4380" s="153">
        <v>630</v>
      </c>
      <c r="B4380" s="16">
        <v>5.0599999999999996</v>
      </c>
      <c r="C4380" s="16">
        <v>2.58</v>
      </c>
      <c r="D4380" s="16">
        <v>5.0599999999999996</v>
      </c>
      <c r="E4380" s="16"/>
      <c r="F4380" s="16"/>
    </row>
    <row r="4381" spans="1:6" x14ac:dyDescent="0.35">
      <c r="A4381" s="153">
        <v>630</v>
      </c>
      <c r="B4381" s="16">
        <v>5.0599999999999996</v>
      </c>
      <c r="C4381" s="16">
        <v>2.58</v>
      </c>
      <c r="D4381" s="16">
        <v>5.0599999999999996</v>
      </c>
      <c r="E4381" s="16"/>
      <c r="F4381" s="16"/>
    </row>
    <row r="4382" spans="1:6" x14ac:dyDescent="0.35">
      <c r="A4382" s="153">
        <v>630</v>
      </c>
      <c r="B4382" s="16">
        <v>5.05</v>
      </c>
      <c r="C4382" s="16">
        <v>2.58</v>
      </c>
      <c r="D4382" s="16">
        <v>5.05</v>
      </c>
      <c r="E4382" s="16"/>
      <c r="F4382" s="16"/>
    </row>
    <row r="4383" spans="1:6" x14ac:dyDescent="0.35">
      <c r="A4383" s="153">
        <v>630</v>
      </c>
      <c r="B4383" s="16">
        <v>5.05</v>
      </c>
      <c r="C4383" s="16">
        <v>2.57</v>
      </c>
      <c r="D4383" s="16">
        <v>5.05</v>
      </c>
      <c r="E4383" s="16"/>
      <c r="F4383" s="16"/>
    </row>
    <row r="4384" spans="1:6" x14ac:dyDescent="0.35">
      <c r="A4384" s="153">
        <v>630</v>
      </c>
      <c r="B4384" s="16">
        <v>5.05</v>
      </c>
      <c r="C4384" s="16">
        <v>2.57</v>
      </c>
      <c r="D4384" s="16">
        <v>5.05</v>
      </c>
      <c r="E4384" s="16"/>
      <c r="F4384" s="16"/>
    </row>
    <row r="4385" spans="1:6" x14ac:dyDescent="0.35">
      <c r="A4385" s="153">
        <v>631</v>
      </c>
      <c r="B4385" s="16">
        <v>5.04</v>
      </c>
      <c r="C4385" s="16">
        <v>2.57</v>
      </c>
      <c r="D4385" s="16">
        <v>5.04</v>
      </c>
      <c r="E4385" s="16"/>
      <c r="F4385" s="16"/>
    </row>
    <row r="4386" spans="1:6" x14ac:dyDescent="0.35">
      <c r="A4386" s="153">
        <v>631</v>
      </c>
      <c r="B4386" s="16">
        <v>5.04</v>
      </c>
      <c r="C4386" s="16">
        <v>2.57</v>
      </c>
      <c r="D4386" s="16">
        <v>5.04</v>
      </c>
      <c r="E4386" s="16"/>
      <c r="F4386" s="16"/>
    </row>
    <row r="4387" spans="1:6" x14ac:dyDescent="0.35">
      <c r="A4387" s="153">
        <v>631</v>
      </c>
      <c r="B4387" s="16">
        <v>5.04</v>
      </c>
      <c r="C4387" s="16">
        <v>2.57</v>
      </c>
      <c r="D4387" s="16">
        <v>5.04</v>
      </c>
      <c r="E4387" s="16"/>
      <c r="F4387" s="16"/>
    </row>
    <row r="4388" spans="1:6" x14ac:dyDescent="0.35">
      <c r="A4388" s="153">
        <v>631</v>
      </c>
      <c r="B4388" s="16">
        <v>5.03</v>
      </c>
      <c r="C4388" s="16">
        <v>2.57</v>
      </c>
      <c r="D4388" s="16">
        <v>5.03</v>
      </c>
      <c r="E4388" s="16"/>
      <c r="F4388" s="16"/>
    </row>
    <row r="4389" spans="1:6" x14ac:dyDescent="0.35">
      <c r="A4389" s="153">
        <v>631</v>
      </c>
      <c r="B4389" s="16">
        <v>5.03</v>
      </c>
      <c r="C4389" s="16">
        <v>2.56</v>
      </c>
      <c r="D4389" s="16">
        <v>5.03</v>
      </c>
      <c r="E4389" s="16"/>
      <c r="F4389" s="16"/>
    </row>
    <row r="4390" spans="1:6" x14ac:dyDescent="0.35">
      <c r="A4390" s="153">
        <v>631</v>
      </c>
      <c r="B4390" s="16">
        <v>5.03</v>
      </c>
      <c r="C4390" s="16">
        <v>2.56</v>
      </c>
      <c r="D4390" s="16">
        <v>5.03</v>
      </c>
      <c r="E4390" s="16"/>
      <c r="F4390" s="16"/>
    </row>
    <row r="4391" spans="1:6" x14ac:dyDescent="0.35">
      <c r="A4391" s="153">
        <v>631</v>
      </c>
      <c r="B4391" s="16">
        <v>5.0199999999999996</v>
      </c>
      <c r="C4391" s="16">
        <v>2.56</v>
      </c>
      <c r="D4391" s="16">
        <v>5.0199999999999996</v>
      </c>
      <c r="E4391" s="16"/>
      <c r="F4391" s="16"/>
    </row>
    <row r="4392" spans="1:6" x14ac:dyDescent="0.35">
      <c r="A4392" s="153">
        <v>632</v>
      </c>
      <c r="B4392" s="16">
        <v>5.0199999999999996</v>
      </c>
      <c r="C4392" s="16">
        <v>2.56</v>
      </c>
      <c r="D4392" s="16">
        <v>5.0199999999999996</v>
      </c>
      <c r="E4392" s="16"/>
      <c r="F4392" s="16"/>
    </row>
    <row r="4393" spans="1:6" x14ac:dyDescent="0.35">
      <c r="A4393" s="153">
        <v>632</v>
      </c>
      <c r="B4393" s="16">
        <v>5.0199999999999996</v>
      </c>
      <c r="C4393" s="16">
        <v>2.56</v>
      </c>
      <c r="D4393" s="16">
        <v>5.0199999999999996</v>
      </c>
      <c r="E4393" s="16"/>
      <c r="F4393" s="16"/>
    </row>
    <row r="4394" spans="1:6" x14ac:dyDescent="0.35">
      <c r="A4394" s="153">
        <v>632</v>
      </c>
      <c r="B4394" s="16">
        <v>5.01</v>
      </c>
      <c r="C4394" s="16">
        <v>2.56</v>
      </c>
      <c r="D4394" s="16">
        <v>5.01</v>
      </c>
      <c r="E4394" s="16"/>
      <c r="F4394" s="16"/>
    </row>
    <row r="4395" spans="1:6" x14ac:dyDescent="0.35">
      <c r="A4395" s="153">
        <v>632</v>
      </c>
      <c r="B4395" s="16">
        <v>5.01</v>
      </c>
      <c r="C4395" s="16">
        <v>2.5499999999999998</v>
      </c>
      <c r="D4395" s="16">
        <v>5.01</v>
      </c>
      <c r="E4395" s="16"/>
      <c r="F4395" s="16"/>
    </row>
    <row r="4396" spans="1:6" x14ac:dyDescent="0.35">
      <c r="A4396" s="153">
        <v>632</v>
      </c>
      <c r="B4396" s="16">
        <v>5.01</v>
      </c>
      <c r="C4396" s="16">
        <v>2.5499999999999998</v>
      </c>
      <c r="D4396" s="16">
        <v>5.01</v>
      </c>
      <c r="E4396" s="16"/>
      <c r="F4396" s="16"/>
    </row>
    <row r="4397" spans="1:6" x14ac:dyDescent="0.35">
      <c r="A4397" s="153">
        <v>632</v>
      </c>
      <c r="B4397" s="16">
        <v>5</v>
      </c>
      <c r="C4397" s="16">
        <v>2.5499999999999998</v>
      </c>
      <c r="D4397" s="16">
        <v>5</v>
      </c>
      <c r="E4397" s="16"/>
      <c r="F4397" s="16"/>
    </row>
    <row r="4398" spans="1:6" x14ac:dyDescent="0.35">
      <c r="A4398" s="153">
        <v>632</v>
      </c>
      <c r="B4398" s="16">
        <v>5</v>
      </c>
      <c r="C4398" s="16">
        <v>2.5499999999999998</v>
      </c>
      <c r="D4398" s="16">
        <v>5</v>
      </c>
      <c r="E4398" s="16"/>
      <c r="F4398" s="16"/>
    </row>
    <row r="4399" spans="1:6" x14ac:dyDescent="0.35">
      <c r="A4399" s="153">
        <v>633</v>
      </c>
      <c r="B4399" s="16">
        <v>5</v>
      </c>
      <c r="C4399" s="16">
        <v>2.5499999999999998</v>
      </c>
      <c r="D4399" s="16">
        <v>5</v>
      </c>
      <c r="E4399" s="16"/>
      <c r="F4399" s="16"/>
    </row>
    <row r="4400" spans="1:6" x14ac:dyDescent="0.35">
      <c r="A4400" s="153">
        <v>633</v>
      </c>
      <c r="B4400" s="16">
        <v>4.99</v>
      </c>
      <c r="C4400" s="16">
        <v>2.5499999999999998</v>
      </c>
      <c r="D4400" s="16">
        <v>4.99</v>
      </c>
      <c r="E4400" s="16"/>
      <c r="F4400" s="16"/>
    </row>
    <row r="4401" spans="1:6" x14ac:dyDescent="0.35">
      <c r="A4401" s="153">
        <v>633</v>
      </c>
      <c r="B4401" s="16">
        <v>4.99</v>
      </c>
      <c r="C4401" s="16">
        <v>2.54</v>
      </c>
      <c r="D4401" s="16">
        <v>4.99</v>
      </c>
      <c r="E4401" s="16"/>
      <c r="F4401" s="16"/>
    </row>
    <row r="4402" spans="1:6" x14ac:dyDescent="0.35">
      <c r="A4402" s="153">
        <v>633</v>
      </c>
      <c r="B4402" s="16">
        <v>4.99</v>
      </c>
      <c r="C4402" s="16">
        <v>2.54</v>
      </c>
      <c r="D4402" s="16">
        <v>4.99</v>
      </c>
      <c r="E4402" s="16"/>
      <c r="F4402" s="16"/>
    </row>
    <row r="4403" spans="1:6" x14ac:dyDescent="0.35">
      <c r="A4403" s="153">
        <v>633</v>
      </c>
      <c r="B4403" s="16">
        <v>4.9800000000000004</v>
      </c>
      <c r="C4403" s="16">
        <v>2.54</v>
      </c>
      <c r="D4403" s="16">
        <v>4.9800000000000004</v>
      </c>
      <c r="E4403" s="16"/>
      <c r="F4403" s="16"/>
    </row>
    <row r="4404" spans="1:6" x14ac:dyDescent="0.35">
      <c r="A4404" s="153">
        <v>633</v>
      </c>
      <c r="B4404" s="16">
        <v>4.9800000000000004</v>
      </c>
      <c r="C4404" s="16">
        <v>2.54</v>
      </c>
      <c r="D4404" s="16">
        <v>4.9800000000000004</v>
      </c>
      <c r="E4404" s="16"/>
      <c r="F4404" s="16"/>
    </row>
    <row r="4405" spans="1:6" x14ac:dyDescent="0.35">
      <c r="A4405" s="153">
        <v>633</v>
      </c>
      <c r="B4405" s="16">
        <v>4.9800000000000004</v>
      </c>
      <c r="C4405" s="16">
        <v>2.54</v>
      </c>
      <c r="D4405" s="16">
        <v>4.9800000000000004</v>
      </c>
      <c r="E4405" s="16"/>
      <c r="F4405" s="16"/>
    </row>
    <row r="4406" spans="1:6" x14ac:dyDescent="0.35">
      <c r="A4406" s="153">
        <v>634</v>
      </c>
      <c r="B4406" s="16">
        <v>4.9800000000000004</v>
      </c>
      <c r="C4406" s="16">
        <v>2.54</v>
      </c>
      <c r="D4406" s="16">
        <v>4.9800000000000004</v>
      </c>
      <c r="E4406" s="16"/>
      <c r="F4406" s="16"/>
    </row>
    <row r="4407" spans="1:6" x14ac:dyDescent="0.35">
      <c r="A4407" s="153">
        <v>634</v>
      </c>
      <c r="B4407" s="16">
        <v>4.97</v>
      </c>
      <c r="C4407" s="16">
        <v>2.5299999999999998</v>
      </c>
      <c r="D4407" s="16">
        <v>4.97</v>
      </c>
      <c r="E4407" s="16"/>
      <c r="F4407" s="16"/>
    </row>
    <row r="4408" spans="1:6" x14ac:dyDescent="0.35">
      <c r="A4408" s="153">
        <v>634</v>
      </c>
      <c r="B4408" s="16">
        <v>4.97</v>
      </c>
      <c r="C4408" s="16">
        <v>2.5299999999999998</v>
      </c>
      <c r="D4408" s="16">
        <v>4.97</v>
      </c>
      <c r="E4408" s="16"/>
      <c r="F4408" s="16"/>
    </row>
    <row r="4409" spans="1:6" x14ac:dyDescent="0.35">
      <c r="A4409" s="153">
        <v>634</v>
      </c>
      <c r="B4409" s="16">
        <v>4.97</v>
      </c>
      <c r="C4409" s="16">
        <v>2.5299999999999998</v>
      </c>
      <c r="D4409" s="16">
        <v>4.97</v>
      </c>
      <c r="E4409" s="16"/>
      <c r="F4409" s="16"/>
    </row>
    <row r="4410" spans="1:6" x14ac:dyDescent="0.35">
      <c r="A4410" s="153">
        <v>634</v>
      </c>
      <c r="B4410" s="16">
        <v>4.96</v>
      </c>
      <c r="C4410" s="16">
        <v>2.5299999999999998</v>
      </c>
      <c r="D4410" s="16">
        <v>4.96</v>
      </c>
      <c r="E4410" s="16"/>
      <c r="F4410" s="16"/>
    </row>
    <row r="4411" spans="1:6" x14ac:dyDescent="0.35">
      <c r="A4411" s="153">
        <v>634</v>
      </c>
      <c r="B4411" s="16">
        <v>4.96</v>
      </c>
      <c r="C4411" s="16">
        <v>2.5299999999999998</v>
      </c>
      <c r="D4411" s="16">
        <v>4.96</v>
      </c>
      <c r="E4411" s="16"/>
      <c r="F4411" s="16"/>
    </row>
    <row r="4412" spans="1:6" x14ac:dyDescent="0.35">
      <c r="A4412" s="153">
        <v>634</v>
      </c>
      <c r="B4412" s="16">
        <v>4.96</v>
      </c>
      <c r="C4412" s="16">
        <v>2.5299999999999998</v>
      </c>
      <c r="D4412" s="16">
        <v>4.96</v>
      </c>
      <c r="E4412" s="16"/>
      <c r="F4412" s="16"/>
    </row>
    <row r="4413" spans="1:6" x14ac:dyDescent="0.35">
      <c r="A4413" s="153">
        <v>635</v>
      </c>
      <c r="B4413" s="16">
        <v>4.95</v>
      </c>
      <c r="C4413" s="16">
        <v>2.52</v>
      </c>
      <c r="D4413" s="16">
        <v>4.95</v>
      </c>
      <c r="E4413" s="16"/>
      <c r="F4413" s="16"/>
    </row>
    <row r="4414" spans="1:6" x14ac:dyDescent="0.35">
      <c r="A4414" s="153">
        <v>635</v>
      </c>
      <c r="B4414" s="16">
        <v>4.95</v>
      </c>
      <c r="C4414" s="16">
        <v>2.52</v>
      </c>
      <c r="D4414" s="16">
        <v>4.95</v>
      </c>
      <c r="E4414" s="16"/>
      <c r="F4414" s="16"/>
    </row>
    <row r="4415" spans="1:6" x14ac:dyDescent="0.35">
      <c r="A4415" s="153">
        <v>635</v>
      </c>
      <c r="B4415" s="16">
        <v>4.95</v>
      </c>
      <c r="C4415" s="16">
        <v>2.52</v>
      </c>
      <c r="D4415" s="16">
        <v>4.95</v>
      </c>
      <c r="E4415" s="16"/>
      <c r="F4415" s="16"/>
    </row>
    <row r="4416" spans="1:6" x14ac:dyDescent="0.35">
      <c r="A4416" s="153">
        <v>635</v>
      </c>
      <c r="B4416" s="16">
        <v>4.9400000000000004</v>
      </c>
      <c r="C4416" s="16">
        <v>2.52</v>
      </c>
      <c r="D4416" s="16">
        <v>4.9400000000000004</v>
      </c>
      <c r="E4416" s="16"/>
      <c r="F4416" s="16"/>
    </row>
    <row r="4417" spans="1:6" x14ac:dyDescent="0.35">
      <c r="A4417" s="153">
        <v>635</v>
      </c>
      <c r="B4417" s="16">
        <v>4.9400000000000004</v>
      </c>
      <c r="C4417" s="16">
        <v>2.52</v>
      </c>
      <c r="D4417" s="16">
        <v>4.9400000000000004</v>
      </c>
      <c r="E4417" s="16"/>
      <c r="F4417" s="16"/>
    </row>
    <row r="4418" spans="1:6" x14ac:dyDescent="0.35">
      <c r="A4418" s="153">
        <v>635</v>
      </c>
      <c r="B4418" s="16">
        <v>4.9400000000000004</v>
      </c>
      <c r="C4418" s="16">
        <v>2.52</v>
      </c>
      <c r="D4418" s="16">
        <v>4.9400000000000004</v>
      </c>
      <c r="E4418" s="16"/>
      <c r="F4418" s="16"/>
    </row>
    <row r="4419" spans="1:6" x14ac:dyDescent="0.35">
      <c r="A4419" s="153">
        <v>635</v>
      </c>
      <c r="B4419" s="16">
        <v>4.93</v>
      </c>
      <c r="C4419" s="16">
        <v>2.52</v>
      </c>
      <c r="D4419" s="16">
        <v>4.93</v>
      </c>
      <c r="E4419" s="16"/>
      <c r="F4419" s="16"/>
    </row>
    <row r="4420" spans="1:6" x14ac:dyDescent="0.35">
      <c r="A4420" s="153">
        <v>636</v>
      </c>
      <c r="B4420" s="16">
        <v>4.93</v>
      </c>
      <c r="C4420" s="16">
        <v>2.5099999999999998</v>
      </c>
      <c r="D4420" s="16">
        <v>4.93</v>
      </c>
      <c r="E4420" s="16"/>
      <c r="F4420" s="16"/>
    </row>
    <row r="4421" spans="1:6" x14ac:dyDescent="0.35">
      <c r="A4421" s="153">
        <v>636</v>
      </c>
      <c r="B4421" s="16">
        <v>4.93</v>
      </c>
      <c r="C4421" s="16">
        <v>2.5099999999999998</v>
      </c>
      <c r="D4421" s="16">
        <v>4.93</v>
      </c>
      <c r="E4421" s="16"/>
      <c r="F4421" s="16"/>
    </row>
    <row r="4422" spans="1:6" x14ac:dyDescent="0.35">
      <c r="A4422" s="153">
        <v>636</v>
      </c>
      <c r="B4422" s="16">
        <v>4.92</v>
      </c>
      <c r="C4422" s="16">
        <v>2.5099999999999998</v>
      </c>
      <c r="D4422" s="16">
        <v>4.92</v>
      </c>
      <c r="E4422" s="16"/>
      <c r="F4422" s="16"/>
    </row>
    <row r="4423" spans="1:6" x14ac:dyDescent="0.35">
      <c r="A4423" s="153">
        <v>636</v>
      </c>
      <c r="B4423" s="16">
        <v>4.92</v>
      </c>
      <c r="C4423" s="16">
        <v>2.5099999999999998</v>
      </c>
      <c r="D4423" s="16">
        <v>4.92</v>
      </c>
      <c r="E4423" s="16"/>
      <c r="F4423" s="16"/>
    </row>
    <row r="4424" spans="1:6" x14ac:dyDescent="0.35">
      <c r="A4424" s="153">
        <v>636</v>
      </c>
      <c r="B4424" s="16">
        <v>4.92</v>
      </c>
      <c r="C4424" s="16">
        <v>2.5099999999999998</v>
      </c>
      <c r="D4424" s="16">
        <v>4.92</v>
      </c>
      <c r="E4424" s="16"/>
      <c r="F4424" s="16"/>
    </row>
    <row r="4425" spans="1:6" x14ac:dyDescent="0.35">
      <c r="A4425" s="153">
        <v>636</v>
      </c>
      <c r="B4425" s="16">
        <v>4.91</v>
      </c>
      <c r="C4425" s="16">
        <v>2.5099999999999998</v>
      </c>
      <c r="D4425" s="16">
        <v>4.91</v>
      </c>
      <c r="E4425" s="16"/>
      <c r="F4425" s="16"/>
    </row>
    <row r="4426" spans="1:6" x14ac:dyDescent="0.35">
      <c r="A4426" s="153">
        <v>636</v>
      </c>
      <c r="B4426" s="16">
        <v>4.91</v>
      </c>
      <c r="C4426" s="16">
        <v>2.5</v>
      </c>
      <c r="D4426" s="16">
        <v>4.91</v>
      </c>
      <c r="E4426" s="16"/>
      <c r="F4426" s="16"/>
    </row>
    <row r="4427" spans="1:6" x14ac:dyDescent="0.35">
      <c r="A4427" s="153">
        <v>637</v>
      </c>
      <c r="B4427" s="16">
        <v>4.91</v>
      </c>
      <c r="C4427" s="16">
        <v>2.5</v>
      </c>
      <c r="D4427" s="16">
        <v>4.91</v>
      </c>
      <c r="E4427" s="16"/>
      <c r="F4427" s="16"/>
    </row>
    <row r="4428" spans="1:6" x14ac:dyDescent="0.35">
      <c r="A4428" s="153">
        <v>637</v>
      </c>
      <c r="B4428" s="16">
        <v>4.91</v>
      </c>
      <c r="C4428" s="16">
        <v>2.5</v>
      </c>
      <c r="D4428" s="16">
        <v>4.91</v>
      </c>
      <c r="E4428" s="16"/>
      <c r="F4428" s="16"/>
    </row>
    <row r="4429" spans="1:6" x14ac:dyDescent="0.35">
      <c r="A4429" s="153">
        <v>637</v>
      </c>
      <c r="B4429" s="16">
        <v>4.9000000000000004</v>
      </c>
      <c r="C4429" s="16">
        <v>2.5</v>
      </c>
      <c r="D4429" s="16">
        <v>4.9000000000000004</v>
      </c>
      <c r="E4429" s="16"/>
      <c r="F4429" s="16"/>
    </row>
    <row r="4430" spans="1:6" x14ac:dyDescent="0.35">
      <c r="A4430" s="153">
        <v>637</v>
      </c>
      <c r="B4430" s="16">
        <v>4.9000000000000004</v>
      </c>
      <c r="C4430" s="16">
        <v>2.5</v>
      </c>
      <c r="D4430" s="16">
        <v>4.9000000000000004</v>
      </c>
      <c r="E4430" s="16"/>
      <c r="F4430" s="16"/>
    </row>
    <row r="4431" spans="1:6" x14ac:dyDescent="0.35">
      <c r="A4431" s="153">
        <v>637</v>
      </c>
      <c r="B4431" s="16">
        <v>4.9000000000000004</v>
      </c>
      <c r="C4431" s="16">
        <v>2.5</v>
      </c>
      <c r="D4431" s="16">
        <v>4.9000000000000004</v>
      </c>
      <c r="E4431" s="16"/>
      <c r="F4431" s="16"/>
    </row>
    <row r="4432" spans="1:6" x14ac:dyDescent="0.35">
      <c r="A4432" s="153">
        <v>637</v>
      </c>
      <c r="B4432" s="16">
        <v>4.8899999999999997</v>
      </c>
      <c r="C4432" s="16">
        <v>2.4900000000000002</v>
      </c>
      <c r="D4432" s="16">
        <v>4.8899999999999997</v>
      </c>
      <c r="E4432" s="16"/>
      <c r="F4432" s="16"/>
    </row>
    <row r="4433" spans="1:6" x14ac:dyDescent="0.35">
      <c r="A4433" s="153">
        <v>637</v>
      </c>
      <c r="B4433" s="16">
        <v>4.8899999999999997</v>
      </c>
      <c r="C4433" s="16">
        <v>2.4900000000000002</v>
      </c>
      <c r="D4433" s="16">
        <v>4.8899999999999997</v>
      </c>
      <c r="E4433" s="16"/>
      <c r="F4433" s="16"/>
    </row>
    <row r="4434" spans="1:6" x14ac:dyDescent="0.35">
      <c r="A4434" s="153">
        <v>638</v>
      </c>
      <c r="B4434" s="16">
        <v>4.8899999999999997</v>
      </c>
      <c r="C4434" s="16">
        <v>2.4900000000000002</v>
      </c>
      <c r="D4434" s="16">
        <v>4.8899999999999997</v>
      </c>
      <c r="E4434" s="16"/>
      <c r="F4434" s="16"/>
    </row>
    <row r="4435" spans="1:6" x14ac:dyDescent="0.35">
      <c r="A4435" s="153">
        <v>638</v>
      </c>
      <c r="B4435" s="16">
        <v>4.88</v>
      </c>
      <c r="C4435" s="16">
        <v>2.4900000000000002</v>
      </c>
      <c r="D4435" s="16">
        <v>4.88</v>
      </c>
      <c r="E4435" s="16"/>
      <c r="F4435" s="16"/>
    </row>
    <row r="4436" spans="1:6" x14ac:dyDescent="0.35">
      <c r="A4436" s="153">
        <v>638</v>
      </c>
      <c r="B4436" s="16">
        <v>4.88</v>
      </c>
      <c r="C4436" s="16">
        <v>2.4900000000000002</v>
      </c>
      <c r="D4436" s="16">
        <v>4.88</v>
      </c>
      <c r="E4436" s="16"/>
      <c r="F4436" s="16"/>
    </row>
    <row r="4437" spans="1:6" x14ac:dyDescent="0.35">
      <c r="A4437" s="153">
        <v>638</v>
      </c>
      <c r="B4437" s="16">
        <v>4.88</v>
      </c>
      <c r="C4437" s="16">
        <v>2.4900000000000002</v>
      </c>
      <c r="D4437" s="16">
        <v>4.88</v>
      </c>
      <c r="E4437" s="16"/>
      <c r="F4437" s="16"/>
    </row>
    <row r="4438" spans="1:6" x14ac:dyDescent="0.35">
      <c r="A4438" s="153">
        <v>638</v>
      </c>
      <c r="B4438" s="16">
        <v>4.87</v>
      </c>
      <c r="C4438" s="16">
        <v>2.48</v>
      </c>
      <c r="D4438" s="16">
        <v>4.87</v>
      </c>
      <c r="E4438" s="16"/>
      <c r="F4438" s="16"/>
    </row>
    <row r="4439" spans="1:6" x14ac:dyDescent="0.35">
      <c r="A4439" s="153">
        <v>638</v>
      </c>
      <c r="B4439" s="16">
        <v>4.87</v>
      </c>
      <c r="C4439" s="16">
        <v>2.48</v>
      </c>
      <c r="D4439" s="16">
        <v>4.87</v>
      </c>
      <c r="E4439" s="16"/>
      <c r="F4439" s="16"/>
    </row>
    <row r="4440" spans="1:6" x14ac:dyDescent="0.35">
      <c r="A4440" s="153">
        <v>638</v>
      </c>
      <c r="B4440" s="16">
        <v>4.87</v>
      </c>
      <c r="C4440" s="16">
        <v>2.48</v>
      </c>
      <c r="D4440" s="16">
        <v>4.87</v>
      </c>
      <c r="E4440" s="16"/>
      <c r="F4440" s="16"/>
    </row>
    <row r="4441" spans="1:6" x14ac:dyDescent="0.35">
      <c r="A4441" s="153">
        <v>639</v>
      </c>
      <c r="B4441" s="16">
        <v>4.8600000000000003</v>
      </c>
      <c r="C4441" s="16">
        <v>2.48</v>
      </c>
      <c r="D4441" s="16">
        <v>4.8600000000000003</v>
      </c>
      <c r="E4441" s="16"/>
      <c r="F4441" s="16"/>
    </row>
    <row r="4442" spans="1:6" x14ac:dyDescent="0.35">
      <c r="A4442" s="153">
        <v>639</v>
      </c>
      <c r="B4442" s="16">
        <v>4.8600000000000003</v>
      </c>
      <c r="C4442" s="16">
        <v>2.48</v>
      </c>
      <c r="D4442" s="16">
        <v>4.8600000000000003</v>
      </c>
      <c r="E4442" s="16"/>
      <c r="F4442" s="16"/>
    </row>
    <row r="4443" spans="1:6" x14ac:dyDescent="0.35">
      <c r="A4443" s="153">
        <v>639</v>
      </c>
      <c r="B4443" s="16">
        <v>4.8600000000000003</v>
      </c>
      <c r="C4443" s="16">
        <v>2.48</v>
      </c>
      <c r="D4443" s="16">
        <v>4.8600000000000003</v>
      </c>
      <c r="E4443" s="16"/>
      <c r="F4443" s="16"/>
    </row>
    <row r="4444" spans="1:6" x14ac:dyDescent="0.35">
      <c r="A4444" s="153">
        <v>639</v>
      </c>
      <c r="B4444" s="16">
        <v>4.8600000000000003</v>
      </c>
      <c r="C4444" s="16">
        <v>2.4700000000000002</v>
      </c>
      <c r="D4444" s="16">
        <v>4.8600000000000003</v>
      </c>
      <c r="E4444" s="16"/>
      <c r="F4444" s="16"/>
    </row>
    <row r="4445" spans="1:6" x14ac:dyDescent="0.35">
      <c r="A4445" s="153">
        <v>639</v>
      </c>
      <c r="B4445" s="16">
        <v>4.8499999999999996</v>
      </c>
      <c r="C4445" s="16">
        <v>2.4700000000000002</v>
      </c>
      <c r="D4445" s="16">
        <v>4.8499999999999996</v>
      </c>
      <c r="E4445" s="16"/>
      <c r="F4445" s="16"/>
    </row>
    <row r="4446" spans="1:6" x14ac:dyDescent="0.35">
      <c r="A4446" s="153">
        <v>639</v>
      </c>
      <c r="B4446" s="16">
        <v>4.8499999999999996</v>
      </c>
      <c r="C4446" s="16">
        <v>2.4700000000000002</v>
      </c>
      <c r="D4446" s="16">
        <v>4.8499999999999996</v>
      </c>
      <c r="E4446" s="16"/>
      <c r="F4446" s="16"/>
    </row>
    <row r="4447" spans="1:6" x14ac:dyDescent="0.35">
      <c r="A4447" s="153">
        <v>640</v>
      </c>
      <c r="B4447" s="16">
        <v>4.8499999999999996</v>
      </c>
      <c r="C4447" s="16">
        <v>2.4700000000000002</v>
      </c>
      <c r="D4447" s="16">
        <v>4.8499999999999996</v>
      </c>
      <c r="E4447" s="16"/>
      <c r="F4447" s="16"/>
    </row>
    <row r="4448" spans="1:6" x14ac:dyDescent="0.35">
      <c r="A4448" s="153">
        <v>640</v>
      </c>
      <c r="B4448" s="16">
        <v>4.84</v>
      </c>
      <c r="C4448" s="16">
        <v>2.4700000000000002</v>
      </c>
      <c r="D4448" s="16">
        <v>4.84</v>
      </c>
      <c r="E4448" s="16"/>
      <c r="F4448" s="16"/>
    </row>
    <row r="4449" spans="1:6" x14ac:dyDescent="0.35">
      <c r="A4449" s="153">
        <v>640</v>
      </c>
      <c r="B4449" s="16">
        <v>4.84</v>
      </c>
      <c r="C4449" s="16">
        <v>2.4700000000000002</v>
      </c>
      <c r="D4449" s="16">
        <v>4.84</v>
      </c>
      <c r="E4449" s="16"/>
      <c r="F4449" s="16"/>
    </row>
    <row r="4450" spans="1:6" x14ac:dyDescent="0.35">
      <c r="A4450" s="153">
        <v>640</v>
      </c>
      <c r="B4450" s="16">
        <v>4.84</v>
      </c>
      <c r="C4450" s="16">
        <v>2.4700000000000002</v>
      </c>
      <c r="D4450" s="16">
        <v>4.84</v>
      </c>
      <c r="E4450" s="16"/>
      <c r="F4450" s="16"/>
    </row>
    <row r="4451" spans="1:6" x14ac:dyDescent="0.35">
      <c r="A4451" s="153">
        <v>640</v>
      </c>
      <c r="B4451" s="16">
        <v>4.83</v>
      </c>
      <c r="C4451" s="16">
        <v>2.46</v>
      </c>
      <c r="D4451" s="16">
        <v>4.83</v>
      </c>
      <c r="E4451" s="16"/>
      <c r="F4451" s="16"/>
    </row>
    <row r="4452" spans="1:6" x14ac:dyDescent="0.35">
      <c r="A4452" s="153">
        <v>640</v>
      </c>
      <c r="B4452" s="16">
        <v>4.83</v>
      </c>
      <c r="C4452" s="16">
        <v>2.46</v>
      </c>
      <c r="D4452" s="16">
        <v>4.83</v>
      </c>
      <c r="E4452" s="16"/>
      <c r="F4452" s="16"/>
    </row>
    <row r="4453" spans="1:6" x14ac:dyDescent="0.35">
      <c r="A4453" s="153">
        <v>640</v>
      </c>
      <c r="B4453" s="16">
        <v>4.83</v>
      </c>
      <c r="C4453" s="16">
        <v>2.46</v>
      </c>
      <c r="D4453" s="16">
        <v>4.83</v>
      </c>
      <c r="E4453" s="16"/>
      <c r="F4453" s="16"/>
    </row>
    <row r="4454" spans="1:6" x14ac:dyDescent="0.35">
      <c r="A4454" s="153">
        <v>641</v>
      </c>
      <c r="B4454" s="16">
        <v>4.82</v>
      </c>
      <c r="C4454" s="16">
        <v>2.46</v>
      </c>
      <c r="D4454" s="16">
        <v>4.82</v>
      </c>
      <c r="E4454" s="16"/>
      <c r="F4454" s="16"/>
    </row>
    <row r="4455" spans="1:6" x14ac:dyDescent="0.35">
      <c r="A4455" s="153">
        <v>641</v>
      </c>
      <c r="B4455" s="16">
        <v>4.82</v>
      </c>
      <c r="C4455" s="16">
        <v>2.46</v>
      </c>
      <c r="D4455" s="16">
        <v>4.82</v>
      </c>
      <c r="E4455" s="16"/>
      <c r="F4455" s="16"/>
    </row>
    <row r="4456" spans="1:6" x14ac:dyDescent="0.35">
      <c r="A4456" s="153">
        <v>641</v>
      </c>
      <c r="B4456" s="16">
        <v>4.82</v>
      </c>
      <c r="C4456" s="16">
        <v>2.46</v>
      </c>
      <c r="D4456" s="16">
        <v>4.82</v>
      </c>
      <c r="E4456" s="16"/>
      <c r="F4456" s="16"/>
    </row>
    <row r="4457" spans="1:6" x14ac:dyDescent="0.35">
      <c r="A4457" s="153">
        <v>641</v>
      </c>
      <c r="B4457" s="16">
        <v>4.8099999999999996</v>
      </c>
      <c r="C4457" s="16">
        <v>2.4500000000000002</v>
      </c>
      <c r="D4457" s="16">
        <v>4.8099999999999996</v>
      </c>
      <c r="E4457" s="16"/>
      <c r="F4457" s="16"/>
    </row>
    <row r="4458" spans="1:6" x14ac:dyDescent="0.35">
      <c r="A4458" s="153">
        <v>641</v>
      </c>
      <c r="B4458" s="16">
        <v>4.8099999999999996</v>
      </c>
      <c r="C4458" s="16">
        <v>2.4500000000000002</v>
      </c>
      <c r="D4458" s="16">
        <v>4.8099999999999996</v>
      </c>
      <c r="E4458" s="16"/>
      <c r="F4458" s="16"/>
    </row>
    <row r="4459" spans="1:6" x14ac:dyDescent="0.35">
      <c r="A4459" s="153">
        <v>641</v>
      </c>
      <c r="B4459" s="16">
        <v>4.8099999999999996</v>
      </c>
      <c r="C4459" s="16">
        <v>2.4500000000000002</v>
      </c>
      <c r="D4459" s="16">
        <v>4.8099999999999996</v>
      </c>
      <c r="E4459" s="16"/>
      <c r="F4459" s="16"/>
    </row>
    <row r="4460" spans="1:6" x14ac:dyDescent="0.35">
      <c r="A4460" s="153">
        <v>641</v>
      </c>
      <c r="B4460" s="16">
        <v>4.8099999999999996</v>
      </c>
      <c r="C4460" s="16">
        <v>2.4500000000000002</v>
      </c>
      <c r="D4460" s="16">
        <v>4.8099999999999996</v>
      </c>
      <c r="E4460" s="16"/>
      <c r="F4460" s="16"/>
    </row>
    <row r="4461" spans="1:6" x14ac:dyDescent="0.35">
      <c r="A4461" s="153">
        <v>642</v>
      </c>
      <c r="B4461" s="16">
        <v>4.8</v>
      </c>
      <c r="C4461" s="16">
        <v>2.4500000000000002</v>
      </c>
      <c r="D4461" s="16">
        <v>4.8</v>
      </c>
      <c r="E4461" s="16"/>
      <c r="F4461" s="16"/>
    </row>
    <row r="4462" spans="1:6" x14ac:dyDescent="0.35">
      <c r="A4462" s="153">
        <v>642</v>
      </c>
      <c r="B4462" s="16">
        <v>4.8</v>
      </c>
      <c r="C4462" s="16">
        <v>2.4500000000000002</v>
      </c>
      <c r="D4462" s="16">
        <v>4.8</v>
      </c>
      <c r="E4462" s="16"/>
      <c r="F4462" s="16"/>
    </row>
    <row r="4463" spans="1:6" x14ac:dyDescent="0.35">
      <c r="A4463" s="153">
        <v>642</v>
      </c>
      <c r="B4463" s="16">
        <v>4.8</v>
      </c>
      <c r="C4463" s="16">
        <v>2.44</v>
      </c>
      <c r="D4463" s="16">
        <v>4.8</v>
      </c>
      <c r="E4463" s="16"/>
      <c r="F4463" s="16"/>
    </row>
    <row r="4464" spans="1:6" x14ac:dyDescent="0.35">
      <c r="A4464" s="153">
        <v>642</v>
      </c>
      <c r="B4464" s="16">
        <v>4.79</v>
      </c>
      <c r="C4464" s="16">
        <v>2.44</v>
      </c>
      <c r="D4464" s="16">
        <v>4.79</v>
      </c>
      <c r="E4464" s="16"/>
      <c r="F4464" s="16"/>
    </row>
    <row r="4465" spans="1:6" x14ac:dyDescent="0.35">
      <c r="A4465" s="153">
        <v>642</v>
      </c>
      <c r="B4465" s="16">
        <v>4.79</v>
      </c>
      <c r="C4465" s="16">
        <v>2.44</v>
      </c>
      <c r="D4465" s="16">
        <v>4.79</v>
      </c>
      <c r="E4465" s="16"/>
      <c r="F4465" s="16"/>
    </row>
    <row r="4466" spans="1:6" x14ac:dyDescent="0.35">
      <c r="A4466" s="153">
        <v>642</v>
      </c>
      <c r="B4466" s="16">
        <v>4.79</v>
      </c>
      <c r="C4466" s="16">
        <v>2.44</v>
      </c>
      <c r="D4466" s="16">
        <v>4.79</v>
      </c>
      <c r="E4466" s="16"/>
      <c r="F4466" s="16"/>
    </row>
    <row r="4467" spans="1:6" x14ac:dyDescent="0.35">
      <c r="A4467" s="153">
        <v>642</v>
      </c>
      <c r="B4467" s="16">
        <v>4.78</v>
      </c>
      <c r="C4467" s="16">
        <v>2.44</v>
      </c>
      <c r="D4467" s="16">
        <v>4.78</v>
      </c>
      <c r="E4467" s="16"/>
      <c r="F4467" s="16"/>
    </row>
    <row r="4468" spans="1:6" x14ac:dyDescent="0.35">
      <c r="A4468" s="153">
        <v>643</v>
      </c>
      <c r="B4468" s="16">
        <v>4.78</v>
      </c>
      <c r="C4468" s="16">
        <v>2.44</v>
      </c>
      <c r="D4468" s="16">
        <v>4.78</v>
      </c>
      <c r="E4468" s="16"/>
      <c r="F4468" s="16"/>
    </row>
    <row r="4469" spans="1:6" x14ac:dyDescent="0.35">
      <c r="A4469" s="153">
        <v>643</v>
      </c>
      <c r="B4469" s="16">
        <v>4.78</v>
      </c>
      <c r="C4469" s="16">
        <v>2.44</v>
      </c>
      <c r="D4469" s="16">
        <v>4.78</v>
      </c>
      <c r="E4469" s="16"/>
      <c r="F4469" s="16"/>
    </row>
    <row r="4470" spans="1:6" x14ac:dyDescent="0.35">
      <c r="A4470" s="153">
        <v>643</v>
      </c>
      <c r="B4470" s="16">
        <v>4.7699999999999996</v>
      </c>
      <c r="C4470" s="16">
        <v>2.4300000000000002</v>
      </c>
      <c r="D4470" s="16">
        <v>4.7699999999999996</v>
      </c>
      <c r="E4470" s="16"/>
      <c r="F4470" s="16"/>
    </row>
    <row r="4471" spans="1:6" x14ac:dyDescent="0.35">
      <c r="A4471" s="153">
        <v>643</v>
      </c>
      <c r="B4471" s="16">
        <v>4.7699999999999996</v>
      </c>
      <c r="C4471" s="16">
        <v>2.4300000000000002</v>
      </c>
      <c r="D4471" s="16">
        <v>4.7699999999999996</v>
      </c>
      <c r="E4471" s="16"/>
      <c r="F4471" s="16"/>
    </row>
    <row r="4472" spans="1:6" x14ac:dyDescent="0.35">
      <c r="A4472" s="153">
        <v>643</v>
      </c>
      <c r="B4472" s="16">
        <v>4.7699999999999996</v>
      </c>
      <c r="C4472" s="16">
        <v>2.4300000000000002</v>
      </c>
      <c r="D4472" s="16">
        <v>4.7699999999999996</v>
      </c>
      <c r="E4472" s="16"/>
      <c r="F4472" s="16"/>
    </row>
    <row r="4473" spans="1:6" x14ac:dyDescent="0.35">
      <c r="A4473" s="153">
        <v>643</v>
      </c>
      <c r="B4473" s="16">
        <v>4.7699999999999996</v>
      </c>
      <c r="C4473" s="16">
        <v>2.4300000000000002</v>
      </c>
      <c r="D4473" s="16">
        <v>4.7699999999999996</v>
      </c>
      <c r="E4473" s="16"/>
      <c r="F4473" s="16"/>
    </row>
    <row r="4474" spans="1:6" x14ac:dyDescent="0.35">
      <c r="A4474" s="153">
        <v>643</v>
      </c>
      <c r="B4474" s="16">
        <v>4.76</v>
      </c>
      <c r="C4474" s="16">
        <v>2.4300000000000002</v>
      </c>
      <c r="D4474" s="16">
        <v>4.76</v>
      </c>
      <c r="E4474" s="16"/>
      <c r="F4474" s="16"/>
    </row>
    <row r="4475" spans="1:6" x14ac:dyDescent="0.35">
      <c r="A4475" s="153">
        <v>644</v>
      </c>
      <c r="B4475" s="16">
        <v>4.76</v>
      </c>
      <c r="C4475" s="16">
        <v>2.4300000000000002</v>
      </c>
      <c r="D4475" s="16">
        <v>4.76</v>
      </c>
      <c r="E4475" s="16"/>
      <c r="F4475" s="16"/>
    </row>
    <row r="4476" spans="1:6" x14ac:dyDescent="0.35">
      <c r="A4476" s="153">
        <v>644</v>
      </c>
      <c r="B4476" s="16">
        <v>4.76</v>
      </c>
      <c r="C4476" s="16">
        <v>2.42</v>
      </c>
      <c r="D4476" s="16">
        <v>4.76</v>
      </c>
      <c r="E4476" s="16"/>
      <c r="F4476" s="16"/>
    </row>
    <row r="4477" spans="1:6" x14ac:dyDescent="0.35">
      <c r="A4477" s="153">
        <v>644</v>
      </c>
      <c r="B4477" s="16">
        <v>4.75</v>
      </c>
      <c r="C4477" s="16">
        <v>2.42</v>
      </c>
      <c r="D4477" s="16">
        <v>4.75</v>
      </c>
      <c r="E4477" s="16"/>
      <c r="F4477" s="16"/>
    </row>
    <row r="4478" spans="1:6" x14ac:dyDescent="0.35">
      <c r="A4478" s="153">
        <v>644</v>
      </c>
      <c r="B4478" s="16">
        <v>4.75</v>
      </c>
      <c r="C4478" s="16">
        <v>2.42</v>
      </c>
      <c r="D4478" s="16">
        <v>4.75</v>
      </c>
      <c r="E4478" s="16"/>
      <c r="F4478" s="16"/>
    </row>
    <row r="4479" spans="1:6" x14ac:dyDescent="0.35">
      <c r="A4479" s="153">
        <v>644</v>
      </c>
      <c r="B4479" s="16">
        <v>4.75</v>
      </c>
      <c r="C4479" s="16">
        <v>2.42</v>
      </c>
      <c r="D4479" s="16">
        <v>4.75</v>
      </c>
      <c r="E4479" s="16"/>
      <c r="F4479" s="16"/>
    </row>
    <row r="4480" spans="1:6" x14ac:dyDescent="0.35">
      <c r="A4480" s="153">
        <v>644</v>
      </c>
      <c r="B4480" s="16">
        <v>4.74</v>
      </c>
      <c r="C4480" s="16">
        <v>2.42</v>
      </c>
      <c r="D4480" s="16">
        <v>4.74</v>
      </c>
      <c r="E4480" s="16"/>
      <c r="F4480" s="16"/>
    </row>
    <row r="4481" spans="1:6" x14ac:dyDescent="0.35">
      <c r="A4481" s="153">
        <v>644</v>
      </c>
      <c r="B4481" s="16">
        <v>4.74</v>
      </c>
      <c r="C4481" s="16">
        <v>2.42</v>
      </c>
      <c r="D4481" s="16">
        <v>4.74</v>
      </c>
      <c r="E4481" s="16"/>
      <c r="F4481" s="16"/>
    </row>
    <row r="4482" spans="1:6" x14ac:dyDescent="0.35">
      <c r="A4482" s="153">
        <v>645</v>
      </c>
      <c r="B4482" s="16">
        <v>4.74</v>
      </c>
      <c r="C4482" s="16">
        <v>2.42</v>
      </c>
      <c r="D4482" s="16">
        <v>4.74</v>
      </c>
      <c r="E4482" s="16"/>
      <c r="F4482" s="16"/>
    </row>
    <row r="4483" spans="1:6" x14ac:dyDescent="0.35">
      <c r="A4483" s="153">
        <v>645</v>
      </c>
      <c r="B4483" s="16">
        <v>4.7300000000000004</v>
      </c>
      <c r="C4483" s="16">
        <v>2.41</v>
      </c>
      <c r="D4483" s="16">
        <v>4.7300000000000004</v>
      </c>
      <c r="E4483" s="16"/>
      <c r="F4483" s="16"/>
    </row>
    <row r="4484" spans="1:6" x14ac:dyDescent="0.35">
      <c r="A4484" s="153">
        <v>645</v>
      </c>
      <c r="B4484" s="16">
        <v>4.7300000000000004</v>
      </c>
      <c r="C4484" s="16">
        <v>2.41</v>
      </c>
      <c r="D4484" s="16">
        <v>4.7300000000000004</v>
      </c>
      <c r="E4484" s="16"/>
      <c r="F4484" s="16"/>
    </row>
    <row r="4485" spans="1:6" x14ac:dyDescent="0.35">
      <c r="A4485" s="153">
        <v>645</v>
      </c>
      <c r="B4485" s="16">
        <v>4.7300000000000004</v>
      </c>
      <c r="C4485" s="16">
        <v>2.41</v>
      </c>
      <c r="D4485" s="16">
        <v>4.7300000000000004</v>
      </c>
      <c r="E4485" s="16"/>
      <c r="F4485" s="16"/>
    </row>
    <row r="4486" spans="1:6" x14ac:dyDescent="0.35">
      <c r="A4486" s="153">
        <v>645</v>
      </c>
      <c r="B4486" s="16">
        <v>4.7300000000000004</v>
      </c>
      <c r="C4486" s="16">
        <v>2.41</v>
      </c>
      <c r="D4486" s="16">
        <v>4.7300000000000004</v>
      </c>
      <c r="E4486" s="16"/>
      <c r="F4486" s="16"/>
    </row>
    <row r="4487" spans="1:6" x14ac:dyDescent="0.35">
      <c r="A4487" s="153">
        <v>645</v>
      </c>
      <c r="B4487" s="16">
        <v>4.72</v>
      </c>
      <c r="C4487" s="16">
        <v>2.41</v>
      </c>
      <c r="D4487" s="16">
        <v>4.72</v>
      </c>
      <c r="E4487" s="16"/>
      <c r="F4487" s="16"/>
    </row>
    <row r="4488" spans="1:6" x14ac:dyDescent="0.35">
      <c r="A4488" s="153">
        <v>645</v>
      </c>
      <c r="B4488" s="16">
        <v>4.72</v>
      </c>
      <c r="C4488" s="16">
        <v>2.41</v>
      </c>
      <c r="D4488" s="16">
        <v>4.72</v>
      </c>
      <c r="E4488" s="16"/>
      <c r="F4488" s="16"/>
    </row>
    <row r="4489" spans="1:6" x14ac:dyDescent="0.35">
      <c r="A4489" s="153">
        <v>646</v>
      </c>
      <c r="B4489" s="16">
        <v>4.72</v>
      </c>
      <c r="C4489" s="16">
        <v>2.4</v>
      </c>
      <c r="D4489" s="16">
        <v>4.72</v>
      </c>
      <c r="E4489" s="16"/>
      <c r="F4489" s="16"/>
    </row>
    <row r="4490" spans="1:6" x14ac:dyDescent="0.35">
      <c r="A4490" s="153">
        <v>646</v>
      </c>
      <c r="B4490" s="16">
        <v>4.71</v>
      </c>
      <c r="C4490" s="16">
        <v>2.4</v>
      </c>
      <c r="D4490" s="16">
        <v>4.71</v>
      </c>
      <c r="E4490" s="16"/>
      <c r="F4490" s="16"/>
    </row>
    <row r="4491" spans="1:6" x14ac:dyDescent="0.35">
      <c r="A4491" s="153">
        <v>646</v>
      </c>
      <c r="B4491" s="16">
        <v>4.71</v>
      </c>
      <c r="C4491" s="16">
        <v>2.4</v>
      </c>
      <c r="D4491" s="16">
        <v>4.71</v>
      </c>
      <c r="E4491" s="16"/>
      <c r="F4491" s="16"/>
    </row>
    <row r="4492" spans="1:6" x14ac:dyDescent="0.35">
      <c r="A4492" s="153">
        <v>646</v>
      </c>
      <c r="B4492" s="16">
        <v>4.71</v>
      </c>
      <c r="C4492" s="16">
        <v>2.4</v>
      </c>
      <c r="D4492" s="16">
        <v>4.71</v>
      </c>
      <c r="E4492" s="16"/>
      <c r="F4492" s="16"/>
    </row>
    <row r="4493" spans="1:6" x14ac:dyDescent="0.35">
      <c r="A4493" s="153">
        <v>646</v>
      </c>
      <c r="B4493" s="16">
        <v>4.7</v>
      </c>
      <c r="C4493" s="16">
        <v>2.4</v>
      </c>
      <c r="D4493" s="16">
        <v>4.7</v>
      </c>
      <c r="E4493" s="16"/>
      <c r="F4493" s="16"/>
    </row>
    <row r="4494" spans="1:6" x14ac:dyDescent="0.35">
      <c r="A4494" s="153">
        <v>646</v>
      </c>
      <c r="B4494" s="16">
        <v>4.7</v>
      </c>
      <c r="C4494" s="16">
        <v>2.4</v>
      </c>
      <c r="D4494" s="16">
        <v>4.7</v>
      </c>
      <c r="E4494" s="16"/>
      <c r="F4494" s="16"/>
    </row>
    <row r="4495" spans="1:6" x14ac:dyDescent="0.35">
      <c r="A4495" s="153">
        <v>646</v>
      </c>
      <c r="B4495" s="16">
        <v>4.7</v>
      </c>
      <c r="C4495" s="16">
        <v>2.39</v>
      </c>
      <c r="D4495" s="16">
        <v>4.7</v>
      </c>
      <c r="E4495" s="16"/>
      <c r="F4495" s="16"/>
    </row>
    <row r="4496" spans="1:6" x14ac:dyDescent="0.35">
      <c r="A4496" s="153">
        <v>647</v>
      </c>
      <c r="B4496" s="16">
        <v>4.7</v>
      </c>
      <c r="C4496" s="16">
        <v>2.39</v>
      </c>
      <c r="D4496" s="16">
        <v>4.7</v>
      </c>
      <c r="E4496" s="16"/>
      <c r="F4496" s="16"/>
    </row>
    <row r="4497" spans="1:6" x14ac:dyDescent="0.35">
      <c r="A4497" s="153">
        <v>647</v>
      </c>
      <c r="B4497" s="16">
        <v>4.6900000000000004</v>
      </c>
      <c r="C4497" s="16">
        <v>2.39</v>
      </c>
      <c r="D4497" s="16">
        <v>4.6900000000000004</v>
      </c>
      <c r="E4497" s="16"/>
      <c r="F4497" s="16"/>
    </row>
    <row r="4498" spans="1:6" x14ac:dyDescent="0.35">
      <c r="A4498" s="153">
        <v>647</v>
      </c>
      <c r="B4498" s="16">
        <v>4.6900000000000004</v>
      </c>
      <c r="C4498" s="16">
        <v>2.39</v>
      </c>
      <c r="D4498" s="16">
        <v>4.6900000000000004</v>
      </c>
      <c r="E4498" s="16"/>
      <c r="F4498" s="16"/>
    </row>
    <row r="4499" spans="1:6" x14ac:dyDescent="0.35">
      <c r="A4499" s="153">
        <v>647</v>
      </c>
      <c r="B4499" s="16">
        <v>4.6900000000000004</v>
      </c>
      <c r="C4499" s="16">
        <v>2.39</v>
      </c>
      <c r="D4499" s="16">
        <v>4.6900000000000004</v>
      </c>
      <c r="E4499" s="16"/>
      <c r="F4499" s="16"/>
    </row>
    <row r="4500" spans="1:6" x14ac:dyDescent="0.35">
      <c r="A4500" s="153">
        <v>647</v>
      </c>
      <c r="B4500" s="16">
        <v>4.68</v>
      </c>
      <c r="C4500" s="16">
        <v>2.39</v>
      </c>
      <c r="D4500" s="16">
        <v>4.68</v>
      </c>
      <c r="E4500" s="16"/>
      <c r="F4500" s="16"/>
    </row>
    <row r="4501" spans="1:6" x14ac:dyDescent="0.35">
      <c r="A4501" s="153">
        <v>647</v>
      </c>
      <c r="B4501" s="16">
        <v>4.68</v>
      </c>
      <c r="C4501" s="16">
        <v>2.39</v>
      </c>
      <c r="D4501" s="16">
        <v>4.68</v>
      </c>
      <c r="E4501" s="16"/>
      <c r="F4501" s="16"/>
    </row>
    <row r="4502" spans="1:6" x14ac:dyDescent="0.35">
      <c r="A4502" s="153">
        <v>647</v>
      </c>
      <c r="B4502" s="16">
        <v>4.68</v>
      </c>
      <c r="C4502" s="16">
        <v>2.38</v>
      </c>
      <c r="D4502" s="16">
        <v>4.68</v>
      </c>
      <c r="E4502" s="16"/>
      <c r="F4502" s="16"/>
    </row>
    <row r="4503" spans="1:6" x14ac:dyDescent="0.35">
      <c r="A4503" s="153">
        <v>648</v>
      </c>
      <c r="B4503" s="16">
        <v>4.67</v>
      </c>
      <c r="C4503" s="16">
        <v>2.38</v>
      </c>
      <c r="D4503" s="16">
        <v>4.67</v>
      </c>
      <c r="E4503" s="16"/>
      <c r="F4503" s="16"/>
    </row>
    <row r="4504" spans="1:6" x14ac:dyDescent="0.35">
      <c r="A4504" s="153">
        <v>648</v>
      </c>
      <c r="B4504" s="16">
        <v>4.67</v>
      </c>
      <c r="C4504" s="16">
        <v>2.38</v>
      </c>
      <c r="D4504" s="16">
        <v>4.67</v>
      </c>
      <c r="E4504" s="16"/>
      <c r="F4504" s="16"/>
    </row>
    <row r="4505" spans="1:6" x14ac:dyDescent="0.35">
      <c r="A4505" s="153">
        <v>648</v>
      </c>
      <c r="B4505" s="16">
        <v>4.67</v>
      </c>
      <c r="C4505" s="16">
        <v>2.38</v>
      </c>
      <c r="D4505" s="16">
        <v>4.67</v>
      </c>
      <c r="E4505" s="16"/>
      <c r="F4505" s="16"/>
    </row>
    <row r="4506" spans="1:6" x14ac:dyDescent="0.35">
      <c r="A4506" s="153">
        <v>648</v>
      </c>
      <c r="B4506" s="16">
        <v>4.67</v>
      </c>
      <c r="C4506" s="16">
        <v>2.38</v>
      </c>
      <c r="D4506" s="16">
        <v>4.67</v>
      </c>
      <c r="E4506" s="16"/>
      <c r="F4506" s="16"/>
    </row>
    <row r="4507" spans="1:6" x14ac:dyDescent="0.35">
      <c r="A4507" s="153">
        <v>648</v>
      </c>
      <c r="B4507" s="16">
        <v>4.66</v>
      </c>
      <c r="C4507" s="16">
        <v>2.38</v>
      </c>
      <c r="D4507" s="16">
        <v>4.66</v>
      </c>
      <c r="E4507" s="16"/>
      <c r="F4507" s="16"/>
    </row>
    <row r="4508" spans="1:6" x14ac:dyDescent="0.35">
      <c r="A4508" s="153">
        <v>648</v>
      </c>
      <c r="B4508" s="16">
        <v>4.66</v>
      </c>
      <c r="C4508" s="16">
        <v>2.37</v>
      </c>
      <c r="D4508" s="16">
        <v>4.66</v>
      </c>
      <c r="E4508" s="16"/>
      <c r="F4508" s="16"/>
    </row>
    <row r="4509" spans="1:6" x14ac:dyDescent="0.35">
      <c r="A4509" s="153">
        <v>648</v>
      </c>
      <c r="B4509" s="16">
        <v>4.66</v>
      </c>
      <c r="C4509" s="16">
        <v>2.37</v>
      </c>
      <c r="D4509" s="16">
        <v>4.66</v>
      </c>
      <c r="E4509" s="16"/>
      <c r="F4509" s="16"/>
    </row>
    <row r="4510" spans="1:6" x14ac:dyDescent="0.35">
      <c r="A4510" s="153">
        <v>649</v>
      </c>
      <c r="B4510" s="16">
        <v>4.6500000000000004</v>
      </c>
      <c r="C4510" s="16">
        <v>2.37</v>
      </c>
      <c r="D4510" s="16">
        <v>4.6500000000000004</v>
      </c>
      <c r="E4510" s="16"/>
      <c r="F4510" s="16"/>
    </row>
    <row r="4511" spans="1:6" x14ac:dyDescent="0.35">
      <c r="A4511" s="153">
        <v>649</v>
      </c>
      <c r="B4511" s="16">
        <v>4.6500000000000004</v>
      </c>
      <c r="C4511" s="16">
        <v>2.37</v>
      </c>
      <c r="D4511" s="16">
        <v>4.6500000000000004</v>
      </c>
      <c r="E4511" s="16"/>
      <c r="F4511" s="16"/>
    </row>
    <row r="4512" spans="1:6" x14ac:dyDescent="0.35">
      <c r="A4512" s="153">
        <v>649</v>
      </c>
      <c r="B4512" s="16">
        <v>4.6500000000000004</v>
      </c>
      <c r="C4512" s="16">
        <v>2.37</v>
      </c>
      <c r="D4512" s="16">
        <v>4.6500000000000004</v>
      </c>
      <c r="E4512" s="16"/>
      <c r="F4512" s="16"/>
    </row>
    <row r="4513" spans="1:6" x14ac:dyDescent="0.35">
      <c r="A4513" s="153">
        <v>649</v>
      </c>
      <c r="B4513" s="16">
        <v>4.6399999999999997</v>
      </c>
      <c r="C4513" s="16">
        <v>2.37</v>
      </c>
      <c r="D4513" s="16">
        <v>4.6399999999999997</v>
      </c>
      <c r="E4513" s="16"/>
      <c r="F4513" s="16"/>
    </row>
    <row r="4514" spans="1:6" x14ac:dyDescent="0.35">
      <c r="A4514" s="153">
        <v>649</v>
      </c>
      <c r="B4514" s="16">
        <v>4.6399999999999997</v>
      </c>
      <c r="C4514" s="16">
        <v>2.37</v>
      </c>
      <c r="D4514" s="16">
        <v>4.6399999999999997</v>
      </c>
      <c r="E4514" s="16"/>
      <c r="F4514" s="16"/>
    </row>
    <row r="4515" spans="1:6" x14ac:dyDescent="0.35">
      <c r="A4515" s="153">
        <v>649</v>
      </c>
      <c r="B4515" s="16">
        <v>4.6399999999999997</v>
      </c>
      <c r="C4515" s="16">
        <v>2.36</v>
      </c>
      <c r="D4515" s="16">
        <v>4.6399999999999997</v>
      </c>
      <c r="E4515" s="16"/>
      <c r="F4515" s="16"/>
    </row>
    <row r="4516" spans="1:6" x14ac:dyDescent="0.35">
      <c r="A4516" s="153">
        <v>649</v>
      </c>
      <c r="B4516" s="16">
        <v>4.6399999999999997</v>
      </c>
      <c r="C4516" s="16">
        <v>2.36</v>
      </c>
      <c r="D4516" s="16">
        <v>4.6399999999999997</v>
      </c>
      <c r="E4516" s="16"/>
      <c r="F4516" s="16"/>
    </row>
    <row r="4517" spans="1:6" x14ac:dyDescent="0.35">
      <c r="A4517" s="153">
        <v>650</v>
      </c>
      <c r="B4517" s="16">
        <v>4.63</v>
      </c>
      <c r="C4517" s="16">
        <v>2.36</v>
      </c>
      <c r="D4517" s="16">
        <v>4.63</v>
      </c>
      <c r="E4517" s="16"/>
      <c r="F4517" s="16"/>
    </row>
    <row r="4518" spans="1:6" x14ac:dyDescent="0.35">
      <c r="A4518" s="153">
        <v>650</v>
      </c>
      <c r="B4518" s="16">
        <v>4.63</v>
      </c>
      <c r="C4518" s="16">
        <v>2.36</v>
      </c>
      <c r="D4518" s="16">
        <v>4.63</v>
      </c>
      <c r="E4518" s="16"/>
      <c r="F4518" s="16"/>
    </row>
    <row r="4519" spans="1:6" x14ac:dyDescent="0.35">
      <c r="A4519" s="153">
        <v>650</v>
      </c>
      <c r="B4519" s="16">
        <v>4.63</v>
      </c>
      <c r="C4519" s="16">
        <v>2.36</v>
      </c>
      <c r="D4519" s="16">
        <v>4.63</v>
      </c>
      <c r="E4519" s="16"/>
      <c r="F4519" s="16"/>
    </row>
    <row r="4520" spans="1:6" x14ac:dyDescent="0.35">
      <c r="A4520" s="153">
        <v>650</v>
      </c>
      <c r="B4520" s="16">
        <v>4.62</v>
      </c>
      <c r="C4520" s="16">
        <v>2.36</v>
      </c>
      <c r="D4520" s="16">
        <v>4.62</v>
      </c>
      <c r="E4520" s="16"/>
      <c r="F4520" s="16"/>
    </row>
    <row r="4521" spans="1:6" x14ac:dyDescent="0.35">
      <c r="A4521" s="153">
        <v>650</v>
      </c>
      <c r="B4521" s="16">
        <v>4.62</v>
      </c>
      <c r="C4521" s="16">
        <v>2.36</v>
      </c>
      <c r="D4521" s="16">
        <v>4.62</v>
      </c>
      <c r="E4521" s="16"/>
      <c r="F4521" s="16"/>
    </row>
    <row r="4522" spans="1:6" x14ac:dyDescent="0.35">
      <c r="A4522" s="153">
        <v>650</v>
      </c>
      <c r="B4522" s="16">
        <v>4.62</v>
      </c>
      <c r="C4522" s="16">
        <v>2.35</v>
      </c>
      <c r="D4522" s="16">
        <v>4.62</v>
      </c>
      <c r="E4522" s="16"/>
      <c r="F4522" s="16"/>
    </row>
    <row r="4523" spans="1:6" x14ac:dyDescent="0.35">
      <c r="A4523" s="153">
        <v>650</v>
      </c>
      <c r="B4523" s="16">
        <v>4.6100000000000003</v>
      </c>
      <c r="C4523" s="16">
        <v>2.35</v>
      </c>
      <c r="D4523" s="16">
        <v>4.6100000000000003</v>
      </c>
      <c r="E4523" s="16"/>
      <c r="F4523" s="16"/>
    </row>
    <row r="4524" spans="1:6" x14ac:dyDescent="0.35">
      <c r="A4524" s="153">
        <v>651</v>
      </c>
      <c r="B4524" s="16">
        <v>4.6100000000000003</v>
      </c>
      <c r="C4524" s="16">
        <v>2.35</v>
      </c>
      <c r="D4524" s="16">
        <v>4.6100000000000003</v>
      </c>
      <c r="E4524" s="16"/>
      <c r="F4524" s="16"/>
    </row>
    <row r="4525" spans="1:6" x14ac:dyDescent="0.35">
      <c r="A4525" s="153">
        <v>651</v>
      </c>
      <c r="B4525" s="16">
        <v>4.6100000000000003</v>
      </c>
      <c r="C4525" s="16">
        <v>2.35</v>
      </c>
      <c r="D4525" s="16">
        <v>4.6100000000000003</v>
      </c>
      <c r="E4525" s="16"/>
      <c r="F4525" s="16"/>
    </row>
    <row r="4526" spans="1:6" x14ac:dyDescent="0.35">
      <c r="A4526" s="153">
        <v>651</v>
      </c>
      <c r="B4526" s="16">
        <v>4.6100000000000003</v>
      </c>
      <c r="C4526" s="16">
        <v>2.35</v>
      </c>
      <c r="D4526" s="16">
        <v>4.6100000000000003</v>
      </c>
      <c r="E4526" s="16"/>
      <c r="F4526" s="16"/>
    </row>
    <row r="4527" spans="1:6" x14ac:dyDescent="0.35">
      <c r="A4527" s="153">
        <v>651</v>
      </c>
      <c r="B4527" s="16">
        <v>4.5999999999999996</v>
      </c>
      <c r="C4527" s="16">
        <v>2.35</v>
      </c>
      <c r="D4527" s="16">
        <v>4.5999999999999996</v>
      </c>
      <c r="E4527" s="16"/>
      <c r="F4527" s="16"/>
    </row>
    <row r="4528" spans="1:6" x14ac:dyDescent="0.35">
      <c r="A4528" s="153">
        <v>651</v>
      </c>
      <c r="B4528" s="16">
        <v>4.5999999999999996</v>
      </c>
      <c r="C4528" s="16">
        <v>2.34</v>
      </c>
      <c r="D4528" s="16">
        <v>4.5999999999999996</v>
      </c>
      <c r="E4528" s="16"/>
      <c r="F4528" s="16"/>
    </row>
    <row r="4529" spans="1:6" x14ac:dyDescent="0.35">
      <c r="A4529" s="153">
        <v>651</v>
      </c>
      <c r="B4529" s="16">
        <v>4.5999999999999996</v>
      </c>
      <c r="C4529" s="16">
        <v>2.34</v>
      </c>
      <c r="D4529" s="16">
        <v>4.5999999999999996</v>
      </c>
      <c r="E4529" s="16"/>
      <c r="F4529" s="16"/>
    </row>
    <row r="4530" spans="1:6" x14ac:dyDescent="0.35">
      <c r="A4530" s="153">
        <v>651</v>
      </c>
      <c r="B4530" s="16">
        <v>4.59</v>
      </c>
      <c r="C4530" s="16">
        <v>2.34</v>
      </c>
      <c r="D4530" s="16">
        <v>4.59</v>
      </c>
      <c r="E4530" s="16"/>
      <c r="F4530" s="16"/>
    </row>
    <row r="4531" spans="1:6" x14ac:dyDescent="0.35">
      <c r="A4531" s="153">
        <v>652</v>
      </c>
      <c r="B4531" s="16">
        <v>4.59</v>
      </c>
      <c r="C4531" s="16">
        <v>2.34</v>
      </c>
      <c r="D4531" s="16">
        <v>4.59</v>
      </c>
      <c r="E4531" s="16"/>
      <c r="F4531" s="16"/>
    </row>
    <row r="4532" spans="1:6" x14ac:dyDescent="0.35">
      <c r="A4532" s="153">
        <v>652</v>
      </c>
      <c r="B4532" s="16">
        <v>4.59</v>
      </c>
      <c r="C4532" s="16">
        <v>2.34</v>
      </c>
      <c r="D4532" s="16">
        <v>4.59</v>
      </c>
      <c r="E4532" s="16"/>
      <c r="F4532" s="16"/>
    </row>
    <row r="4533" spans="1:6" x14ac:dyDescent="0.35">
      <c r="A4533" s="153">
        <v>652</v>
      </c>
      <c r="B4533" s="16">
        <v>4.58</v>
      </c>
      <c r="C4533" s="16">
        <v>2.34</v>
      </c>
      <c r="D4533" s="16">
        <v>4.58</v>
      </c>
      <c r="E4533" s="16"/>
      <c r="F4533" s="16"/>
    </row>
    <row r="4534" spans="1:6" x14ac:dyDescent="0.35">
      <c r="A4534" s="153">
        <v>652</v>
      </c>
      <c r="B4534" s="16">
        <v>4.58</v>
      </c>
      <c r="C4534" s="16">
        <v>2.34</v>
      </c>
      <c r="D4534" s="16">
        <v>4.58</v>
      </c>
      <c r="E4534" s="16"/>
      <c r="F4534" s="16"/>
    </row>
    <row r="4535" spans="1:6" x14ac:dyDescent="0.35">
      <c r="A4535" s="153">
        <v>652</v>
      </c>
      <c r="B4535" s="16">
        <v>4.58</v>
      </c>
      <c r="C4535" s="16">
        <v>2.33</v>
      </c>
      <c r="D4535" s="16">
        <v>4.58</v>
      </c>
      <c r="E4535" s="16"/>
      <c r="F4535" s="16"/>
    </row>
    <row r="4536" spans="1:6" x14ac:dyDescent="0.35">
      <c r="A4536" s="153">
        <v>652</v>
      </c>
      <c r="B4536" s="16">
        <v>4.58</v>
      </c>
      <c r="C4536" s="16">
        <v>2.33</v>
      </c>
      <c r="D4536" s="16">
        <v>4.58</v>
      </c>
      <c r="E4536" s="16"/>
      <c r="F4536" s="16"/>
    </row>
    <row r="4537" spans="1:6" x14ac:dyDescent="0.35">
      <c r="A4537" s="153">
        <v>652</v>
      </c>
      <c r="B4537" s="16">
        <v>4.57</v>
      </c>
      <c r="C4537" s="16">
        <v>2.33</v>
      </c>
      <c r="D4537" s="16">
        <v>4.57</v>
      </c>
      <c r="E4537" s="16"/>
      <c r="F4537" s="16"/>
    </row>
    <row r="4538" spans="1:6" x14ac:dyDescent="0.35">
      <c r="A4538" s="153">
        <v>653</v>
      </c>
      <c r="B4538" s="16">
        <v>4.57</v>
      </c>
      <c r="C4538" s="16">
        <v>2.33</v>
      </c>
      <c r="D4538" s="16">
        <v>4.57</v>
      </c>
      <c r="E4538" s="16"/>
      <c r="F4538" s="16"/>
    </row>
    <row r="4539" spans="1:6" x14ac:dyDescent="0.35">
      <c r="A4539" s="153">
        <v>653</v>
      </c>
      <c r="B4539" s="16">
        <v>4.57</v>
      </c>
      <c r="C4539" s="16">
        <v>2.33</v>
      </c>
      <c r="D4539" s="16">
        <v>4.57</v>
      </c>
      <c r="E4539" s="16"/>
      <c r="F4539" s="16"/>
    </row>
    <row r="4540" spans="1:6" x14ac:dyDescent="0.35">
      <c r="A4540" s="153">
        <v>653</v>
      </c>
      <c r="B4540" s="16">
        <v>4.5599999999999996</v>
      </c>
      <c r="C4540" s="16">
        <v>2.33</v>
      </c>
      <c r="D4540" s="16">
        <v>4.5599999999999996</v>
      </c>
      <c r="E4540" s="16"/>
      <c r="F4540" s="16"/>
    </row>
    <row r="4541" spans="1:6" x14ac:dyDescent="0.35">
      <c r="A4541" s="153">
        <v>653</v>
      </c>
      <c r="B4541" s="16">
        <v>4.5599999999999996</v>
      </c>
      <c r="C4541" s="16">
        <v>2.33</v>
      </c>
      <c r="D4541" s="16">
        <v>4.5599999999999996</v>
      </c>
      <c r="E4541" s="16"/>
      <c r="F4541" s="16"/>
    </row>
    <row r="4542" spans="1:6" x14ac:dyDescent="0.35">
      <c r="A4542" s="153">
        <v>653</v>
      </c>
      <c r="B4542" s="16">
        <v>4.5599999999999996</v>
      </c>
      <c r="C4542" s="16">
        <v>2.3199999999999998</v>
      </c>
      <c r="D4542" s="16">
        <v>4.5599999999999996</v>
      </c>
      <c r="E4542" s="16"/>
      <c r="F4542" s="16"/>
    </row>
    <row r="4543" spans="1:6" x14ac:dyDescent="0.35">
      <c r="A4543" s="153">
        <v>653</v>
      </c>
      <c r="B4543" s="16">
        <v>4.5599999999999996</v>
      </c>
      <c r="C4543" s="16">
        <v>2.3199999999999998</v>
      </c>
      <c r="D4543" s="16">
        <v>4.5599999999999996</v>
      </c>
      <c r="E4543" s="16"/>
      <c r="F4543" s="16"/>
    </row>
    <row r="4544" spans="1:6" x14ac:dyDescent="0.35">
      <c r="A4544" s="153">
        <v>653</v>
      </c>
      <c r="B4544" s="16">
        <v>4.55</v>
      </c>
      <c r="C4544" s="16">
        <v>2.3199999999999998</v>
      </c>
      <c r="D4544" s="16">
        <v>4.55</v>
      </c>
      <c r="E4544" s="16"/>
      <c r="F4544" s="16"/>
    </row>
    <row r="4545" spans="1:6" x14ac:dyDescent="0.35">
      <c r="A4545" s="153">
        <v>654</v>
      </c>
      <c r="B4545" s="16">
        <v>4.55</v>
      </c>
      <c r="C4545" s="16">
        <v>2.3199999999999998</v>
      </c>
      <c r="D4545" s="16">
        <v>4.55</v>
      </c>
      <c r="E4545" s="16"/>
      <c r="F4545" s="16"/>
    </row>
    <row r="4546" spans="1:6" x14ac:dyDescent="0.35">
      <c r="A4546" s="153">
        <v>654</v>
      </c>
      <c r="B4546" s="16">
        <v>4.55</v>
      </c>
      <c r="C4546" s="16">
        <v>2.3199999999999998</v>
      </c>
      <c r="D4546" s="16">
        <v>4.55</v>
      </c>
      <c r="E4546" s="16"/>
      <c r="F4546" s="16"/>
    </row>
    <row r="4547" spans="1:6" x14ac:dyDescent="0.35">
      <c r="A4547" s="153">
        <v>654</v>
      </c>
      <c r="B4547" s="16">
        <v>4.54</v>
      </c>
      <c r="C4547" s="16">
        <v>2.3199999999999998</v>
      </c>
      <c r="D4547" s="16">
        <v>4.54</v>
      </c>
      <c r="E4547" s="16"/>
      <c r="F4547" s="16"/>
    </row>
    <row r="4548" spans="1:6" x14ac:dyDescent="0.35">
      <c r="A4548" s="153">
        <v>654</v>
      </c>
      <c r="B4548" s="16">
        <v>4.54</v>
      </c>
      <c r="C4548" s="16">
        <v>2.31</v>
      </c>
      <c r="D4548" s="16">
        <v>4.54</v>
      </c>
      <c r="E4548" s="16"/>
      <c r="F4548" s="16"/>
    </row>
    <row r="4549" spans="1:6" x14ac:dyDescent="0.35">
      <c r="A4549" s="153">
        <v>654</v>
      </c>
      <c r="B4549" s="16">
        <v>4.54</v>
      </c>
      <c r="C4549" s="16">
        <v>2.31</v>
      </c>
      <c r="D4549" s="16">
        <v>4.54</v>
      </c>
      <c r="E4549" s="16"/>
      <c r="F4549" s="16"/>
    </row>
    <row r="4550" spans="1:6" x14ac:dyDescent="0.35">
      <c r="A4550" s="153">
        <v>654</v>
      </c>
      <c r="B4550" s="16">
        <v>4.53</v>
      </c>
      <c r="C4550" s="16">
        <v>2.31</v>
      </c>
      <c r="D4550" s="16">
        <v>4.53</v>
      </c>
      <c r="E4550" s="16"/>
      <c r="F4550" s="16"/>
    </row>
    <row r="4551" spans="1:6" x14ac:dyDescent="0.35">
      <c r="A4551" s="153">
        <v>654</v>
      </c>
      <c r="B4551" s="16">
        <v>4.53</v>
      </c>
      <c r="C4551" s="16">
        <v>2.31</v>
      </c>
      <c r="D4551" s="16">
        <v>4.53</v>
      </c>
      <c r="E4551" s="16"/>
      <c r="F4551" s="16"/>
    </row>
    <row r="4552" spans="1:6" x14ac:dyDescent="0.35">
      <c r="A4552" s="153">
        <v>655</v>
      </c>
      <c r="B4552" s="16">
        <v>4.53</v>
      </c>
      <c r="C4552" s="16">
        <v>2.31</v>
      </c>
      <c r="D4552" s="16">
        <v>4.53</v>
      </c>
      <c r="E4552" s="16"/>
      <c r="F4552" s="16"/>
    </row>
    <row r="4553" spans="1:6" x14ac:dyDescent="0.35">
      <c r="A4553" s="153">
        <v>655</v>
      </c>
      <c r="B4553" s="16">
        <v>4.53</v>
      </c>
      <c r="C4553" s="16">
        <v>2.31</v>
      </c>
      <c r="D4553" s="16">
        <v>4.53</v>
      </c>
      <c r="E4553" s="16"/>
      <c r="F4553" s="16"/>
    </row>
    <row r="4554" spans="1:6" x14ac:dyDescent="0.35">
      <c r="A4554" s="153">
        <v>655</v>
      </c>
      <c r="B4554" s="16">
        <v>4.5199999999999996</v>
      </c>
      <c r="C4554" s="16">
        <v>2.31</v>
      </c>
      <c r="D4554" s="16">
        <v>4.5199999999999996</v>
      </c>
      <c r="E4554" s="16"/>
      <c r="F4554" s="16"/>
    </row>
    <row r="4555" spans="1:6" x14ac:dyDescent="0.35">
      <c r="A4555" s="153">
        <v>655</v>
      </c>
      <c r="B4555" s="16">
        <v>4.5199999999999996</v>
      </c>
      <c r="C4555" s="16">
        <v>2.2999999999999998</v>
      </c>
      <c r="D4555" s="16">
        <v>4.5199999999999996</v>
      </c>
      <c r="E4555" s="16"/>
      <c r="F4555" s="16"/>
    </row>
    <row r="4556" spans="1:6" x14ac:dyDescent="0.35">
      <c r="A4556" s="153">
        <v>655</v>
      </c>
      <c r="B4556" s="16">
        <v>4.5199999999999996</v>
      </c>
      <c r="C4556" s="16">
        <v>2.2999999999999998</v>
      </c>
      <c r="D4556" s="16">
        <v>4.5199999999999996</v>
      </c>
      <c r="E4556" s="16"/>
      <c r="F4556" s="16"/>
    </row>
    <row r="4557" spans="1:6" x14ac:dyDescent="0.35">
      <c r="A4557" s="153">
        <v>655</v>
      </c>
      <c r="B4557" s="16">
        <v>4.51</v>
      </c>
      <c r="C4557" s="16">
        <v>2.2999999999999998</v>
      </c>
      <c r="D4557" s="16">
        <v>4.51</v>
      </c>
      <c r="E4557" s="16"/>
      <c r="F4557" s="16"/>
    </row>
    <row r="4558" spans="1:6" x14ac:dyDescent="0.35">
      <c r="A4558" s="153">
        <v>655</v>
      </c>
      <c r="B4558" s="16">
        <v>4.51</v>
      </c>
      <c r="C4558" s="16">
        <v>2.2999999999999998</v>
      </c>
      <c r="D4558" s="16">
        <v>4.51</v>
      </c>
      <c r="E4558" s="16"/>
      <c r="F4558" s="16"/>
    </row>
    <row r="4559" spans="1:6" x14ac:dyDescent="0.35">
      <c r="A4559" s="153">
        <v>656</v>
      </c>
      <c r="B4559" s="16">
        <v>4.51</v>
      </c>
      <c r="C4559" s="16">
        <v>2.2999999999999998</v>
      </c>
      <c r="D4559" s="16">
        <v>4.51</v>
      </c>
      <c r="E4559" s="16"/>
      <c r="F4559" s="16"/>
    </row>
    <row r="4560" spans="1:6" x14ac:dyDescent="0.35">
      <c r="A4560" s="153">
        <v>656</v>
      </c>
      <c r="B4560" s="16">
        <v>4.51</v>
      </c>
      <c r="C4560" s="16">
        <v>2.2999999999999998</v>
      </c>
      <c r="D4560" s="16">
        <v>4.51</v>
      </c>
      <c r="E4560" s="16"/>
      <c r="F4560" s="16"/>
    </row>
    <row r="4561" spans="1:6" x14ac:dyDescent="0.35">
      <c r="A4561" s="153">
        <v>656</v>
      </c>
      <c r="B4561" s="16">
        <v>4.5</v>
      </c>
      <c r="C4561" s="16">
        <v>2.2999999999999998</v>
      </c>
      <c r="D4561" s="16">
        <v>4.5</v>
      </c>
      <c r="E4561" s="16"/>
      <c r="F4561" s="16"/>
    </row>
    <row r="4562" spans="1:6" x14ac:dyDescent="0.35">
      <c r="A4562" s="153">
        <v>656</v>
      </c>
      <c r="B4562" s="16">
        <v>4.5</v>
      </c>
      <c r="C4562" s="16">
        <v>2.29</v>
      </c>
      <c r="D4562" s="16">
        <v>4.5</v>
      </c>
      <c r="E4562" s="16"/>
      <c r="F4562" s="16"/>
    </row>
    <row r="4563" spans="1:6" x14ac:dyDescent="0.35">
      <c r="A4563" s="153">
        <v>656</v>
      </c>
      <c r="B4563" s="16">
        <v>4.5</v>
      </c>
      <c r="C4563" s="16">
        <v>2.29</v>
      </c>
      <c r="D4563" s="16">
        <v>4.5</v>
      </c>
      <c r="E4563" s="16"/>
      <c r="F4563" s="16"/>
    </row>
    <row r="4564" spans="1:6" x14ac:dyDescent="0.35">
      <c r="A4564" s="153">
        <v>656</v>
      </c>
      <c r="B4564" s="16">
        <v>4.49</v>
      </c>
      <c r="C4564" s="16">
        <v>2.29</v>
      </c>
      <c r="D4564" s="16">
        <v>4.49</v>
      </c>
      <c r="E4564" s="16"/>
      <c r="F4564" s="16"/>
    </row>
    <row r="4565" spans="1:6" x14ac:dyDescent="0.35">
      <c r="A4565" s="153">
        <v>656</v>
      </c>
      <c r="B4565" s="16">
        <v>4.49</v>
      </c>
      <c r="C4565" s="16">
        <v>2.29</v>
      </c>
      <c r="D4565" s="16">
        <v>4.49</v>
      </c>
      <c r="E4565" s="16"/>
      <c r="F4565" s="16"/>
    </row>
    <row r="4566" spans="1:6" x14ac:dyDescent="0.35">
      <c r="A4566" s="153">
        <v>657</v>
      </c>
      <c r="B4566" s="16">
        <v>4.49</v>
      </c>
      <c r="C4566" s="16">
        <v>2.29</v>
      </c>
      <c r="D4566" s="16">
        <v>4.49</v>
      </c>
      <c r="E4566" s="16"/>
      <c r="F4566" s="16"/>
    </row>
    <row r="4567" spans="1:6" x14ac:dyDescent="0.35">
      <c r="A4567" s="153">
        <v>657</v>
      </c>
      <c r="B4567" s="16">
        <v>4.49</v>
      </c>
      <c r="C4567" s="16">
        <v>2.29</v>
      </c>
      <c r="D4567" s="16">
        <v>4.49</v>
      </c>
      <c r="E4567" s="16"/>
      <c r="F4567" s="16"/>
    </row>
    <row r="4568" spans="1:6" x14ac:dyDescent="0.35">
      <c r="A4568" s="153">
        <v>657</v>
      </c>
      <c r="B4568" s="16">
        <v>4.4800000000000004</v>
      </c>
      <c r="C4568" s="16">
        <v>2.2799999999999998</v>
      </c>
      <c r="D4568" s="16">
        <v>4.4800000000000004</v>
      </c>
      <c r="E4568" s="16"/>
      <c r="F4568" s="16"/>
    </row>
    <row r="4569" spans="1:6" x14ac:dyDescent="0.35">
      <c r="A4569" s="153">
        <v>657</v>
      </c>
      <c r="B4569" s="16">
        <v>4.4800000000000004</v>
      </c>
      <c r="C4569" s="16">
        <v>2.2799999999999998</v>
      </c>
      <c r="D4569" s="16">
        <v>4.4800000000000004</v>
      </c>
      <c r="E4569" s="16"/>
      <c r="F4569" s="16"/>
    </row>
    <row r="4570" spans="1:6" x14ac:dyDescent="0.35">
      <c r="A4570" s="153">
        <v>657</v>
      </c>
      <c r="B4570" s="16">
        <v>4.4800000000000004</v>
      </c>
      <c r="C4570" s="16">
        <v>2.2799999999999998</v>
      </c>
      <c r="D4570" s="16">
        <v>4.4800000000000004</v>
      </c>
      <c r="E4570" s="16"/>
      <c r="F4570" s="16"/>
    </row>
    <row r="4571" spans="1:6" x14ac:dyDescent="0.35">
      <c r="A4571" s="153">
        <v>657</v>
      </c>
      <c r="B4571" s="16">
        <v>4.47</v>
      </c>
      <c r="C4571" s="16">
        <v>2.2799999999999998</v>
      </c>
      <c r="D4571" s="16">
        <v>4.47</v>
      </c>
      <c r="E4571" s="16"/>
      <c r="F4571" s="16"/>
    </row>
    <row r="4572" spans="1:6" x14ac:dyDescent="0.35">
      <c r="A4572" s="153">
        <v>658</v>
      </c>
      <c r="B4572" s="16">
        <v>4.47</v>
      </c>
      <c r="C4572" s="16">
        <v>2.2799999999999998</v>
      </c>
      <c r="D4572" s="16">
        <v>4.47</v>
      </c>
      <c r="E4572" s="16"/>
      <c r="F4572" s="16"/>
    </row>
    <row r="4573" spans="1:6" x14ac:dyDescent="0.35">
      <c r="A4573" s="153">
        <v>658</v>
      </c>
      <c r="B4573" s="16">
        <v>4.47</v>
      </c>
      <c r="C4573" s="16">
        <v>2.2799999999999998</v>
      </c>
      <c r="D4573" s="16">
        <v>4.47</v>
      </c>
      <c r="E4573" s="16"/>
      <c r="F4573" s="16"/>
    </row>
    <row r="4574" spans="1:6" x14ac:dyDescent="0.35">
      <c r="A4574" s="153">
        <v>658</v>
      </c>
      <c r="B4574" s="16">
        <v>4.47</v>
      </c>
      <c r="C4574" s="16">
        <v>2.2799999999999998</v>
      </c>
      <c r="D4574" s="16">
        <v>4.47</v>
      </c>
      <c r="E4574" s="16"/>
      <c r="F4574" s="16"/>
    </row>
    <row r="4575" spans="1:6" x14ac:dyDescent="0.35">
      <c r="A4575" s="153">
        <v>658</v>
      </c>
      <c r="B4575" s="16">
        <v>4.46</v>
      </c>
      <c r="C4575" s="16">
        <v>2.27</v>
      </c>
      <c r="D4575" s="16">
        <v>4.46</v>
      </c>
      <c r="E4575" s="16"/>
      <c r="F4575" s="16"/>
    </row>
    <row r="4576" spans="1:6" x14ac:dyDescent="0.35">
      <c r="A4576" s="153">
        <v>658</v>
      </c>
      <c r="B4576" s="16">
        <v>4.46</v>
      </c>
      <c r="C4576" s="16">
        <v>2.27</v>
      </c>
      <c r="D4576" s="16">
        <v>4.46</v>
      </c>
      <c r="E4576" s="16"/>
      <c r="F4576" s="16"/>
    </row>
    <row r="4577" spans="1:6" x14ac:dyDescent="0.35">
      <c r="A4577" s="153">
        <v>658</v>
      </c>
      <c r="B4577" s="16">
        <v>4.46</v>
      </c>
      <c r="C4577" s="16">
        <v>2.27</v>
      </c>
      <c r="D4577" s="16">
        <v>4.46</v>
      </c>
      <c r="E4577" s="16"/>
      <c r="F4577" s="16"/>
    </row>
    <row r="4578" spans="1:6" x14ac:dyDescent="0.35">
      <c r="A4578" s="153">
        <v>658</v>
      </c>
      <c r="B4578" s="16">
        <v>4.45</v>
      </c>
      <c r="C4578" s="16">
        <v>2.27</v>
      </c>
      <c r="D4578" s="16">
        <v>4.45</v>
      </c>
      <c r="E4578" s="16"/>
      <c r="F4578" s="16"/>
    </row>
    <row r="4579" spans="1:6" x14ac:dyDescent="0.35">
      <c r="A4579" s="153">
        <v>659</v>
      </c>
      <c r="B4579" s="16">
        <v>4.45</v>
      </c>
      <c r="C4579" s="16">
        <v>2.27</v>
      </c>
      <c r="D4579" s="16">
        <v>4.45</v>
      </c>
      <c r="E4579" s="16"/>
      <c r="F4579" s="16"/>
    </row>
    <row r="4580" spans="1:6" x14ac:dyDescent="0.35">
      <c r="A4580" s="153">
        <v>659</v>
      </c>
      <c r="B4580" s="16">
        <v>4.45</v>
      </c>
      <c r="C4580" s="16">
        <v>2.27</v>
      </c>
      <c r="D4580" s="16">
        <v>4.45</v>
      </c>
      <c r="E4580" s="16"/>
      <c r="F4580" s="16"/>
    </row>
    <row r="4581" spans="1:6" x14ac:dyDescent="0.35">
      <c r="A4581" s="153">
        <v>659</v>
      </c>
      <c r="B4581" s="16">
        <v>4.45</v>
      </c>
      <c r="C4581" s="16">
        <v>2.27</v>
      </c>
      <c r="D4581" s="16">
        <v>4.45</v>
      </c>
      <c r="E4581" s="16"/>
      <c r="F4581" s="16"/>
    </row>
    <row r="4582" spans="1:6" x14ac:dyDescent="0.35">
      <c r="A4582" s="153">
        <v>659</v>
      </c>
      <c r="B4582" s="16">
        <v>4.4400000000000004</v>
      </c>
      <c r="C4582" s="16">
        <v>2.2599999999999998</v>
      </c>
      <c r="D4582" s="16">
        <v>4.4400000000000004</v>
      </c>
      <c r="E4582" s="16"/>
      <c r="F4582" s="16"/>
    </row>
    <row r="4583" spans="1:6" x14ac:dyDescent="0.35">
      <c r="A4583" s="153">
        <v>659</v>
      </c>
      <c r="B4583" s="16">
        <v>4.4400000000000004</v>
      </c>
      <c r="C4583" s="16">
        <v>2.2599999999999998</v>
      </c>
      <c r="D4583" s="16">
        <v>4.4400000000000004</v>
      </c>
      <c r="E4583" s="16"/>
      <c r="F4583" s="16"/>
    </row>
    <row r="4584" spans="1:6" x14ac:dyDescent="0.35">
      <c r="A4584" s="153">
        <v>659</v>
      </c>
      <c r="B4584" s="16">
        <v>4.4400000000000004</v>
      </c>
      <c r="C4584" s="16">
        <v>2.2599999999999998</v>
      </c>
      <c r="D4584" s="16">
        <v>4.4400000000000004</v>
      </c>
      <c r="E4584" s="16"/>
      <c r="F4584" s="16"/>
    </row>
    <row r="4585" spans="1:6" x14ac:dyDescent="0.35">
      <c r="A4585" s="153">
        <v>659</v>
      </c>
      <c r="B4585" s="16">
        <v>4.43</v>
      </c>
      <c r="C4585" s="16">
        <v>2.2599999999999998</v>
      </c>
      <c r="D4585" s="16">
        <v>4.43</v>
      </c>
      <c r="E4585" s="16"/>
      <c r="F4585" s="16"/>
    </row>
    <row r="4586" spans="1:6" x14ac:dyDescent="0.35">
      <c r="A4586" s="153">
        <v>660</v>
      </c>
      <c r="B4586" s="16">
        <v>4.43</v>
      </c>
      <c r="C4586" s="16">
        <v>2.2599999999999998</v>
      </c>
      <c r="D4586" s="16">
        <v>4.43</v>
      </c>
      <c r="E4586" s="16"/>
      <c r="F4586" s="16"/>
    </row>
    <row r="4587" spans="1:6" x14ac:dyDescent="0.35">
      <c r="A4587" s="153">
        <v>660</v>
      </c>
      <c r="B4587" s="16">
        <v>4.43</v>
      </c>
      <c r="C4587" s="16">
        <v>2.2599999999999998</v>
      </c>
      <c r="D4587" s="16">
        <v>4.43</v>
      </c>
      <c r="E4587" s="16"/>
      <c r="F4587" s="16"/>
    </row>
    <row r="4588" spans="1:6" x14ac:dyDescent="0.35">
      <c r="A4588" s="153">
        <v>660</v>
      </c>
      <c r="B4588" s="16">
        <v>4.43</v>
      </c>
      <c r="C4588" s="16">
        <v>2.2599999999999998</v>
      </c>
      <c r="D4588" s="16">
        <v>4.43</v>
      </c>
      <c r="E4588" s="16"/>
      <c r="F4588" s="16"/>
    </row>
    <row r="4589" spans="1:6" x14ac:dyDescent="0.35">
      <c r="A4589" s="153">
        <v>660</v>
      </c>
      <c r="B4589" s="16">
        <v>4.42</v>
      </c>
      <c r="C4589" s="16">
        <v>2.25</v>
      </c>
      <c r="D4589" s="16">
        <v>4.42</v>
      </c>
      <c r="E4589" s="16"/>
      <c r="F4589" s="16"/>
    </row>
    <row r="4590" spans="1:6" x14ac:dyDescent="0.35">
      <c r="A4590" s="153">
        <v>660</v>
      </c>
      <c r="B4590" s="16">
        <v>4.42</v>
      </c>
      <c r="C4590" s="16">
        <v>2.25</v>
      </c>
      <c r="D4590" s="16">
        <v>4.42</v>
      </c>
      <c r="E4590" s="16"/>
      <c r="F4590" s="16"/>
    </row>
    <row r="4591" spans="1:6" x14ac:dyDescent="0.35">
      <c r="A4591" s="153">
        <v>660</v>
      </c>
      <c r="B4591" s="16">
        <v>4.42</v>
      </c>
      <c r="C4591" s="16">
        <v>2.25</v>
      </c>
      <c r="D4591" s="16">
        <v>4.42</v>
      </c>
      <c r="E4591" s="16"/>
      <c r="F4591" s="16"/>
    </row>
    <row r="4592" spans="1:6" x14ac:dyDescent="0.35">
      <c r="A4592" s="153">
        <v>660</v>
      </c>
      <c r="B4592" s="16">
        <v>4.41</v>
      </c>
      <c r="C4592" s="16">
        <v>2.25</v>
      </c>
      <c r="D4592" s="16">
        <v>4.41</v>
      </c>
      <c r="E4592" s="16"/>
      <c r="F4592" s="16"/>
    </row>
    <row r="4593" spans="1:6" x14ac:dyDescent="0.35">
      <c r="A4593" s="153">
        <v>661</v>
      </c>
      <c r="B4593" s="16">
        <v>4.41</v>
      </c>
      <c r="C4593" s="16">
        <v>2.25</v>
      </c>
      <c r="D4593" s="16">
        <v>4.41</v>
      </c>
      <c r="E4593" s="16"/>
      <c r="F4593" s="16"/>
    </row>
    <row r="4594" spans="1:6" x14ac:dyDescent="0.35">
      <c r="A4594" s="153">
        <v>661</v>
      </c>
      <c r="B4594" s="16">
        <v>4.41</v>
      </c>
      <c r="C4594" s="16">
        <v>2.25</v>
      </c>
      <c r="D4594" s="16">
        <v>4.41</v>
      </c>
      <c r="E4594" s="16"/>
      <c r="F4594" s="16"/>
    </row>
    <row r="4595" spans="1:6" x14ac:dyDescent="0.35">
      <c r="A4595" s="153">
        <v>661</v>
      </c>
      <c r="B4595" s="16">
        <v>4.41</v>
      </c>
      <c r="C4595" s="16">
        <v>2.25</v>
      </c>
      <c r="D4595" s="16">
        <v>4.41</v>
      </c>
      <c r="E4595" s="16"/>
      <c r="F4595" s="16"/>
    </row>
    <row r="4596" spans="1:6" x14ac:dyDescent="0.35">
      <c r="A4596" s="153">
        <v>661</v>
      </c>
      <c r="B4596" s="16">
        <v>4.4000000000000004</v>
      </c>
      <c r="C4596" s="16">
        <v>2.2400000000000002</v>
      </c>
      <c r="D4596" s="16">
        <v>4.4000000000000004</v>
      </c>
      <c r="E4596" s="16"/>
      <c r="F4596" s="16"/>
    </row>
    <row r="4597" spans="1:6" x14ac:dyDescent="0.35">
      <c r="A4597" s="153">
        <v>661</v>
      </c>
      <c r="B4597" s="16">
        <v>4.4000000000000004</v>
      </c>
      <c r="C4597" s="16">
        <v>2.2400000000000002</v>
      </c>
      <c r="D4597" s="16">
        <v>4.4000000000000004</v>
      </c>
      <c r="E4597" s="16"/>
      <c r="F4597" s="16"/>
    </row>
    <row r="4598" spans="1:6" x14ac:dyDescent="0.35">
      <c r="A4598" s="153">
        <v>661</v>
      </c>
      <c r="B4598" s="16">
        <v>4.4000000000000004</v>
      </c>
      <c r="C4598" s="16">
        <v>2.2400000000000002</v>
      </c>
      <c r="D4598" s="16">
        <v>4.4000000000000004</v>
      </c>
      <c r="E4598" s="16"/>
      <c r="F4598" s="16"/>
    </row>
    <row r="4599" spans="1:6" x14ac:dyDescent="0.35">
      <c r="A4599" s="153">
        <v>661</v>
      </c>
      <c r="B4599" s="16">
        <v>4.3899999999999997</v>
      </c>
      <c r="C4599" s="16">
        <v>2.2400000000000002</v>
      </c>
      <c r="D4599" s="16">
        <v>4.3899999999999997</v>
      </c>
      <c r="E4599" s="16"/>
      <c r="F4599" s="16"/>
    </row>
    <row r="4600" spans="1:6" x14ac:dyDescent="0.35">
      <c r="A4600" s="153">
        <v>662</v>
      </c>
      <c r="B4600" s="16">
        <v>4.3899999999999997</v>
      </c>
      <c r="C4600" s="16">
        <v>2.2400000000000002</v>
      </c>
      <c r="D4600" s="16">
        <v>4.3899999999999997</v>
      </c>
      <c r="E4600" s="16"/>
      <c r="F4600" s="16"/>
    </row>
    <row r="4601" spans="1:6" x14ac:dyDescent="0.35">
      <c r="A4601" s="153">
        <v>662</v>
      </c>
      <c r="B4601" s="16">
        <v>4.3899999999999997</v>
      </c>
      <c r="C4601" s="16">
        <v>2.2400000000000002</v>
      </c>
      <c r="D4601" s="16">
        <v>4.3899999999999997</v>
      </c>
      <c r="E4601" s="16"/>
      <c r="F4601" s="16"/>
    </row>
    <row r="4602" spans="1:6" x14ac:dyDescent="0.35">
      <c r="A4602" s="153">
        <v>662</v>
      </c>
      <c r="B4602" s="16">
        <v>4.3899999999999997</v>
      </c>
      <c r="C4602" s="16">
        <v>2.2400000000000002</v>
      </c>
      <c r="D4602" s="16">
        <v>4.3899999999999997</v>
      </c>
      <c r="E4602" s="16"/>
      <c r="F4602" s="16"/>
    </row>
    <row r="4603" spans="1:6" x14ac:dyDescent="0.35">
      <c r="A4603" s="153">
        <v>662</v>
      </c>
      <c r="B4603" s="16">
        <v>4.38</v>
      </c>
      <c r="C4603" s="16">
        <v>2.23</v>
      </c>
      <c r="D4603" s="16">
        <v>4.38</v>
      </c>
      <c r="E4603" s="16"/>
      <c r="F4603" s="16"/>
    </row>
    <row r="4604" spans="1:6" x14ac:dyDescent="0.35">
      <c r="A4604" s="153">
        <v>662</v>
      </c>
      <c r="B4604" s="16">
        <v>4.38</v>
      </c>
      <c r="C4604" s="16">
        <v>2.23</v>
      </c>
      <c r="D4604" s="16">
        <v>4.38</v>
      </c>
      <c r="E4604" s="16"/>
      <c r="F4604" s="16"/>
    </row>
    <row r="4605" spans="1:6" x14ac:dyDescent="0.35">
      <c r="A4605" s="153">
        <v>662</v>
      </c>
      <c r="B4605" s="16">
        <v>4.38</v>
      </c>
      <c r="C4605" s="16">
        <v>2.23</v>
      </c>
      <c r="D4605" s="16">
        <v>4.38</v>
      </c>
      <c r="E4605" s="16"/>
      <c r="F4605" s="16"/>
    </row>
    <row r="4606" spans="1:6" x14ac:dyDescent="0.35">
      <c r="A4606" s="153">
        <v>662</v>
      </c>
      <c r="B4606" s="16">
        <v>4.37</v>
      </c>
      <c r="C4606" s="16">
        <v>2.23</v>
      </c>
      <c r="D4606" s="16">
        <v>4.37</v>
      </c>
      <c r="E4606" s="16"/>
      <c r="F4606" s="16"/>
    </row>
    <row r="4607" spans="1:6" x14ac:dyDescent="0.35">
      <c r="A4607" s="153">
        <v>663</v>
      </c>
      <c r="B4607" s="16">
        <v>4.37</v>
      </c>
      <c r="C4607" s="16">
        <v>2.23</v>
      </c>
      <c r="D4607" s="16">
        <v>4.37</v>
      </c>
      <c r="E4607" s="16"/>
      <c r="F4607" s="16"/>
    </row>
    <row r="4608" spans="1:6" x14ac:dyDescent="0.35">
      <c r="A4608" s="153">
        <v>663</v>
      </c>
      <c r="B4608" s="16">
        <v>4.37</v>
      </c>
      <c r="C4608" s="16">
        <v>2.23</v>
      </c>
      <c r="D4608" s="16">
        <v>4.37</v>
      </c>
      <c r="E4608" s="16"/>
      <c r="F4608" s="16"/>
    </row>
    <row r="4609" spans="1:6" x14ac:dyDescent="0.35">
      <c r="A4609" s="153">
        <v>663</v>
      </c>
      <c r="B4609" s="16">
        <v>4.37</v>
      </c>
      <c r="C4609" s="16">
        <v>2.23</v>
      </c>
      <c r="D4609" s="16">
        <v>4.37</v>
      </c>
      <c r="E4609" s="16"/>
      <c r="F4609" s="16"/>
    </row>
    <row r="4610" spans="1:6" x14ac:dyDescent="0.35">
      <c r="A4610" s="153">
        <v>663</v>
      </c>
      <c r="B4610" s="16">
        <v>4.3600000000000003</v>
      </c>
      <c r="C4610" s="16">
        <v>2.2200000000000002</v>
      </c>
      <c r="D4610" s="16">
        <v>4.3600000000000003</v>
      </c>
      <c r="E4610" s="16"/>
      <c r="F4610" s="16"/>
    </row>
    <row r="4611" spans="1:6" x14ac:dyDescent="0.35">
      <c r="A4611" s="153">
        <v>663</v>
      </c>
      <c r="B4611" s="16">
        <v>4.3600000000000003</v>
      </c>
      <c r="C4611" s="16">
        <v>2.2200000000000002</v>
      </c>
      <c r="D4611" s="16">
        <v>4.3600000000000003</v>
      </c>
      <c r="E4611" s="16"/>
      <c r="F4611" s="16"/>
    </row>
    <row r="4612" spans="1:6" x14ac:dyDescent="0.35">
      <c r="A4612" s="153">
        <v>663</v>
      </c>
      <c r="B4612" s="16">
        <v>4.3600000000000003</v>
      </c>
      <c r="C4612" s="16">
        <v>2.2200000000000002</v>
      </c>
      <c r="D4612" s="16">
        <v>4.3600000000000003</v>
      </c>
      <c r="E4612" s="16"/>
      <c r="F4612" s="16"/>
    </row>
    <row r="4613" spans="1:6" x14ac:dyDescent="0.35">
      <c r="A4613" s="153">
        <v>663</v>
      </c>
      <c r="B4613" s="16">
        <v>4.3499999999999996</v>
      </c>
      <c r="C4613" s="16">
        <v>2.2200000000000002</v>
      </c>
      <c r="D4613" s="16">
        <v>4.3499999999999996</v>
      </c>
      <c r="E4613" s="16"/>
      <c r="F4613" s="16"/>
    </row>
    <row r="4614" spans="1:6" x14ac:dyDescent="0.35">
      <c r="A4614" s="153">
        <v>664</v>
      </c>
      <c r="B4614" s="16">
        <v>4.3499999999999996</v>
      </c>
      <c r="C4614" s="16">
        <v>2.2200000000000002</v>
      </c>
      <c r="D4614" s="16">
        <v>4.3499999999999996</v>
      </c>
      <c r="E4614" s="16"/>
      <c r="F4614" s="16"/>
    </row>
    <row r="4615" spans="1:6" x14ac:dyDescent="0.35">
      <c r="A4615" s="153">
        <v>664</v>
      </c>
      <c r="B4615" s="16">
        <v>4.3499999999999996</v>
      </c>
      <c r="C4615" s="16">
        <v>2.2200000000000002</v>
      </c>
      <c r="D4615" s="16">
        <v>4.3499999999999996</v>
      </c>
      <c r="E4615" s="16"/>
      <c r="F4615" s="16"/>
    </row>
    <row r="4616" spans="1:6" x14ac:dyDescent="0.35">
      <c r="A4616" s="153">
        <v>664</v>
      </c>
      <c r="B4616" s="16">
        <v>4.3499999999999996</v>
      </c>
      <c r="C4616" s="16">
        <v>2.2200000000000002</v>
      </c>
      <c r="D4616" s="16">
        <v>4.3499999999999996</v>
      </c>
      <c r="E4616" s="16"/>
      <c r="F4616" s="16"/>
    </row>
    <row r="4617" spans="1:6" x14ac:dyDescent="0.35">
      <c r="A4617" s="153">
        <v>664</v>
      </c>
      <c r="B4617" s="16">
        <v>4.34</v>
      </c>
      <c r="C4617" s="16">
        <v>2.21</v>
      </c>
      <c r="D4617" s="16">
        <v>4.34</v>
      </c>
      <c r="E4617" s="16"/>
      <c r="F4617" s="16"/>
    </row>
    <row r="4618" spans="1:6" x14ac:dyDescent="0.35">
      <c r="A4618" s="153">
        <v>664</v>
      </c>
      <c r="B4618" s="16">
        <v>4.34</v>
      </c>
      <c r="C4618" s="16">
        <v>2.21</v>
      </c>
      <c r="D4618" s="16">
        <v>4.34</v>
      </c>
      <c r="E4618" s="16"/>
      <c r="F4618" s="16"/>
    </row>
    <row r="4619" spans="1:6" x14ac:dyDescent="0.35">
      <c r="A4619" s="153">
        <v>664</v>
      </c>
      <c r="B4619" s="16">
        <v>4.34</v>
      </c>
      <c r="C4619" s="16">
        <v>2.21</v>
      </c>
      <c r="D4619" s="16">
        <v>4.34</v>
      </c>
      <c r="E4619" s="16"/>
      <c r="F4619" s="16"/>
    </row>
    <row r="4620" spans="1:6" x14ac:dyDescent="0.35">
      <c r="A4620" s="153">
        <v>664</v>
      </c>
      <c r="B4620" s="16">
        <v>4.33</v>
      </c>
      <c r="C4620" s="16">
        <v>2.21</v>
      </c>
      <c r="D4620" s="16">
        <v>4.33</v>
      </c>
      <c r="E4620" s="16"/>
      <c r="F4620" s="16"/>
    </row>
    <row r="4621" spans="1:6" x14ac:dyDescent="0.35">
      <c r="A4621" s="153">
        <v>665</v>
      </c>
      <c r="B4621" s="16">
        <v>4.33</v>
      </c>
      <c r="C4621" s="16">
        <v>2.21</v>
      </c>
      <c r="D4621" s="16">
        <v>4.33</v>
      </c>
      <c r="E4621" s="16"/>
      <c r="F4621" s="16"/>
    </row>
    <row r="4622" spans="1:6" x14ac:dyDescent="0.35">
      <c r="A4622" s="153">
        <v>665</v>
      </c>
      <c r="B4622" s="16">
        <v>4.33</v>
      </c>
      <c r="C4622" s="16">
        <v>2.21</v>
      </c>
      <c r="D4622" s="16">
        <v>4.33</v>
      </c>
      <c r="E4622" s="16"/>
      <c r="F4622" s="16"/>
    </row>
    <row r="4623" spans="1:6" x14ac:dyDescent="0.35">
      <c r="A4623" s="153">
        <v>665</v>
      </c>
      <c r="B4623" s="16">
        <v>4.33</v>
      </c>
      <c r="C4623" s="16">
        <v>2.21</v>
      </c>
      <c r="D4623" s="16">
        <v>4.33</v>
      </c>
      <c r="E4623" s="16"/>
      <c r="F4623" s="16"/>
    </row>
    <row r="4624" spans="1:6" x14ac:dyDescent="0.35">
      <c r="A4624" s="153">
        <v>665</v>
      </c>
      <c r="B4624" s="16">
        <v>4.32</v>
      </c>
      <c r="C4624" s="16">
        <v>2.2000000000000002</v>
      </c>
      <c r="D4624" s="16">
        <v>4.32</v>
      </c>
      <c r="E4624" s="16"/>
      <c r="F4624" s="16"/>
    </row>
    <row r="4625" spans="1:6" x14ac:dyDescent="0.35">
      <c r="A4625" s="153">
        <v>665</v>
      </c>
      <c r="B4625" s="16">
        <v>4.32</v>
      </c>
      <c r="C4625" s="16">
        <v>2.2000000000000002</v>
      </c>
      <c r="D4625" s="16">
        <v>4.32</v>
      </c>
      <c r="E4625" s="16"/>
      <c r="F4625" s="16"/>
    </row>
    <row r="4626" spans="1:6" x14ac:dyDescent="0.35">
      <c r="A4626" s="153">
        <v>665</v>
      </c>
      <c r="B4626" s="16">
        <v>4.32</v>
      </c>
      <c r="C4626" s="16">
        <v>2.2000000000000002</v>
      </c>
      <c r="D4626" s="16">
        <v>4.32</v>
      </c>
      <c r="E4626" s="16"/>
      <c r="F4626" s="16"/>
    </row>
    <row r="4627" spans="1:6" x14ac:dyDescent="0.35">
      <c r="A4627" s="153">
        <v>665</v>
      </c>
      <c r="B4627" s="16">
        <v>4.32</v>
      </c>
      <c r="C4627" s="16">
        <v>2.2000000000000002</v>
      </c>
      <c r="D4627" s="16">
        <v>4.32</v>
      </c>
      <c r="E4627" s="16"/>
      <c r="F4627" s="16"/>
    </row>
    <row r="4628" spans="1:6" x14ac:dyDescent="0.35">
      <c r="A4628" s="153">
        <v>666</v>
      </c>
      <c r="B4628" s="16">
        <v>4.3099999999999996</v>
      </c>
      <c r="C4628" s="16">
        <v>2.2000000000000002</v>
      </c>
      <c r="D4628" s="16">
        <v>4.3099999999999996</v>
      </c>
      <c r="E4628" s="16"/>
      <c r="F4628" s="16"/>
    </row>
    <row r="4629" spans="1:6" x14ac:dyDescent="0.35">
      <c r="A4629" s="153">
        <v>666</v>
      </c>
      <c r="B4629" s="16">
        <v>4.3099999999999996</v>
      </c>
      <c r="C4629" s="16">
        <v>2.2000000000000002</v>
      </c>
      <c r="D4629" s="16">
        <v>4.3099999999999996</v>
      </c>
      <c r="E4629" s="16"/>
      <c r="F4629" s="16"/>
    </row>
    <row r="4630" spans="1:6" x14ac:dyDescent="0.35">
      <c r="A4630" s="153">
        <v>666</v>
      </c>
      <c r="B4630" s="16">
        <v>4.3099999999999996</v>
      </c>
      <c r="C4630" s="16">
        <v>2.2000000000000002</v>
      </c>
      <c r="D4630" s="16">
        <v>4.3099999999999996</v>
      </c>
      <c r="E4630" s="16"/>
      <c r="F4630" s="16"/>
    </row>
    <row r="4631" spans="1:6" x14ac:dyDescent="0.35">
      <c r="A4631" s="153">
        <v>666</v>
      </c>
      <c r="B4631" s="16">
        <v>4.3</v>
      </c>
      <c r="C4631" s="16">
        <v>2.19</v>
      </c>
      <c r="D4631" s="16">
        <v>4.3</v>
      </c>
      <c r="E4631" s="16"/>
      <c r="F4631" s="16"/>
    </row>
    <row r="4632" spans="1:6" x14ac:dyDescent="0.35">
      <c r="A4632" s="153">
        <v>666</v>
      </c>
      <c r="B4632" s="16">
        <v>4.3</v>
      </c>
      <c r="C4632" s="16">
        <v>2.19</v>
      </c>
      <c r="D4632" s="16">
        <v>4.3</v>
      </c>
      <c r="E4632" s="16"/>
      <c r="F4632" s="16"/>
    </row>
    <row r="4633" spans="1:6" x14ac:dyDescent="0.35">
      <c r="A4633" s="153">
        <v>666</v>
      </c>
      <c r="B4633" s="16">
        <v>4.3</v>
      </c>
      <c r="C4633" s="16">
        <v>2.19</v>
      </c>
      <c r="D4633" s="16">
        <v>4.3</v>
      </c>
      <c r="E4633" s="16"/>
      <c r="F4633" s="16"/>
    </row>
    <row r="4634" spans="1:6" x14ac:dyDescent="0.35">
      <c r="A4634" s="153">
        <v>666</v>
      </c>
      <c r="B4634" s="16">
        <v>4.3</v>
      </c>
      <c r="C4634" s="16">
        <v>2.19</v>
      </c>
      <c r="D4634" s="16">
        <v>4.3</v>
      </c>
      <c r="E4634" s="16"/>
      <c r="F4634" s="16"/>
    </row>
    <row r="4635" spans="1:6" x14ac:dyDescent="0.35">
      <c r="A4635" s="153">
        <v>667</v>
      </c>
      <c r="B4635" s="16">
        <v>4.29</v>
      </c>
      <c r="C4635" s="16">
        <v>2.19</v>
      </c>
      <c r="D4635" s="16">
        <v>4.29</v>
      </c>
      <c r="E4635" s="16"/>
      <c r="F4635" s="16"/>
    </row>
    <row r="4636" spans="1:6" x14ac:dyDescent="0.35">
      <c r="A4636" s="153">
        <v>667</v>
      </c>
      <c r="B4636" s="16">
        <v>4.29</v>
      </c>
      <c r="C4636" s="16">
        <v>2.19</v>
      </c>
      <c r="D4636" s="16">
        <v>4.29</v>
      </c>
      <c r="E4636" s="16"/>
      <c r="F4636" s="16"/>
    </row>
    <row r="4637" spans="1:6" x14ac:dyDescent="0.35">
      <c r="A4637" s="153">
        <v>667</v>
      </c>
      <c r="B4637" s="16">
        <v>4.29</v>
      </c>
      <c r="C4637" s="16">
        <v>2.19</v>
      </c>
      <c r="D4637" s="16">
        <v>4.29</v>
      </c>
      <c r="E4637" s="16"/>
      <c r="F4637" s="16"/>
    </row>
    <row r="4638" spans="1:6" x14ac:dyDescent="0.35">
      <c r="A4638" s="153">
        <v>667</v>
      </c>
      <c r="B4638" s="16">
        <v>4.28</v>
      </c>
      <c r="C4638" s="16">
        <v>2.1800000000000002</v>
      </c>
      <c r="D4638" s="16">
        <v>4.28</v>
      </c>
      <c r="E4638" s="16"/>
      <c r="F4638" s="16"/>
    </row>
    <row r="4639" spans="1:6" x14ac:dyDescent="0.35">
      <c r="A4639" s="153">
        <v>667</v>
      </c>
      <c r="B4639" s="16">
        <v>4.28</v>
      </c>
      <c r="C4639" s="16">
        <v>2.1800000000000002</v>
      </c>
      <c r="D4639" s="16">
        <v>4.28</v>
      </c>
      <c r="E4639" s="16"/>
      <c r="F4639" s="16"/>
    </row>
    <row r="4640" spans="1:6" x14ac:dyDescent="0.35">
      <c r="A4640" s="153">
        <v>667</v>
      </c>
      <c r="B4640" s="16">
        <v>4.28</v>
      </c>
      <c r="C4640" s="16">
        <v>2.1800000000000002</v>
      </c>
      <c r="D4640" s="16">
        <v>4.28</v>
      </c>
      <c r="E4640" s="16"/>
      <c r="F4640" s="16"/>
    </row>
    <row r="4641" spans="1:6" x14ac:dyDescent="0.35">
      <c r="A4641" s="153">
        <v>667</v>
      </c>
      <c r="B4641" s="16">
        <v>4.28</v>
      </c>
      <c r="C4641" s="16">
        <v>2.1800000000000002</v>
      </c>
      <c r="D4641" s="16">
        <v>4.28</v>
      </c>
      <c r="E4641" s="16"/>
      <c r="F4641" s="16"/>
    </row>
    <row r="4642" spans="1:6" x14ac:dyDescent="0.35">
      <c r="A4642" s="153">
        <v>668</v>
      </c>
      <c r="B4642" s="16">
        <v>4.2699999999999996</v>
      </c>
      <c r="C4642" s="16">
        <v>2.1800000000000002</v>
      </c>
      <c r="D4642" s="16">
        <v>4.2699999999999996</v>
      </c>
      <c r="E4642" s="16"/>
      <c r="F4642" s="16"/>
    </row>
    <row r="4643" spans="1:6" x14ac:dyDescent="0.35">
      <c r="A4643" s="153">
        <v>668</v>
      </c>
      <c r="B4643" s="16">
        <v>4.2699999999999996</v>
      </c>
      <c r="C4643" s="16">
        <v>2.1800000000000002</v>
      </c>
      <c r="D4643" s="16">
        <v>4.2699999999999996</v>
      </c>
      <c r="E4643" s="16"/>
      <c r="F4643" s="16"/>
    </row>
    <row r="4644" spans="1:6" x14ac:dyDescent="0.35">
      <c r="A4644" s="153">
        <v>668</v>
      </c>
      <c r="B4644" s="16">
        <v>4.2699999999999996</v>
      </c>
      <c r="C4644" s="16">
        <v>2.1800000000000002</v>
      </c>
      <c r="D4644" s="16">
        <v>4.2699999999999996</v>
      </c>
      <c r="E4644" s="16"/>
      <c r="F4644" s="16"/>
    </row>
    <row r="4645" spans="1:6" x14ac:dyDescent="0.35">
      <c r="A4645" s="153">
        <v>668</v>
      </c>
      <c r="B4645" s="16">
        <v>4.2699999999999996</v>
      </c>
      <c r="C4645" s="16">
        <v>2.17</v>
      </c>
      <c r="D4645" s="16">
        <v>4.2699999999999996</v>
      </c>
      <c r="E4645" s="16"/>
      <c r="F4645" s="16"/>
    </row>
    <row r="4646" spans="1:6" x14ac:dyDescent="0.35">
      <c r="A4646" s="153">
        <v>668</v>
      </c>
      <c r="B4646" s="16">
        <v>4.26</v>
      </c>
      <c r="C4646" s="16">
        <v>2.17</v>
      </c>
      <c r="D4646" s="16">
        <v>4.26</v>
      </c>
      <c r="E4646" s="16"/>
      <c r="F4646" s="16"/>
    </row>
    <row r="4647" spans="1:6" x14ac:dyDescent="0.35">
      <c r="A4647" s="153">
        <v>668</v>
      </c>
      <c r="B4647" s="16">
        <v>4.26</v>
      </c>
      <c r="C4647" s="16">
        <v>2.17</v>
      </c>
      <c r="D4647" s="16">
        <v>4.26</v>
      </c>
      <c r="E4647" s="16"/>
      <c r="F4647" s="16"/>
    </row>
    <row r="4648" spans="1:6" x14ac:dyDescent="0.35">
      <c r="A4648" s="153">
        <v>668</v>
      </c>
      <c r="B4648" s="16">
        <v>4.26</v>
      </c>
      <c r="C4648" s="16">
        <v>2.17</v>
      </c>
      <c r="D4648" s="16">
        <v>4.26</v>
      </c>
      <c r="E4648" s="16"/>
      <c r="F4648" s="16"/>
    </row>
    <row r="4649" spans="1:6" x14ac:dyDescent="0.35">
      <c r="A4649" s="153">
        <v>669</v>
      </c>
      <c r="B4649" s="16">
        <v>4.25</v>
      </c>
      <c r="C4649" s="16">
        <v>2.17</v>
      </c>
      <c r="D4649" s="16">
        <v>4.25</v>
      </c>
      <c r="E4649" s="16"/>
      <c r="F4649" s="16"/>
    </row>
    <row r="4650" spans="1:6" x14ac:dyDescent="0.35">
      <c r="A4650" s="153">
        <v>669</v>
      </c>
      <c r="B4650" s="16">
        <v>4.25</v>
      </c>
      <c r="C4650" s="16">
        <v>2.17</v>
      </c>
      <c r="D4650" s="16">
        <v>4.25</v>
      </c>
      <c r="E4650" s="16"/>
      <c r="F4650" s="16"/>
    </row>
    <row r="4651" spans="1:6" x14ac:dyDescent="0.35">
      <c r="A4651" s="153">
        <v>669</v>
      </c>
      <c r="B4651" s="16">
        <v>4.25</v>
      </c>
      <c r="C4651" s="16">
        <v>2.17</v>
      </c>
      <c r="D4651" s="16">
        <v>4.25</v>
      </c>
      <c r="E4651" s="16"/>
      <c r="F4651" s="16"/>
    </row>
    <row r="4652" spans="1:6" x14ac:dyDescent="0.35">
      <c r="A4652" s="153">
        <v>669</v>
      </c>
      <c r="B4652" s="16">
        <v>4.25</v>
      </c>
      <c r="C4652" s="16">
        <v>2.16</v>
      </c>
      <c r="D4652" s="16">
        <v>4.25</v>
      </c>
      <c r="E4652" s="16"/>
      <c r="F4652" s="16"/>
    </row>
    <row r="4653" spans="1:6" x14ac:dyDescent="0.35">
      <c r="A4653" s="153">
        <v>669</v>
      </c>
      <c r="B4653" s="16">
        <v>4.24</v>
      </c>
      <c r="C4653" s="16">
        <v>2.16</v>
      </c>
      <c r="D4653" s="16">
        <v>4.24</v>
      </c>
      <c r="E4653" s="16"/>
      <c r="F4653" s="16"/>
    </row>
    <row r="4654" spans="1:6" x14ac:dyDescent="0.35">
      <c r="A4654" s="153">
        <v>669</v>
      </c>
      <c r="B4654" s="16">
        <v>4.24</v>
      </c>
      <c r="C4654" s="16">
        <v>2.16</v>
      </c>
      <c r="D4654" s="16">
        <v>4.24</v>
      </c>
      <c r="E4654" s="16"/>
      <c r="F4654" s="16"/>
    </row>
    <row r="4655" spans="1:6" x14ac:dyDescent="0.35">
      <c r="A4655" s="153">
        <v>669</v>
      </c>
      <c r="B4655" s="16">
        <v>4.24</v>
      </c>
      <c r="C4655" s="16">
        <v>2.16</v>
      </c>
      <c r="D4655" s="16">
        <v>4.24</v>
      </c>
      <c r="E4655" s="16"/>
      <c r="F4655" s="16"/>
    </row>
    <row r="4656" spans="1:6" x14ac:dyDescent="0.35">
      <c r="A4656" s="153">
        <v>670</v>
      </c>
      <c r="B4656" s="16">
        <v>4.24</v>
      </c>
      <c r="C4656" s="16">
        <v>2.16</v>
      </c>
      <c r="D4656" s="16">
        <v>4.24</v>
      </c>
      <c r="E4656" s="16"/>
      <c r="F4656" s="16"/>
    </row>
    <row r="4657" spans="1:6" x14ac:dyDescent="0.35">
      <c r="A4657" s="153">
        <v>670</v>
      </c>
      <c r="B4657" s="16">
        <v>4.2300000000000004</v>
      </c>
      <c r="C4657" s="16">
        <v>2.16</v>
      </c>
      <c r="D4657" s="16">
        <v>4.2300000000000004</v>
      </c>
      <c r="E4657" s="16"/>
      <c r="F4657" s="16"/>
    </row>
    <row r="4658" spans="1:6" x14ac:dyDescent="0.35">
      <c r="A4658" s="153">
        <v>670</v>
      </c>
      <c r="B4658" s="16">
        <v>4.2300000000000004</v>
      </c>
      <c r="C4658" s="16">
        <v>2.16</v>
      </c>
      <c r="D4658" s="16">
        <v>4.2300000000000004</v>
      </c>
      <c r="E4658" s="16"/>
      <c r="F4658" s="16"/>
    </row>
    <row r="4659" spans="1:6" x14ac:dyDescent="0.35">
      <c r="A4659" s="153">
        <v>670</v>
      </c>
      <c r="B4659" s="16">
        <v>4.2300000000000004</v>
      </c>
      <c r="C4659" s="16">
        <v>2.15</v>
      </c>
      <c r="D4659" s="16">
        <v>4.2300000000000004</v>
      </c>
      <c r="E4659" s="16"/>
      <c r="F4659" s="16"/>
    </row>
    <row r="4660" spans="1:6" x14ac:dyDescent="0.35">
      <c r="A4660" s="153">
        <v>670</v>
      </c>
      <c r="B4660" s="16">
        <v>4.22</v>
      </c>
      <c r="C4660" s="16">
        <v>2.15</v>
      </c>
      <c r="D4660" s="16">
        <v>4.22</v>
      </c>
      <c r="E4660" s="16"/>
      <c r="F4660" s="16"/>
    </row>
    <row r="4661" spans="1:6" x14ac:dyDescent="0.35">
      <c r="A4661" s="153">
        <v>670</v>
      </c>
      <c r="B4661" s="16">
        <v>4.22</v>
      </c>
      <c r="C4661" s="16">
        <v>2.15</v>
      </c>
      <c r="D4661" s="16">
        <v>4.22</v>
      </c>
      <c r="E4661" s="16"/>
      <c r="F4661" s="16"/>
    </row>
    <row r="4662" spans="1:6" x14ac:dyDescent="0.35">
      <c r="A4662" s="153">
        <v>670</v>
      </c>
      <c r="B4662" s="16">
        <v>4.22</v>
      </c>
      <c r="C4662" s="16">
        <v>2.15</v>
      </c>
      <c r="D4662" s="16">
        <v>4.22</v>
      </c>
      <c r="E4662" s="16"/>
      <c r="F4662" s="16"/>
    </row>
    <row r="4663" spans="1:6" x14ac:dyDescent="0.35">
      <c r="A4663" s="153">
        <v>671</v>
      </c>
      <c r="B4663" s="16">
        <v>4.22</v>
      </c>
      <c r="C4663" s="16">
        <v>2.15</v>
      </c>
      <c r="D4663" s="16">
        <v>4.22</v>
      </c>
      <c r="E4663" s="16"/>
      <c r="F4663" s="16"/>
    </row>
    <row r="4664" spans="1:6" x14ac:dyDescent="0.35">
      <c r="A4664" s="153">
        <v>671</v>
      </c>
      <c r="B4664" s="16">
        <v>4.21</v>
      </c>
      <c r="C4664" s="16">
        <v>2.15</v>
      </c>
      <c r="D4664" s="16">
        <v>4.21</v>
      </c>
      <c r="E4664" s="16"/>
      <c r="F4664" s="16"/>
    </row>
    <row r="4665" spans="1:6" x14ac:dyDescent="0.35">
      <c r="A4665" s="153">
        <v>671</v>
      </c>
      <c r="B4665" s="16">
        <v>4.21</v>
      </c>
      <c r="C4665" s="16">
        <v>2.15</v>
      </c>
      <c r="D4665" s="16">
        <v>4.21</v>
      </c>
      <c r="E4665" s="16"/>
      <c r="F4665" s="16"/>
    </row>
    <row r="4666" spans="1:6" x14ac:dyDescent="0.35">
      <c r="A4666" s="153">
        <v>671</v>
      </c>
      <c r="B4666" s="16">
        <v>4.21</v>
      </c>
      <c r="C4666" s="16">
        <v>2.15</v>
      </c>
      <c r="D4666" s="16">
        <v>4.21</v>
      </c>
      <c r="E4666" s="16"/>
      <c r="F4666" s="16"/>
    </row>
    <row r="4667" spans="1:6" x14ac:dyDescent="0.35">
      <c r="A4667" s="153">
        <v>671</v>
      </c>
      <c r="B4667" s="16">
        <v>4.21</v>
      </c>
      <c r="C4667" s="16">
        <v>2.14</v>
      </c>
      <c r="D4667" s="16">
        <v>4.21</v>
      </c>
      <c r="E4667" s="16"/>
      <c r="F4667" s="16"/>
    </row>
    <row r="4668" spans="1:6" x14ac:dyDescent="0.35">
      <c r="A4668" s="153">
        <v>671</v>
      </c>
      <c r="B4668" s="16">
        <v>4.2</v>
      </c>
      <c r="C4668" s="16">
        <v>2.14</v>
      </c>
      <c r="D4668" s="16">
        <v>4.2</v>
      </c>
      <c r="E4668" s="16"/>
      <c r="F4668" s="16"/>
    </row>
    <row r="4669" spans="1:6" x14ac:dyDescent="0.35">
      <c r="A4669" s="153">
        <v>671</v>
      </c>
      <c r="B4669" s="16">
        <v>4.2</v>
      </c>
      <c r="C4669" s="16">
        <v>2.14</v>
      </c>
      <c r="D4669" s="16">
        <v>4.2</v>
      </c>
      <c r="E4669" s="16"/>
      <c r="F4669" s="16"/>
    </row>
    <row r="4670" spans="1:6" x14ac:dyDescent="0.35">
      <c r="A4670" s="153">
        <v>672</v>
      </c>
      <c r="B4670" s="16">
        <v>4.2</v>
      </c>
      <c r="C4670" s="16">
        <v>2.14</v>
      </c>
      <c r="D4670" s="16">
        <v>4.2</v>
      </c>
      <c r="E4670" s="16"/>
      <c r="F4670" s="16"/>
    </row>
    <row r="4671" spans="1:6" x14ac:dyDescent="0.35">
      <c r="A4671" s="153">
        <v>672</v>
      </c>
      <c r="B4671" s="16">
        <v>4.1900000000000004</v>
      </c>
      <c r="C4671" s="16">
        <v>2.14</v>
      </c>
      <c r="D4671" s="16">
        <v>4.1900000000000004</v>
      </c>
      <c r="E4671" s="16"/>
      <c r="F4671" s="16"/>
    </row>
    <row r="4672" spans="1:6" x14ac:dyDescent="0.35">
      <c r="A4672" s="153">
        <v>672</v>
      </c>
      <c r="B4672" s="16">
        <v>4.1900000000000004</v>
      </c>
      <c r="C4672" s="16">
        <v>2.14</v>
      </c>
      <c r="D4672" s="16">
        <v>4.1900000000000004</v>
      </c>
      <c r="E4672" s="16"/>
      <c r="F4672" s="16"/>
    </row>
    <row r="4673" spans="1:6" x14ac:dyDescent="0.35">
      <c r="A4673" s="153">
        <v>672</v>
      </c>
      <c r="B4673" s="16">
        <v>4.1900000000000004</v>
      </c>
      <c r="C4673" s="16">
        <v>2.14</v>
      </c>
      <c r="D4673" s="16">
        <v>4.1900000000000004</v>
      </c>
      <c r="E4673" s="16"/>
      <c r="F4673" s="16"/>
    </row>
    <row r="4674" spans="1:6" x14ac:dyDescent="0.35">
      <c r="A4674" s="153">
        <v>672</v>
      </c>
      <c r="B4674" s="16">
        <v>4.1900000000000004</v>
      </c>
      <c r="C4674" s="16">
        <v>2.13</v>
      </c>
      <c r="D4674" s="16">
        <v>4.1900000000000004</v>
      </c>
      <c r="E4674" s="16"/>
      <c r="F4674" s="16"/>
    </row>
    <row r="4675" spans="1:6" x14ac:dyDescent="0.35">
      <c r="A4675" s="153">
        <v>672</v>
      </c>
      <c r="B4675" s="16">
        <v>4.18</v>
      </c>
      <c r="C4675" s="16">
        <v>2.13</v>
      </c>
      <c r="D4675" s="16">
        <v>4.18</v>
      </c>
      <c r="E4675" s="16"/>
      <c r="F4675" s="16"/>
    </row>
    <row r="4676" spans="1:6" x14ac:dyDescent="0.35">
      <c r="A4676" s="153">
        <v>672</v>
      </c>
      <c r="B4676" s="16">
        <v>4.18</v>
      </c>
      <c r="C4676" s="16">
        <v>2.13</v>
      </c>
      <c r="D4676" s="16">
        <v>4.18</v>
      </c>
      <c r="E4676" s="16"/>
      <c r="F4676" s="16"/>
    </row>
    <row r="4677" spans="1:6" x14ac:dyDescent="0.35">
      <c r="A4677" s="153">
        <v>673</v>
      </c>
      <c r="B4677" s="16">
        <v>4.18</v>
      </c>
      <c r="C4677" s="16">
        <v>2.13</v>
      </c>
      <c r="D4677" s="16">
        <v>4.18</v>
      </c>
      <c r="E4677" s="16"/>
      <c r="F4677" s="16"/>
    </row>
    <row r="4678" spans="1:6" x14ac:dyDescent="0.35">
      <c r="A4678" s="153">
        <v>673</v>
      </c>
      <c r="B4678" s="16">
        <v>4.18</v>
      </c>
      <c r="C4678" s="16">
        <v>2.13</v>
      </c>
      <c r="D4678" s="16">
        <v>4.18</v>
      </c>
      <c r="E4678" s="16"/>
      <c r="F4678" s="16"/>
    </row>
    <row r="4679" spans="1:6" x14ac:dyDescent="0.35">
      <c r="A4679" s="153">
        <v>673</v>
      </c>
      <c r="B4679" s="16">
        <v>4.17</v>
      </c>
      <c r="C4679" s="16">
        <v>2.13</v>
      </c>
      <c r="D4679" s="16">
        <v>4.17</v>
      </c>
      <c r="E4679" s="16"/>
      <c r="F4679" s="16"/>
    </row>
    <row r="4680" spans="1:6" x14ac:dyDescent="0.35">
      <c r="A4680" s="153">
        <v>673</v>
      </c>
      <c r="B4680" s="16">
        <v>4.17</v>
      </c>
      <c r="C4680" s="16">
        <v>2.13</v>
      </c>
      <c r="D4680" s="16">
        <v>4.17</v>
      </c>
      <c r="E4680" s="16"/>
      <c r="F4680" s="16"/>
    </row>
    <row r="4681" spans="1:6" x14ac:dyDescent="0.35">
      <c r="A4681" s="153">
        <v>673</v>
      </c>
      <c r="B4681" s="16">
        <v>4.17</v>
      </c>
      <c r="C4681" s="16">
        <v>2.12</v>
      </c>
      <c r="D4681" s="16">
        <v>4.17</v>
      </c>
      <c r="E4681" s="16"/>
      <c r="F4681" s="16"/>
    </row>
    <row r="4682" spans="1:6" x14ac:dyDescent="0.35">
      <c r="A4682" s="153">
        <v>673</v>
      </c>
      <c r="B4682" s="16">
        <v>4.17</v>
      </c>
      <c r="C4682" s="16">
        <v>2.12</v>
      </c>
      <c r="D4682" s="16">
        <v>4.17</v>
      </c>
      <c r="E4682" s="16"/>
      <c r="F4682" s="16"/>
    </row>
    <row r="4683" spans="1:6" x14ac:dyDescent="0.35">
      <c r="A4683" s="153">
        <v>673</v>
      </c>
      <c r="B4683" s="16">
        <v>4.16</v>
      </c>
      <c r="C4683" s="16">
        <v>2.12</v>
      </c>
      <c r="D4683" s="16">
        <v>4.16</v>
      </c>
      <c r="E4683" s="16"/>
      <c r="F4683" s="16"/>
    </row>
    <row r="4684" spans="1:6" x14ac:dyDescent="0.35">
      <c r="A4684" s="153">
        <v>674</v>
      </c>
      <c r="B4684" s="16">
        <v>4.16</v>
      </c>
      <c r="C4684" s="16">
        <v>2.12</v>
      </c>
      <c r="D4684" s="16">
        <v>4.16</v>
      </c>
      <c r="E4684" s="16"/>
      <c r="F4684" s="16"/>
    </row>
    <row r="4685" spans="1:6" x14ac:dyDescent="0.35">
      <c r="A4685" s="153">
        <v>674</v>
      </c>
      <c r="B4685" s="16">
        <v>4.16</v>
      </c>
      <c r="C4685" s="16">
        <v>2.12</v>
      </c>
      <c r="D4685" s="16">
        <v>4.16</v>
      </c>
      <c r="E4685" s="16"/>
      <c r="F4685" s="16"/>
    </row>
    <row r="4686" spans="1:6" x14ac:dyDescent="0.35">
      <c r="A4686" s="153">
        <v>674</v>
      </c>
      <c r="B4686" s="16">
        <v>4.1500000000000004</v>
      </c>
      <c r="C4686" s="16">
        <v>2.12</v>
      </c>
      <c r="D4686" s="16">
        <v>4.1500000000000004</v>
      </c>
      <c r="E4686" s="16"/>
      <c r="F4686" s="16"/>
    </row>
    <row r="4687" spans="1:6" x14ac:dyDescent="0.35">
      <c r="A4687" s="153">
        <v>674</v>
      </c>
      <c r="B4687" s="16">
        <v>4.1500000000000004</v>
      </c>
      <c r="C4687" s="16">
        <v>2.12</v>
      </c>
      <c r="D4687" s="16">
        <v>4.1500000000000004</v>
      </c>
      <c r="E4687" s="16"/>
      <c r="F4687" s="16"/>
    </row>
    <row r="4688" spans="1:6" x14ac:dyDescent="0.35">
      <c r="A4688" s="153">
        <v>674</v>
      </c>
      <c r="B4688" s="16">
        <v>4.1500000000000004</v>
      </c>
      <c r="C4688" s="16">
        <v>2.12</v>
      </c>
      <c r="D4688" s="16">
        <v>4.1500000000000004</v>
      </c>
      <c r="E4688" s="16"/>
      <c r="F4688" s="16"/>
    </row>
    <row r="4689" spans="1:6" x14ac:dyDescent="0.35">
      <c r="A4689" s="153">
        <v>674</v>
      </c>
      <c r="B4689" s="16">
        <v>4.1500000000000004</v>
      </c>
      <c r="C4689" s="16">
        <v>2.11</v>
      </c>
      <c r="D4689" s="16">
        <v>4.1500000000000004</v>
      </c>
      <c r="E4689" s="16"/>
      <c r="F4689" s="16"/>
    </row>
    <row r="4690" spans="1:6" x14ac:dyDescent="0.35">
      <c r="A4690" s="153">
        <v>674</v>
      </c>
      <c r="B4690" s="16">
        <v>4.1399999999999997</v>
      </c>
      <c r="C4690" s="16">
        <v>2.11</v>
      </c>
      <c r="D4690" s="16">
        <v>4.1399999999999997</v>
      </c>
      <c r="E4690" s="16"/>
      <c r="F4690" s="16"/>
    </row>
    <row r="4691" spans="1:6" x14ac:dyDescent="0.35">
      <c r="A4691" s="153">
        <v>675</v>
      </c>
      <c r="B4691" s="16">
        <v>4.1399999999999997</v>
      </c>
      <c r="C4691" s="16">
        <v>2.11</v>
      </c>
      <c r="D4691" s="16">
        <v>4.1399999999999997</v>
      </c>
      <c r="E4691" s="16"/>
      <c r="F4691" s="16"/>
    </row>
    <row r="4692" spans="1:6" x14ac:dyDescent="0.35">
      <c r="A4692" s="153">
        <v>675</v>
      </c>
      <c r="B4692" s="16">
        <v>4.1399999999999997</v>
      </c>
      <c r="C4692" s="16">
        <v>2.11</v>
      </c>
      <c r="D4692" s="16">
        <v>4.1399999999999997</v>
      </c>
      <c r="E4692" s="16"/>
      <c r="F4692" s="16"/>
    </row>
    <row r="4693" spans="1:6" x14ac:dyDescent="0.35">
      <c r="A4693" s="153">
        <v>675</v>
      </c>
      <c r="B4693" s="16">
        <v>4.1399999999999997</v>
      </c>
      <c r="C4693" s="16">
        <v>2.11</v>
      </c>
      <c r="D4693" s="16">
        <v>4.1399999999999997</v>
      </c>
      <c r="E4693" s="16"/>
      <c r="F4693" s="16"/>
    </row>
    <row r="4694" spans="1:6" x14ac:dyDescent="0.35">
      <c r="A4694" s="153">
        <v>675</v>
      </c>
      <c r="B4694" s="16">
        <v>4.13</v>
      </c>
      <c r="C4694" s="16">
        <v>2.11</v>
      </c>
      <c r="D4694" s="16">
        <v>4.13</v>
      </c>
      <c r="E4694" s="16"/>
      <c r="F4694" s="16"/>
    </row>
    <row r="4695" spans="1:6" x14ac:dyDescent="0.35">
      <c r="A4695" s="153">
        <v>675</v>
      </c>
      <c r="B4695" s="16">
        <v>4.13</v>
      </c>
      <c r="C4695" s="16">
        <v>2.11</v>
      </c>
      <c r="D4695" s="16">
        <v>4.13</v>
      </c>
      <c r="E4695" s="16"/>
      <c r="F4695" s="16"/>
    </row>
    <row r="4696" spans="1:6" x14ac:dyDescent="0.35">
      <c r="A4696" s="153">
        <v>675</v>
      </c>
      <c r="B4696" s="16">
        <v>4.13</v>
      </c>
      <c r="C4696" s="16">
        <v>2.1</v>
      </c>
      <c r="D4696" s="16">
        <v>4.13</v>
      </c>
      <c r="E4696" s="16"/>
      <c r="F4696" s="16"/>
    </row>
    <row r="4697" spans="1:6" x14ac:dyDescent="0.35">
      <c r="A4697" s="153">
        <v>676</v>
      </c>
      <c r="B4697" s="16">
        <v>4.13</v>
      </c>
      <c r="C4697" s="16">
        <v>2.1</v>
      </c>
      <c r="D4697" s="16">
        <v>4.13</v>
      </c>
      <c r="E4697" s="16"/>
      <c r="F4697" s="16"/>
    </row>
    <row r="4698" spans="1:6" x14ac:dyDescent="0.35">
      <c r="A4698" s="153">
        <v>676</v>
      </c>
      <c r="B4698" s="16">
        <v>4.12</v>
      </c>
      <c r="C4698" s="16">
        <v>2.1</v>
      </c>
      <c r="D4698" s="16">
        <v>4.12</v>
      </c>
      <c r="E4698" s="16"/>
      <c r="F4698" s="16"/>
    </row>
    <row r="4699" spans="1:6" x14ac:dyDescent="0.35">
      <c r="A4699" s="153">
        <v>676</v>
      </c>
      <c r="B4699" s="16">
        <v>4.12</v>
      </c>
      <c r="C4699" s="16">
        <v>2.1</v>
      </c>
      <c r="D4699" s="16">
        <v>4.12</v>
      </c>
      <c r="E4699" s="16"/>
      <c r="F4699" s="16"/>
    </row>
    <row r="4700" spans="1:6" x14ac:dyDescent="0.35">
      <c r="A4700" s="153">
        <v>676</v>
      </c>
      <c r="B4700" s="16">
        <v>4.12</v>
      </c>
      <c r="C4700" s="16">
        <v>2.1</v>
      </c>
      <c r="D4700" s="16">
        <v>4.12</v>
      </c>
      <c r="E4700" s="16"/>
      <c r="F4700" s="16"/>
    </row>
    <row r="4701" spans="1:6" x14ac:dyDescent="0.35">
      <c r="A4701" s="153">
        <v>676</v>
      </c>
      <c r="B4701" s="16">
        <v>4.1100000000000003</v>
      </c>
      <c r="C4701" s="16">
        <v>2.1</v>
      </c>
      <c r="D4701" s="16">
        <v>4.1100000000000003</v>
      </c>
      <c r="E4701" s="16"/>
      <c r="F4701" s="16"/>
    </row>
    <row r="4702" spans="1:6" x14ac:dyDescent="0.35">
      <c r="A4702" s="153">
        <v>676</v>
      </c>
      <c r="B4702" s="16">
        <v>4.1100000000000003</v>
      </c>
      <c r="C4702" s="16">
        <v>2.1</v>
      </c>
      <c r="D4702" s="16">
        <v>4.1100000000000003</v>
      </c>
      <c r="E4702" s="16"/>
      <c r="F4702" s="16"/>
    </row>
    <row r="4703" spans="1:6" x14ac:dyDescent="0.35">
      <c r="A4703" s="153">
        <v>676</v>
      </c>
      <c r="B4703" s="16">
        <v>4.1100000000000003</v>
      </c>
      <c r="C4703" s="16">
        <v>2.09</v>
      </c>
      <c r="D4703" s="16">
        <v>4.1100000000000003</v>
      </c>
      <c r="E4703" s="16"/>
      <c r="F4703" s="16"/>
    </row>
    <row r="4704" spans="1:6" x14ac:dyDescent="0.35">
      <c r="A4704" s="153">
        <v>677</v>
      </c>
      <c r="B4704" s="16">
        <v>4.1100000000000003</v>
      </c>
      <c r="C4704" s="16">
        <v>2.09</v>
      </c>
      <c r="D4704" s="16">
        <v>4.1100000000000003</v>
      </c>
      <c r="E4704" s="16"/>
      <c r="F4704" s="16"/>
    </row>
    <row r="4705" spans="1:6" x14ac:dyDescent="0.35">
      <c r="A4705" s="153">
        <v>677</v>
      </c>
      <c r="B4705" s="16">
        <v>4.0999999999999996</v>
      </c>
      <c r="C4705" s="16">
        <v>2.09</v>
      </c>
      <c r="D4705" s="16">
        <v>4.0999999999999996</v>
      </c>
      <c r="E4705" s="16"/>
      <c r="F4705" s="16"/>
    </row>
    <row r="4706" spans="1:6" x14ac:dyDescent="0.35">
      <c r="A4706" s="153">
        <v>677</v>
      </c>
      <c r="B4706" s="16">
        <v>4.0999999999999996</v>
      </c>
      <c r="C4706" s="16">
        <v>2.09</v>
      </c>
      <c r="D4706" s="16">
        <v>4.0999999999999996</v>
      </c>
      <c r="E4706" s="16"/>
      <c r="F4706" s="16"/>
    </row>
    <row r="4707" spans="1:6" x14ac:dyDescent="0.35">
      <c r="A4707" s="153">
        <v>677</v>
      </c>
      <c r="B4707" s="16">
        <v>4.0999999999999996</v>
      </c>
      <c r="C4707" s="16">
        <v>2.09</v>
      </c>
      <c r="D4707" s="16">
        <v>4.0999999999999996</v>
      </c>
      <c r="E4707" s="16"/>
      <c r="F4707" s="16"/>
    </row>
    <row r="4708" spans="1:6" x14ac:dyDescent="0.35">
      <c r="A4708" s="153">
        <v>677</v>
      </c>
      <c r="B4708" s="16">
        <v>4.0999999999999996</v>
      </c>
      <c r="C4708" s="16">
        <v>2.09</v>
      </c>
      <c r="D4708" s="16">
        <v>4.0999999999999996</v>
      </c>
      <c r="E4708" s="16"/>
      <c r="F4708" s="16"/>
    </row>
    <row r="4709" spans="1:6" x14ac:dyDescent="0.35">
      <c r="A4709" s="153">
        <v>677</v>
      </c>
      <c r="B4709" s="16">
        <v>4.09</v>
      </c>
      <c r="C4709" s="16">
        <v>2.09</v>
      </c>
      <c r="D4709" s="16">
        <v>4.09</v>
      </c>
      <c r="E4709" s="16"/>
      <c r="F4709" s="16"/>
    </row>
    <row r="4710" spans="1:6" x14ac:dyDescent="0.35">
      <c r="A4710" s="153">
        <v>677</v>
      </c>
      <c r="B4710" s="16">
        <v>4.09</v>
      </c>
      <c r="C4710" s="16">
        <v>2.09</v>
      </c>
      <c r="D4710" s="16">
        <v>4.09</v>
      </c>
      <c r="E4710" s="16"/>
      <c r="F4710" s="16"/>
    </row>
    <row r="4711" spans="1:6" x14ac:dyDescent="0.35">
      <c r="A4711" s="153">
        <v>678</v>
      </c>
      <c r="B4711" s="16">
        <v>4.09</v>
      </c>
      <c r="C4711" s="16">
        <v>2.08</v>
      </c>
      <c r="D4711" s="16">
        <v>4.09</v>
      </c>
      <c r="E4711" s="16"/>
      <c r="F4711" s="16"/>
    </row>
    <row r="4712" spans="1:6" x14ac:dyDescent="0.35">
      <c r="A4712" s="153">
        <v>678</v>
      </c>
      <c r="B4712" s="16">
        <v>4.09</v>
      </c>
      <c r="C4712" s="16">
        <v>2.08</v>
      </c>
      <c r="D4712" s="16">
        <v>4.09</v>
      </c>
      <c r="E4712" s="16"/>
      <c r="F4712" s="16"/>
    </row>
    <row r="4713" spans="1:6" x14ac:dyDescent="0.35">
      <c r="A4713" s="153">
        <v>678</v>
      </c>
      <c r="B4713" s="16">
        <v>4.08</v>
      </c>
      <c r="C4713" s="16">
        <v>2.08</v>
      </c>
      <c r="D4713" s="16">
        <v>4.08</v>
      </c>
      <c r="E4713" s="16"/>
      <c r="F4713" s="16"/>
    </row>
    <row r="4714" spans="1:6" x14ac:dyDescent="0.35">
      <c r="A4714" s="153">
        <v>678</v>
      </c>
      <c r="B4714" s="16">
        <v>4.08</v>
      </c>
      <c r="C4714" s="16">
        <v>2.08</v>
      </c>
      <c r="D4714" s="16">
        <v>4.08</v>
      </c>
      <c r="E4714" s="16"/>
      <c r="F4714" s="16"/>
    </row>
    <row r="4715" spans="1:6" x14ac:dyDescent="0.35">
      <c r="A4715" s="153">
        <v>678</v>
      </c>
      <c r="B4715" s="16">
        <v>4.08</v>
      </c>
      <c r="C4715" s="16">
        <v>2.08</v>
      </c>
      <c r="D4715" s="16">
        <v>4.08</v>
      </c>
      <c r="E4715" s="16"/>
      <c r="F4715" s="16"/>
    </row>
    <row r="4716" spans="1:6" x14ac:dyDescent="0.35">
      <c r="A4716" s="153">
        <v>678</v>
      </c>
      <c r="B4716" s="16">
        <v>4.08</v>
      </c>
      <c r="C4716" s="16">
        <v>2.08</v>
      </c>
      <c r="D4716" s="16">
        <v>4.08</v>
      </c>
      <c r="E4716" s="16"/>
      <c r="F4716" s="16"/>
    </row>
    <row r="4717" spans="1:6" x14ac:dyDescent="0.35">
      <c r="A4717" s="153">
        <v>678</v>
      </c>
      <c r="B4717" s="16">
        <v>4.07</v>
      </c>
      <c r="C4717" s="16">
        <v>2.08</v>
      </c>
      <c r="D4717" s="16">
        <v>4.07</v>
      </c>
      <c r="E4717" s="16"/>
      <c r="F4717" s="16"/>
    </row>
    <row r="4718" spans="1:6" x14ac:dyDescent="0.35">
      <c r="A4718" s="153">
        <v>679</v>
      </c>
      <c r="B4718" s="16">
        <v>4.07</v>
      </c>
      <c r="C4718" s="16">
        <v>2.0699999999999998</v>
      </c>
      <c r="D4718" s="16">
        <v>4.07</v>
      </c>
      <c r="E4718" s="16"/>
      <c r="F4718" s="16"/>
    </row>
    <row r="4719" spans="1:6" x14ac:dyDescent="0.35">
      <c r="A4719" s="153">
        <v>679</v>
      </c>
      <c r="B4719" s="16">
        <v>4.07</v>
      </c>
      <c r="C4719" s="16">
        <v>2.0699999999999998</v>
      </c>
      <c r="D4719" s="16">
        <v>4.07</v>
      </c>
      <c r="E4719" s="16"/>
      <c r="F4719" s="16"/>
    </row>
    <row r="4720" spans="1:6" x14ac:dyDescent="0.35">
      <c r="A4720" s="153">
        <v>679</v>
      </c>
      <c r="B4720" s="16">
        <v>4.0599999999999996</v>
      </c>
      <c r="C4720" s="16">
        <v>2.0699999999999998</v>
      </c>
      <c r="D4720" s="16">
        <v>4.0599999999999996</v>
      </c>
      <c r="E4720" s="16"/>
      <c r="F4720" s="16"/>
    </row>
    <row r="4721" spans="1:6" x14ac:dyDescent="0.35">
      <c r="A4721" s="153">
        <v>679</v>
      </c>
      <c r="B4721" s="16">
        <v>4.0599999999999996</v>
      </c>
      <c r="C4721" s="16">
        <v>2.0699999999999998</v>
      </c>
      <c r="D4721" s="16">
        <v>4.0599999999999996</v>
      </c>
      <c r="E4721" s="16"/>
      <c r="F4721" s="16"/>
    </row>
    <row r="4722" spans="1:6" x14ac:dyDescent="0.35">
      <c r="A4722" s="153">
        <v>679</v>
      </c>
      <c r="B4722" s="16">
        <v>4.0599999999999996</v>
      </c>
      <c r="C4722" s="16">
        <v>2.0699999999999998</v>
      </c>
      <c r="D4722" s="16">
        <v>4.0599999999999996</v>
      </c>
      <c r="E4722" s="16"/>
      <c r="F4722" s="16"/>
    </row>
    <row r="4723" spans="1:6" x14ac:dyDescent="0.35">
      <c r="A4723" s="153">
        <v>679</v>
      </c>
      <c r="B4723" s="16">
        <v>4.0599999999999996</v>
      </c>
      <c r="C4723" s="16">
        <v>2.0699999999999998</v>
      </c>
      <c r="D4723" s="16">
        <v>4.0599999999999996</v>
      </c>
      <c r="E4723" s="16"/>
      <c r="F4723" s="16"/>
    </row>
    <row r="4724" spans="1:6" x14ac:dyDescent="0.35">
      <c r="A4724" s="153">
        <v>679</v>
      </c>
      <c r="B4724" s="16">
        <v>4.05</v>
      </c>
      <c r="C4724" s="16">
        <v>2.0699999999999998</v>
      </c>
      <c r="D4724" s="16">
        <v>4.05</v>
      </c>
      <c r="E4724" s="16"/>
      <c r="F4724" s="16"/>
    </row>
    <row r="4725" spans="1:6" x14ac:dyDescent="0.35">
      <c r="A4725" s="153">
        <v>680</v>
      </c>
      <c r="B4725" s="16">
        <v>4.05</v>
      </c>
      <c r="C4725" s="16">
        <v>2.0699999999999998</v>
      </c>
      <c r="D4725" s="16">
        <v>4.05</v>
      </c>
      <c r="E4725" s="16"/>
      <c r="F4725" s="16"/>
    </row>
    <row r="4726" spans="1:6" x14ac:dyDescent="0.35">
      <c r="A4726" s="153">
        <v>680</v>
      </c>
      <c r="B4726" s="16">
        <v>4.05</v>
      </c>
      <c r="C4726" s="16">
        <v>2.06</v>
      </c>
      <c r="D4726" s="16">
        <v>4.05</v>
      </c>
      <c r="E4726" s="16"/>
      <c r="F4726" s="16"/>
    </row>
    <row r="4727" spans="1:6" x14ac:dyDescent="0.35">
      <c r="A4727" s="153">
        <v>680</v>
      </c>
      <c r="B4727" s="16">
        <v>4.05</v>
      </c>
      <c r="C4727" s="16">
        <v>2.06</v>
      </c>
      <c r="D4727" s="16">
        <v>4.05</v>
      </c>
      <c r="E4727" s="16"/>
      <c r="F4727" s="16"/>
    </row>
    <row r="4728" spans="1:6" x14ac:dyDescent="0.35">
      <c r="A4728" s="153">
        <v>680</v>
      </c>
      <c r="B4728" s="16">
        <v>4.04</v>
      </c>
      <c r="C4728" s="16">
        <v>2.06</v>
      </c>
      <c r="D4728" s="16">
        <v>4.04</v>
      </c>
      <c r="E4728" s="16"/>
      <c r="F4728" s="16"/>
    </row>
    <row r="4729" spans="1:6" x14ac:dyDescent="0.35">
      <c r="A4729" s="153">
        <v>680</v>
      </c>
      <c r="B4729" s="16">
        <v>4.04</v>
      </c>
      <c r="C4729" s="16">
        <v>2.06</v>
      </c>
      <c r="D4729" s="16">
        <v>4.04</v>
      </c>
      <c r="E4729" s="16"/>
      <c r="F4729" s="16"/>
    </row>
    <row r="4730" spans="1:6" x14ac:dyDescent="0.35">
      <c r="A4730" s="153">
        <v>680</v>
      </c>
      <c r="B4730" s="16">
        <v>4.04</v>
      </c>
      <c r="C4730" s="16">
        <v>2.06</v>
      </c>
      <c r="D4730" s="16">
        <v>4.04</v>
      </c>
      <c r="E4730" s="16"/>
      <c r="F4730" s="16"/>
    </row>
    <row r="4731" spans="1:6" x14ac:dyDescent="0.35">
      <c r="A4731" s="153">
        <v>680</v>
      </c>
      <c r="B4731" s="16">
        <v>4.04</v>
      </c>
      <c r="C4731" s="16">
        <v>2.06</v>
      </c>
      <c r="D4731" s="16">
        <v>4.04</v>
      </c>
      <c r="E4731" s="16"/>
      <c r="F4731" s="16"/>
    </row>
    <row r="4732" spans="1:6" x14ac:dyDescent="0.35">
      <c r="A4732" s="153">
        <v>681</v>
      </c>
      <c r="B4732" s="16">
        <v>4.03</v>
      </c>
      <c r="C4732" s="16">
        <v>2.06</v>
      </c>
      <c r="D4732" s="16">
        <v>4.03</v>
      </c>
      <c r="E4732" s="16"/>
      <c r="F4732" s="16"/>
    </row>
    <row r="4733" spans="1:6" x14ac:dyDescent="0.35">
      <c r="A4733" s="153">
        <v>681</v>
      </c>
      <c r="B4733" s="16">
        <v>4.03</v>
      </c>
      <c r="C4733" s="16">
        <v>2.0499999999999998</v>
      </c>
      <c r="D4733" s="16">
        <v>4.03</v>
      </c>
      <c r="E4733" s="16"/>
      <c r="F4733" s="16"/>
    </row>
    <row r="4734" spans="1:6" x14ac:dyDescent="0.35">
      <c r="A4734" s="153">
        <v>681</v>
      </c>
      <c r="B4734" s="16">
        <v>4.03</v>
      </c>
      <c r="C4734" s="16">
        <v>2.0499999999999998</v>
      </c>
      <c r="D4734" s="16">
        <v>4.03</v>
      </c>
      <c r="E4734" s="16"/>
      <c r="F4734" s="16"/>
    </row>
    <row r="4735" spans="1:6" x14ac:dyDescent="0.35">
      <c r="A4735" s="153">
        <v>681</v>
      </c>
      <c r="B4735" s="16">
        <v>4.03</v>
      </c>
      <c r="C4735" s="16">
        <v>2.0499999999999998</v>
      </c>
      <c r="D4735" s="16">
        <v>4.03</v>
      </c>
      <c r="E4735" s="16"/>
      <c r="F4735" s="16"/>
    </row>
    <row r="4736" spans="1:6" x14ac:dyDescent="0.35">
      <c r="A4736" s="153">
        <v>681</v>
      </c>
      <c r="B4736" s="16">
        <v>4.0199999999999996</v>
      </c>
      <c r="C4736" s="16">
        <v>2.0499999999999998</v>
      </c>
      <c r="D4736" s="16">
        <v>4.0199999999999996</v>
      </c>
      <c r="E4736" s="16"/>
      <c r="F4736" s="16"/>
    </row>
    <row r="4737" spans="1:6" x14ac:dyDescent="0.35">
      <c r="A4737" s="153">
        <v>681</v>
      </c>
      <c r="B4737" s="16">
        <v>4.0199999999999996</v>
      </c>
      <c r="C4737" s="16">
        <v>2.0499999999999998</v>
      </c>
      <c r="D4737" s="16">
        <v>4.0199999999999996</v>
      </c>
      <c r="E4737" s="16"/>
      <c r="F4737" s="16"/>
    </row>
    <row r="4738" spans="1:6" x14ac:dyDescent="0.35">
      <c r="A4738" s="153">
        <v>681</v>
      </c>
      <c r="B4738" s="16">
        <v>4.0199999999999996</v>
      </c>
      <c r="C4738" s="16">
        <v>2.0499999999999998</v>
      </c>
      <c r="D4738" s="16">
        <v>4.0199999999999996</v>
      </c>
      <c r="E4738" s="16"/>
      <c r="F4738" s="16"/>
    </row>
    <row r="4739" spans="1:6" x14ac:dyDescent="0.35">
      <c r="A4739" s="153">
        <v>682</v>
      </c>
      <c r="B4739" s="16">
        <v>4.0199999999999996</v>
      </c>
      <c r="C4739" s="16">
        <v>2.0499999999999998</v>
      </c>
      <c r="D4739" s="16">
        <v>4.0199999999999996</v>
      </c>
      <c r="E4739" s="16"/>
      <c r="F4739" s="16"/>
    </row>
    <row r="4740" spans="1:6" x14ac:dyDescent="0.35">
      <c r="A4740" s="153">
        <v>682</v>
      </c>
      <c r="B4740" s="16">
        <v>4.01</v>
      </c>
      <c r="C4740" s="16">
        <v>2.0499999999999998</v>
      </c>
      <c r="D4740" s="16">
        <v>4.01</v>
      </c>
      <c r="E4740" s="16"/>
      <c r="F4740" s="16"/>
    </row>
    <row r="4741" spans="1:6" x14ac:dyDescent="0.35">
      <c r="A4741" s="153">
        <v>682</v>
      </c>
      <c r="B4741" s="16">
        <v>4.01</v>
      </c>
      <c r="C4741" s="16">
        <v>2.04</v>
      </c>
      <c r="D4741" s="16">
        <v>4.01</v>
      </c>
      <c r="E4741" s="16"/>
      <c r="F4741" s="16"/>
    </row>
    <row r="4742" spans="1:6" x14ac:dyDescent="0.35">
      <c r="A4742" s="153">
        <v>682</v>
      </c>
      <c r="B4742" s="16">
        <v>4.01</v>
      </c>
      <c r="C4742" s="16">
        <v>2.04</v>
      </c>
      <c r="D4742" s="16">
        <v>4.01</v>
      </c>
      <c r="E4742" s="16"/>
      <c r="F4742" s="16"/>
    </row>
    <row r="4743" spans="1:6" x14ac:dyDescent="0.35">
      <c r="A4743" s="153">
        <v>682</v>
      </c>
      <c r="B4743" s="16">
        <v>4</v>
      </c>
      <c r="C4743" s="16">
        <v>2.04</v>
      </c>
      <c r="D4743" s="16">
        <v>4</v>
      </c>
      <c r="E4743" s="16"/>
      <c r="F4743" s="16"/>
    </row>
    <row r="4744" spans="1:6" x14ac:dyDescent="0.35">
      <c r="A4744" s="153">
        <v>682</v>
      </c>
      <c r="B4744" s="16">
        <v>4</v>
      </c>
      <c r="C4744" s="16">
        <v>2.04</v>
      </c>
      <c r="D4744" s="16">
        <v>4</v>
      </c>
      <c r="E4744" s="16"/>
      <c r="F4744" s="16"/>
    </row>
    <row r="4745" spans="1:6" x14ac:dyDescent="0.35">
      <c r="A4745" s="153">
        <v>682</v>
      </c>
      <c r="B4745" s="16">
        <v>4</v>
      </c>
      <c r="C4745" s="16">
        <v>2.04</v>
      </c>
      <c r="D4745" s="16">
        <v>4</v>
      </c>
      <c r="E4745" s="16"/>
      <c r="F4745" s="16"/>
    </row>
    <row r="4746" spans="1:6" x14ac:dyDescent="0.35">
      <c r="A4746" s="153">
        <v>683</v>
      </c>
      <c r="B4746" s="16">
        <v>4</v>
      </c>
      <c r="C4746" s="16">
        <v>2.04</v>
      </c>
      <c r="D4746" s="16">
        <v>4</v>
      </c>
      <c r="E4746" s="16"/>
      <c r="F4746" s="16"/>
    </row>
    <row r="4747" spans="1:6" x14ac:dyDescent="0.35">
      <c r="A4747" s="153">
        <v>683</v>
      </c>
      <c r="B4747" s="16">
        <v>3.99</v>
      </c>
      <c r="C4747" s="16">
        <v>2.04</v>
      </c>
      <c r="D4747" s="16">
        <v>3.99</v>
      </c>
      <c r="E4747" s="16"/>
      <c r="F4747" s="16"/>
    </row>
    <row r="4748" spans="1:6" x14ac:dyDescent="0.35">
      <c r="A4748" s="153">
        <v>683</v>
      </c>
      <c r="B4748" s="16">
        <v>3.99</v>
      </c>
      <c r="C4748" s="16">
        <v>2.0299999999999998</v>
      </c>
      <c r="D4748" s="16">
        <v>3.99</v>
      </c>
      <c r="E4748" s="16"/>
      <c r="F4748" s="16"/>
    </row>
    <row r="4749" spans="1:6" x14ac:dyDescent="0.35">
      <c r="A4749" s="153">
        <v>683</v>
      </c>
      <c r="B4749" s="16">
        <v>3.99</v>
      </c>
      <c r="C4749" s="16">
        <v>2.0299999999999998</v>
      </c>
      <c r="D4749" s="16">
        <v>3.99</v>
      </c>
      <c r="E4749" s="16"/>
      <c r="F4749" s="16"/>
    </row>
    <row r="4750" spans="1:6" x14ac:dyDescent="0.35">
      <c r="A4750" s="153">
        <v>683</v>
      </c>
      <c r="B4750" s="16">
        <v>3.99</v>
      </c>
      <c r="C4750" s="16">
        <v>2.0299999999999998</v>
      </c>
      <c r="D4750" s="16">
        <v>3.99</v>
      </c>
      <c r="E4750" s="16"/>
      <c r="F4750" s="16"/>
    </row>
    <row r="4751" spans="1:6" x14ac:dyDescent="0.35">
      <c r="A4751" s="153">
        <v>683</v>
      </c>
      <c r="B4751" s="16">
        <v>3.98</v>
      </c>
      <c r="C4751" s="16">
        <v>2.0299999999999998</v>
      </c>
      <c r="D4751" s="16">
        <v>3.98</v>
      </c>
      <c r="E4751" s="16"/>
      <c r="F4751" s="16"/>
    </row>
    <row r="4752" spans="1:6" x14ac:dyDescent="0.35">
      <c r="A4752" s="153">
        <v>683</v>
      </c>
      <c r="B4752" s="16">
        <v>3.98</v>
      </c>
      <c r="C4752" s="16">
        <v>2.0299999999999998</v>
      </c>
      <c r="D4752" s="16">
        <v>3.98</v>
      </c>
      <c r="E4752" s="16"/>
      <c r="F4752" s="16"/>
    </row>
    <row r="4753" spans="1:6" x14ac:dyDescent="0.35">
      <c r="A4753" s="153">
        <v>684</v>
      </c>
      <c r="B4753" s="16">
        <v>3.98</v>
      </c>
      <c r="C4753" s="16">
        <v>2.0299999999999998</v>
      </c>
      <c r="D4753" s="16">
        <v>3.98</v>
      </c>
      <c r="E4753" s="16"/>
      <c r="F4753" s="16"/>
    </row>
    <row r="4754" spans="1:6" x14ac:dyDescent="0.35">
      <c r="A4754" s="153">
        <v>684</v>
      </c>
      <c r="B4754" s="16">
        <v>3.98</v>
      </c>
      <c r="C4754" s="16">
        <v>2.0299999999999998</v>
      </c>
      <c r="D4754" s="16">
        <v>3.98</v>
      </c>
      <c r="E4754" s="16"/>
      <c r="F4754" s="16"/>
    </row>
    <row r="4755" spans="1:6" x14ac:dyDescent="0.35">
      <c r="A4755" s="153">
        <v>684</v>
      </c>
      <c r="B4755" s="16">
        <v>3.97</v>
      </c>
      <c r="C4755" s="16">
        <v>2.0299999999999998</v>
      </c>
      <c r="D4755" s="16">
        <v>3.97</v>
      </c>
      <c r="E4755" s="16"/>
      <c r="F4755" s="16"/>
    </row>
    <row r="4756" spans="1:6" x14ac:dyDescent="0.35">
      <c r="A4756" s="153">
        <v>684</v>
      </c>
      <c r="B4756" s="16">
        <v>3.97</v>
      </c>
      <c r="C4756" s="16">
        <v>2.02</v>
      </c>
      <c r="D4756" s="16">
        <v>3.97</v>
      </c>
      <c r="E4756" s="16"/>
      <c r="F4756" s="16"/>
    </row>
    <row r="4757" spans="1:6" x14ac:dyDescent="0.35">
      <c r="A4757" s="153">
        <v>684</v>
      </c>
      <c r="B4757" s="16">
        <v>3.97</v>
      </c>
      <c r="C4757" s="16">
        <v>2.02</v>
      </c>
      <c r="D4757" s="16">
        <v>3.97</v>
      </c>
      <c r="E4757" s="16"/>
      <c r="F4757" s="16"/>
    </row>
    <row r="4758" spans="1:6" x14ac:dyDescent="0.35">
      <c r="A4758" s="153">
        <v>684</v>
      </c>
      <c r="B4758" s="16">
        <v>3.97</v>
      </c>
      <c r="C4758" s="16">
        <v>2.02</v>
      </c>
      <c r="D4758" s="16">
        <v>3.97</v>
      </c>
      <c r="E4758" s="16"/>
      <c r="F4758" s="16"/>
    </row>
    <row r="4759" spans="1:6" x14ac:dyDescent="0.35">
      <c r="A4759" s="153">
        <v>684</v>
      </c>
      <c r="B4759" s="16">
        <v>3.96</v>
      </c>
      <c r="C4759" s="16">
        <v>2.02</v>
      </c>
      <c r="D4759" s="16">
        <v>3.96</v>
      </c>
      <c r="E4759" s="16"/>
      <c r="F4759" s="16"/>
    </row>
    <row r="4760" spans="1:6" x14ac:dyDescent="0.35">
      <c r="A4760" s="153">
        <v>685</v>
      </c>
      <c r="B4760" s="16">
        <v>3.96</v>
      </c>
      <c r="C4760" s="16">
        <v>2.02</v>
      </c>
      <c r="D4760" s="16">
        <v>3.96</v>
      </c>
      <c r="E4760" s="16"/>
      <c r="F4760" s="16"/>
    </row>
    <row r="4761" spans="1:6" x14ac:dyDescent="0.35">
      <c r="A4761" s="153">
        <v>685</v>
      </c>
      <c r="B4761" s="16">
        <v>3.96</v>
      </c>
      <c r="C4761" s="16">
        <v>2.02</v>
      </c>
      <c r="D4761" s="16">
        <v>3.96</v>
      </c>
      <c r="E4761" s="16"/>
      <c r="F4761" s="16"/>
    </row>
    <row r="4762" spans="1:6" x14ac:dyDescent="0.35">
      <c r="A4762" s="153">
        <v>685</v>
      </c>
      <c r="B4762" s="16">
        <v>3.96</v>
      </c>
      <c r="C4762" s="16">
        <v>2.02</v>
      </c>
      <c r="D4762" s="16">
        <v>3.96</v>
      </c>
      <c r="E4762" s="16"/>
      <c r="F4762" s="16"/>
    </row>
    <row r="4763" spans="1:6" x14ac:dyDescent="0.35">
      <c r="A4763" s="153">
        <v>685</v>
      </c>
      <c r="B4763" s="16">
        <v>3.95</v>
      </c>
      <c r="C4763" s="16">
        <v>2.02</v>
      </c>
      <c r="D4763" s="16">
        <v>3.95</v>
      </c>
      <c r="E4763" s="16"/>
      <c r="F4763" s="16"/>
    </row>
    <row r="4764" spans="1:6" x14ac:dyDescent="0.35">
      <c r="A4764" s="153">
        <v>685</v>
      </c>
      <c r="B4764" s="16">
        <v>3.95</v>
      </c>
      <c r="C4764" s="16">
        <v>2.0099999999999998</v>
      </c>
      <c r="D4764" s="16">
        <v>3.95</v>
      </c>
      <c r="E4764" s="16"/>
      <c r="F4764" s="16"/>
    </row>
    <row r="4765" spans="1:6" x14ac:dyDescent="0.35">
      <c r="A4765" s="153">
        <v>685</v>
      </c>
      <c r="B4765" s="16">
        <v>3.95</v>
      </c>
      <c r="C4765" s="16">
        <v>2.0099999999999998</v>
      </c>
      <c r="D4765" s="16">
        <v>3.95</v>
      </c>
      <c r="E4765" s="16"/>
      <c r="F4765" s="16"/>
    </row>
    <row r="4766" spans="1:6" x14ac:dyDescent="0.35">
      <c r="A4766" s="153">
        <v>685</v>
      </c>
      <c r="B4766" s="16">
        <v>3.95</v>
      </c>
      <c r="C4766" s="16">
        <v>2.0099999999999998</v>
      </c>
      <c r="D4766" s="16">
        <v>3.95</v>
      </c>
      <c r="E4766" s="16"/>
      <c r="F4766" s="16"/>
    </row>
    <row r="4767" spans="1:6" x14ac:dyDescent="0.35">
      <c r="A4767" s="153">
        <v>686</v>
      </c>
      <c r="B4767" s="16">
        <v>3.94</v>
      </c>
      <c r="C4767" s="16">
        <v>2.0099999999999998</v>
      </c>
      <c r="D4767" s="16">
        <v>3.94</v>
      </c>
      <c r="E4767" s="16"/>
      <c r="F4767" s="16"/>
    </row>
    <row r="4768" spans="1:6" x14ac:dyDescent="0.35">
      <c r="A4768" s="153">
        <v>686</v>
      </c>
      <c r="B4768" s="16">
        <v>3.94</v>
      </c>
      <c r="C4768" s="16">
        <v>2.0099999999999998</v>
      </c>
      <c r="D4768" s="16">
        <v>3.94</v>
      </c>
      <c r="E4768" s="16"/>
      <c r="F4768" s="16"/>
    </row>
    <row r="4769" spans="1:6" x14ac:dyDescent="0.35">
      <c r="A4769" s="153">
        <v>686</v>
      </c>
      <c r="B4769" s="16">
        <v>3.94</v>
      </c>
      <c r="C4769" s="16">
        <v>2.0099999999999998</v>
      </c>
      <c r="D4769" s="16">
        <v>3.94</v>
      </c>
      <c r="E4769" s="16"/>
      <c r="F4769" s="16"/>
    </row>
    <row r="4770" spans="1:6" x14ac:dyDescent="0.35">
      <c r="A4770" s="153">
        <v>686</v>
      </c>
      <c r="B4770" s="16">
        <v>3.94</v>
      </c>
      <c r="C4770" s="16">
        <v>2.0099999999999998</v>
      </c>
      <c r="D4770" s="16">
        <v>3.94</v>
      </c>
      <c r="E4770" s="16"/>
      <c r="F4770" s="16"/>
    </row>
    <row r="4771" spans="1:6" x14ac:dyDescent="0.35">
      <c r="A4771" s="153">
        <v>686</v>
      </c>
      <c r="B4771" s="16">
        <v>3.93</v>
      </c>
      <c r="C4771" s="16">
        <v>2.0099999999999998</v>
      </c>
      <c r="D4771" s="16">
        <v>3.93</v>
      </c>
      <c r="E4771" s="16"/>
      <c r="F4771" s="16"/>
    </row>
    <row r="4772" spans="1:6" x14ac:dyDescent="0.35">
      <c r="A4772" s="153">
        <v>686</v>
      </c>
      <c r="B4772" s="16">
        <v>3.93</v>
      </c>
      <c r="C4772" s="16">
        <v>2</v>
      </c>
      <c r="D4772" s="16">
        <v>3.93</v>
      </c>
      <c r="E4772" s="16"/>
      <c r="F4772" s="16"/>
    </row>
    <row r="4773" spans="1:6" x14ac:dyDescent="0.35">
      <c r="A4773" s="153">
        <v>686</v>
      </c>
      <c r="B4773" s="16">
        <v>3.93</v>
      </c>
      <c r="C4773" s="16">
        <v>2</v>
      </c>
      <c r="D4773" s="16">
        <v>3.93</v>
      </c>
      <c r="E4773" s="16"/>
      <c r="F4773" s="16"/>
    </row>
    <row r="4774" spans="1:6" x14ac:dyDescent="0.35">
      <c r="A4774" s="153">
        <v>687</v>
      </c>
      <c r="B4774" s="16">
        <v>3.93</v>
      </c>
      <c r="C4774" s="16">
        <v>2</v>
      </c>
      <c r="D4774" s="16">
        <v>3.93</v>
      </c>
      <c r="E4774" s="16"/>
      <c r="F4774" s="16"/>
    </row>
    <row r="4775" spans="1:6" x14ac:dyDescent="0.35">
      <c r="A4775" s="153">
        <v>687</v>
      </c>
      <c r="B4775" s="16">
        <v>3.92</v>
      </c>
      <c r="C4775" s="16">
        <v>2</v>
      </c>
      <c r="D4775" s="16">
        <v>3.92</v>
      </c>
      <c r="E4775" s="16"/>
      <c r="F4775" s="16"/>
    </row>
    <row r="4776" spans="1:6" x14ac:dyDescent="0.35">
      <c r="A4776" s="153">
        <v>687</v>
      </c>
      <c r="B4776" s="16">
        <v>3.92</v>
      </c>
      <c r="C4776" s="16">
        <v>2</v>
      </c>
      <c r="D4776" s="16">
        <v>3.92</v>
      </c>
      <c r="E4776" s="16"/>
      <c r="F4776" s="16"/>
    </row>
    <row r="4777" spans="1:6" x14ac:dyDescent="0.35">
      <c r="A4777" s="153">
        <v>687</v>
      </c>
      <c r="B4777" s="16">
        <v>3.92</v>
      </c>
      <c r="C4777" s="16">
        <v>2</v>
      </c>
      <c r="D4777" s="16">
        <v>3.92</v>
      </c>
      <c r="E4777" s="16"/>
      <c r="F4777" s="16"/>
    </row>
    <row r="4778" spans="1:6" x14ac:dyDescent="0.35">
      <c r="A4778" s="153">
        <v>687</v>
      </c>
      <c r="B4778" s="16">
        <v>3.92</v>
      </c>
      <c r="C4778" s="16">
        <v>2</v>
      </c>
      <c r="D4778" s="16">
        <v>3.92</v>
      </c>
      <c r="E4778" s="16"/>
      <c r="F4778" s="16"/>
    </row>
    <row r="4779" spans="1:6" x14ac:dyDescent="0.35">
      <c r="A4779" s="153">
        <v>687</v>
      </c>
      <c r="B4779" s="16">
        <v>3.91</v>
      </c>
      <c r="C4779" s="16">
        <v>1.99</v>
      </c>
      <c r="D4779" s="16">
        <v>3.91</v>
      </c>
      <c r="E4779" s="16"/>
      <c r="F4779" s="16"/>
    </row>
    <row r="4780" spans="1:6" x14ac:dyDescent="0.35">
      <c r="A4780" s="153">
        <v>687</v>
      </c>
      <c r="B4780" s="16">
        <v>3.91</v>
      </c>
      <c r="C4780" s="16">
        <v>1.99</v>
      </c>
      <c r="D4780" s="16">
        <v>3.91</v>
      </c>
      <c r="E4780" s="16"/>
      <c r="F4780" s="16"/>
    </row>
    <row r="4781" spans="1:6" x14ac:dyDescent="0.35">
      <c r="A4781" s="153">
        <v>688</v>
      </c>
      <c r="B4781" s="16">
        <v>3.91</v>
      </c>
      <c r="C4781" s="16">
        <v>1.99</v>
      </c>
      <c r="D4781" s="16">
        <v>3.91</v>
      </c>
      <c r="E4781" s="16"/>
      <c r="F4781" s="16"/>
    </row>
    <row r="4782" spans="1:6" x14ac:dyDescent="0.35">
      <c r="A4782" s="153">
        <v>688</v>
      </c>
      <c r="B4782" s="16">
        <v>3.91</v>
      </c>
      <c r="C4782" s="16">
        <v>1.99</v>
      </c>
      <c r="D4782" s="16">
        <v>3.91</v>
      </c>
      <c r="E4782" s="16"/>
      <c r="F4782" s="16"/>
    </row>
    <row r="4783" spans="1:6" x14ac:dyDescent="0.35">
      <c r="A4783" s="153">
        <v>688</v>
      </c>
      <c r="B4783" s="16">
        <v>3.9</v>
      </c>
      <c r="C4783" s="16">
        <v>1.99</v>
      </c>
      <c r="D4783" s="16">
        <v>3.9</v>
      </c>
      <c r="E4783" s="16"/>
      <c r="F4783" s="16"/>
    </row>
    <row r="4784" spans="1:6" x14ac:dyDescent="0.35">
      <c r="A4784" s="153">
        <v>688</v>
      </c>
      <c r="B4784" s="16">
        <v>3.9</v>
      </c>
      <c r="C4784" s="16">
        <v>1.99</v>
      </c>
      <c r="D4784" s="16">
        <v>3.9</v>
      </c>
      <c r="E4784" s="16"/>
      <c r="F4784" s="16"/>
    </row>
    <row r="4785" spans="1:6" x14ac:dyDescent="0.35">
      <c r="A4785" s="153">
        <v>688</v>
      </c>
      <c r="B4785" s="16">
        <v>3.9</v>
      </c>
      <c r="C4785" s="16">
        <v>1.99</v>
      </c>
      <c r="D4785" s="16">
        <v>3.9</v>
      </c>
      <c r="E4785" s="16"/>
      <c r="F4785" s="16"/>
    </row>
    <row r="4786" spans="1:6" x14ac:dyDescent="0.35">
      <c r="A4786" s="153">
        <v>688</v>
      </c>
      <c r="B4786" s="16">
        <v>3.9</v>
      </c>
      <c r="C4786" s="16">
        <v>1.99</v>
      </c>
      <c r="D4786" s="16">
        <v>3.9</v>
      </c>
      <c r="E4786" s="16"/>
      <c r="F4786" s="16"/>
    </row>
    <row r="4787" spans="1:6" x14ac:dyDescent="0.35">
      <c r="A4787" s="153">
        <v>688</v>
      </c>
      <c r="B4787" s="16">
        <v>3.89</v>
      </c>
      <c r="C4787" s="16">
        <v>1.98</v>
      </c>
      <c r="D4787" s="16">
        <v>3.89</v>
      </c>
      <c r="E4787" s="16"/>
      <c r="F4787" s="16"/>
    </row>
    <row r="4788" spans="1:6" x14ac:dyDescent="0.35">
      <c r="A4788" s="153">
        <v>689</v>
      </c>
      <c r="B4788" s="16">
        <v>3.89</v>
      </c>
      <c r="C4788" s="16">
        <v>1.98</v>
      </c>
      <c r="D4788" s="16">
        <v>3.89</v>
      </c>
      <c r="E4788" s="16"/>
      <c r="F4788" s="16"/>
    </row>
    <row r="4789" spans="1:6" x14ac:dyDescent="0.35">
      <c r="A4789" s="153">
        <v>689</v>
      </c>
      <c r="B4789" s="16">
        <v>3.89</v>
      </c>
      <c r="C4789" s="16">
        <v>1.98</v>
      </c>
      <c r="D4789" s="16">
        <v>3.89</v>
      </c>
      <c r="E4789" s="16"/>
      <c r="F4789" s="16"/>
    </row>
    <row r="4790" spans="1:6" x14ac:dyDescent="0.35">
      <c r="A4790" s="153">
        <v>689</v>
      </c>
      <c r="B4790" s="16">
        <v>3.89</v>
      </c>
      <c r="C4790" s="16">
        <v>1.98</v>
      </c>
      <c r="D4790" s="16">
        <v>3.89</v>
      </c>
      <c r="E4790" s="16"/>
      <c r="F4790" s="16"/>
    </row>
    <row r="4791" spans="1:6" x14ac:dyDescent="0.35">
      <c r="A4791" s="153">
        <v>689</v>
      </c>
      <c r="B4791" s="16">
        <v>3.88</v>
      </c>
      <c r="C4791" s="16">
        <v>1.98</v>
      </c>
      <c r="D4791" s="16">
        <v>3.88</v>
      </c>
      <c r="E4791" s="16"/>
      <c r="F4791" s="16"/>
    </row>
    <row r="4792" spans="1:6" x14ac:dyDescent="0.35">
      <c r="A4792" s="153">
        <v>689</v>
      </c>
      <c r="B4792" s="16">
        <v>3.88</v>
      </c>
      <c r="C4792" s="16">
        <v>1.98</v>
      </c>
      <c r="D4792" s="16">
        <v>3.88</v>
      </c>
      <c r="E4792" s="16"/>
      <c r="F4792" s="16"/>
    </row>
    <row r="4793" spans="1:6" x14ac:dyDescent="0.35">
      <c r="A4793" s="153">
        <v>689</v>
      </c>
      <c r="B4793" s="16">
        <v>3.88</v>
      </c>
      <c r="C4793" s="16">
        <v>1.98</v>
      </c>
      <c r="D4793" s="16">
        <v>3.88</v>
      </c>
      <c r="E4793" s="16"/>
      <c r="F4793" s="16"/>
    </row>
    <row r="4794" spans="1:6" x14ac:dyDescent="0.35">
      <c r="A4794" s="153">
        <v>689</v>
      </c>
      <c r="B4794" s="16">
        <v>3.88</v>
      </c>
      <c r="C4794" s="16">
        <v>1.98</v>
      </c>
      <c r="D4794" s="16">
        <v>3.88</v>
      </c>
      <c r="E4794" s="16"/>
      <c r="F4794" s="16"/>
    </row>
    <row r="4795" spans="1:6" x14ac:dyDescent="0.35">
      <c r="A4795" s="153">
        <v>690</v>
      </c>
      <c r="B4795" s="16">
        <v>3.87</v>
      </c>
      <c r="C4795" s="16">
        <v>1.97</v>
      </c>
      <c r="D4795" s="16">
        <v>3.87</v>
      </c>
      <c r="E4795" s="16"/>
      <c r="F4795" s="16"/>
    </row>
    <row r="4796" spans="1:6" x14ac:dyDescent="0.35">
      <c r="A4796" s="153">
        <v>690</v>
      </c>
      <c r="B4796" s="16">
        <v>3.87</v>
      </c>
      <c r="C4796" s="16">
        <v>1.97</v>
      </c>
      <c r="D4796" s="16">
        <v>3.87</v>
      </c>
      <c r="E4796" s="16"/>
      <c r="F4796" s="16"/>
    </row>
    <row r="4797" spans="1:6" x14ac:dyDescent="0.35">
      <c r="A4797" s="153">
        <v>690</v>
      </c>
      <c r="B4797" s="16">
        <v>3.87</v>
      </c>
      <c r="C4797" s="16">
        <v>1.97</v>
      </c>
      <c r="D4797" s="16">
        <v>3.87</v>
      </c>
      <c r="E4797" s="16"/>
      <c r="F4797" s="16"/>
    </row>
    <row r="4798" spans="1:6" x14ac:dyDescent="0.35">
      <c r="A4798" s="153">
        <v>690</v>
      </c>
      <c r="B4798" s="16">
        <v>3.87</v>
      </c>
      <c r="C4798" s="16">
        <v>1.97</v>
      </c>
      <c r="D4798" s="16">
        <v>3.87</v>
      </c>
      <c r="E4798" s="16"/>
      <c r="F4798" s="16"/>
    </row>
    <row r="4799" spans="1:6" x14ac:dyDescent="0.35">
      <c r="A4799" s="153">
        <v>690</v>
      </c>
      <c r="B4799" s="16">
        <v>3.86</v>
      </c>
      <c r="C4799" s="16">
        <v>1.97</v>
      </c>
      <c r="D4799" s="16">
        <v>3.86</v>
      </c>
      <c r="E4799" s="16"/>
      <c r="F4799" s="16"/>
    </row>
    <row r="4800" spans="1:6" x14ac:dyDescent="0.35">
      <c r="A4800" s="153">
        <v>690</v>
      </c>
      <c r="B4800" s="16">
        <v>3.86</v>
      </c>
      <c r="C4800" s="16">
        <v>1.97</v>
      </c>
      <c r="D4800" s="16">
        <v>3.86</v>
      </c>
      <c r="E4800" s="16"/>
      <c r="F4800" s="16"/>
    </row>
    <row r="4801" spans="1:6" x14ac:dyDescent="0.35">
      <c r="A4801" s="153">
        <v>690</v>
      </c>
      <c r="B4801" s="16">
        <v>3.86</v>
      </c>
      <c r="C4801" s="16">
        <v>1.97</v>
      </c>
      <c r="D4801" s="16">
        <v>3.86</v>
      </c>
      <c r="E4801" s="16"/>
      <c r="F4801" s="16"/>
    </row>
    <row r="4802" spans="1:6" x14ac:dyDescent="0.35">
      <c r="A4802" s="153">
        <v>691</v>
      </c>
      <c r="B4802" s="16">
        <v>3.86</v>
      </c>
      <c r="C4802" s="16">
        <v>1.97</v>
      </c>
      <c r="D4802" s="16">
        <v>3.86</v>
      </c>
      <c r="E4802" s="16"/>
      <c r="F4802" s="16"/>
    </row>
    <row r="4803" spans="1:6" x14ac:dyDescent="0.35">
      <c r="A4803" s="153">
        <v>691</v>
      </c>
      <c r="B4803" s="16">
        <v>3.85</v>
      </c>
      <c r="C4803" s="16">
        <v>1.96</v>
      </c>
      <c r="D4803" s="16">
        <v>3.85</v>
      </c>
      <c r="E4803" s="16"/>
      <c r="F4803" s="16"/>
    </row>
    <row r="4804" spans="1:6" x14ac:dyDescent="0.35">
      <c r="A4804" s="153">
        <v>691</v>
      </c>
      <c r="B4804" s="16">
        <v>3.85</v>
      </c>
      <c r="C4804" s="16">
        <v>1.96</v>
      </c>
      <c r="D4804" s="16">
        <v>3.85</v>
      </c>
      <c r="E4804" s="16"/>
      <c r="F4804" s="16"/>
    </row>
    <row r="4805" spans="1:6" x14ac:dyDescent="0.35">
      <c r="A4805" s="153">
        <v>691</v>
      </c>
      <c r="B4805" s="16">
        <v>3.85</v>
      </c>
      <c r="C4805" s="16">
        <v>1.96</v>
      </c>
      <c r="D4805" s="16">
        <v>3.85</v>
      </c>
      <c r="E4805" s="16"/>
      <c r="F4805" s="16"/>
    </row>
    <row r="4806" spans="1:6" x14ac:dyDescent="0.35">
      <c r="A4806" s="153">
        <v>691</v>
      </c>
      <c r="B4806" s="16">
        <v>3.85</v>
      </c>
      <c r="C4806" s="16">
        <v>1.96</v>
      </c>
      <c r="D4806" s="16">
        <v>3.85</v>
      </c>
      <c r="E4806" s="16"/>
      <c r="F4806" s="16"/>
    </row>
    <row r="4807" spans="1:6" x14ac:dyDescent="0.35">
      <c r="A4807" s="153">
        <v>691</v>
      </c>
      <c r="B4807" s="16">
        <v>3.84</v>
      </c>
      <c r="C4807" s="16">
        <v>1.96</v>
      </c>
      <c r="D4807" s="16">
        <v>3.84</v>
      </c>
      <c r="E4807" s="16"/>
      <c r="F4807" s="16"/>
    </row>
    <row r="4808" spans="1:6" x14ac:dyDescent="0.35">
      <c r="A4808" s="153">
        <v>691</v>
      </c>
      <c r="B4808" s="16">
        <v>3.84</v>
      </c>
      <c r="C4808" s="16">
        <v>1.96</v>
      </c>
      <c r="D4808" s="16">
        <v>3.84</v>
      </c>
      <c r="E4808" s="16"/>
      <c r="F4808" s="16"/>
    </row>
    <row r="4809" spans="1:6" x14ac:dyDescent="0.35">
      <c r="A4809" s="153">
        <v>692</v>
      </c>
      <c r="B4809" s="16">
        <v>3.84</v>
      </c>
      <c r="C4809" s="16">
        <v>1.96</v>
      </c>
      <c r="D4809" s="16">
        <v>3.84</v>
      </c>
      <c r="E4809" s="16"/>
      <c r="F4809" s="16"/>
    </row>
    <row r="4810" spans="1:6" x14ac:dyDescent="0.35">
      <c r="A4810" s="153">
        <v>692</v>
      </c>
      <c r="B4810" s="16">
        <v>3.84</v>
      </c>
      <c r="C4810" s="16">
        <v>1.96</v>
      </c>
      <c r="D4810" s="16">
        <v>3.84</v>
      </c>
      <c r="E4810" s="16"/>
      <c r="F4810" s="16"/>
    </row>
    <row r="4811" spans="1:6" x14ac:dyDescent="0.35">
      <c r="A4811" s="153">
        <v>692</v>
      </c>
      <c r="B4811" s="16">
        <v>3.83</v>
      </c>
      <c r="C4811" s="16">
        <v>1.95</v>
      </c>
      <c r="D4811" s="16">
        <v>3.83</v>
      </c>
      <c r="E4811" s="16"/>
      <c r="F4811" s="16"/>
    </row>
    <row r="4812" spans="1:6" x14ac:dyDescent="0.35">
      <c r="A4812" s="153">
        <v>692</v>
      </c>
      <c r="B4812" s="16">
        <v>3.83</v>
      </c>
      <c r="C4812" s="16">
        <v>1.95</v>
      </c>
      <c r="D4812" s="16">
        <v>3.83</v>
      </c>
      <c r="E4812" s="16"/>
      <c r="F4812" s="16"/>
    </row>
    <row r="4813" spans="1:6" x14ac:dyDescent="0.35">
      <c r="A4813" s="153">
        <v>692</v>
      </c>
      <c r="B4813" s="16">
        <v>3.83</v>
      </c>
      <c r="C4813" s="16">
        <v>1.95</v>
      </c>
      <c r="D4813" s="16">
        <v>3.83</v>
      </c>
      <c r="E4813" s="16"/>
      <c r="F4813" s="16"/>
    </row>
    <row r="4814" spans="1:6" x14ac:dyDescent="0.35">
      <c r="A4814" s="153">
        <v>692</v>
      </c>
      <c r="B4814" s="16">
        <v>3.83</v>
      </c>
      <c r="C4814" s="16">
        <v>1.95</v>
      </c>
      <c r="D4814" s="16">
        <v>3.83</v>
      </c>
      <c r="E4814" s="16"/>
      <c r="F4814" s="16"/>
    </row>
    <row r="4815" spans="1:6" x14ac:dyDescent="0.35">
      <c r="A4815" s="153">
        <v>692</v>
      </c>
      <c r="B4815" s="16">
        <v>3.82</v>
      </c>
      <c r="C4815" s="16">
        <v>1.95</v>
      </c>
      <c r="D4815" s="16">
        <v>3.82</v>
      </c>
      <c r="E4815" s="16"/>
      <c r="F4815" s="16"/>
    </row>
    <row r="4816" spans="1:6" x14ac:dyDescent="0.35">
      <c r="A4816" s="153">
        <v>693</v>
      </c>
      <c r="B4816" s="16">
        <v>3.82</v>
      </c>
      <c r="C4816" s="16">
        <v>1.95</v>
      </c>
      <c r="D4816" s="16">
        <v>3.82</v>
      </c>
      <c r="E4816" s="16"/>
      <c r="F4816" s="16"/>
    </row>
    <row r="4817" spans="1:6" x14ac:dyDescent="0.35">
      <c r="A4817" s="153">
        <v>693</v>
      </c>
      <c r="B4817" s="16">
        <v>3.82</v>
      </c>
      <c r="C4817" s="16">
        <v>1.95</v>
      </c>
      <c r="D4817" s="16">
        <v>3.82</v>
      </c>
      <c r="E4817" s="16"/>
      <c r="F4817" s="16"/>
    </row>
    <row r="4818" spans="1:6" x14ac:dyDescent="0.35">
      <c r="A4818" s="153">
        <v>693</v>
      </c>
      <c r="B4818" s="16">
        <v>3.82</v>
      </c>
      <c r="C4818" s="16">
        <v>1.95</v>
      </c>
      <c r="D4818" s="16">
        <v>3.82</v>
      </c>
      <c r="E4818" s="16"/>
      <c r="F4818" s="16"/>
    </row>
    <row r="4819" spans="1:6" x14ac:dyDescent="0.35">
      <c r="A4819" s="153">
        <v>693</v>
      </c>
      <c r="B4819" s="16">
        <v>3.81</v>
      </c>
      <c r="C4819" s="16">
        <v>1.94</v>
      </c>
      <c r="D4819" s="16">
        <v>3.81</v>
      </c>
      <c r="E4819" s="16"/>
      <c r="F4819" s="16"/>
    </row>
    <row r="4820" spans="1:6" x14ac:dyDescent="0.35">
      <c r="A4820" s="153">
        <v>693</v>
      </c>
      <c r="B4820" s="16">
        <v>3.81</v>
      </c>
      <c r="C4820" s="16">
        <v>1.94</v>
      </c>
      <c r="D4820" s="16">
        <v>3.81</v>
      </c>
      <c r="E4820" s="16"/>
      <c r="F4820" s="16"/>
    </row>
    <row r="4821" spans="1:6" x14ac:dyDescent="0.35">
      <c r="A4821" s="153">
        <v>693</v>
      </c>
      <c r="B4821" s="16">
        <v>3.81</v>
      </c>
      <c r="C4821" s="16">
        <v>1.94</v>
      </c>
      <c r="D4821" s="16">
        <v>3.81</v>
      </c>
      <c r="E4821" s="16"/>
      <c r="F4821" s="16"/>
    </row>
    <row r="4822" spans="1:6" x14ac:dyDescent="0.35">
      <c r="A4822" s="153">
        <v>694</v>
      </c>
      <c r="B4822" s="16">
        <v>3.81</v>
      </c>
      <c r="C4822" s="16">
        <v>1.94</v>
      </c>
      <c r="D4822" s="16">
        <v>3.81</v>
      </c>
      <c r="E4822" s="16"/>
      <c r="F4822" s="16"/>
    </row>
    <row r="4823" spans="1:6" x14ac:dyDescent="0.35">
      <c r="A4823" s="153">
        <v>694</v>
      </c>
      <c r="B4823" s="16">
        <v>3.8</v>
      </c>
      <c r="C4823" s="16">
        <v>1.94</v>
      </c>
      <c r="D4823" s="16">
        <v>3.8</v>
      </c>
      <c r="E4823" s="16"/>
      <c r="F4823" s="16"/>
    </row>
    <row r="4824" spans="1:6" x14ac:dyDescent="0.35">
      <c r="A4824" s="153">
        <v>694</v>
      </c>
      <c r="B4824" s="16">
        <v>3.8</v>
      </c>
      <c r="C4824" s="16">
        <v>1.94</v>
      </c>
      <c r="D4824" s="16">
        <v>3.8</v>
      </c>
      <c r="E4824" s="16"/>
      <c r="F4824" s="16"/>
    </row>
    <row r="4825" spans="1:6" x14ac:dyDescent="0.35">
      <c r="A4825" s="153">
        <v>694</v>
      </c>
      <c r="B4825" s="16">
        <v>3.8</v>
      </c>
      <c r="C4825" s="16">
        <v>1.94</v>
      </c>
      <c r="D4825" s="16">
        <v>3.8</v>
      </c>
      <c r="E4825" s="16"/>
      <c r="F4825" s="16"/>
    </row>
    <row r="4826" spans="1:6" x14ac:dyDescent="0.35">
      <c r="A4826" s="153">
        <v>694</v>
      </c>
      <c r="B4826" s="16">
        <v>3.8</v>
      </c>
      <c r="C4826" s="16">
        <v>1.94</v>
      </c>
      <c r="D4826" s="16">
        <v>3.8</v>
      </c>
      <c r="E4826" s="16"/>
      <c r="F4826" s="16"/>
    </row>
    <row r="4827" spans="1:6" x14ac:dyDescent="0.35">
      <c r="A4827" s="153">
        <v>694</v>
      </c>
      <c r="B4827" s="16">
        <v>3.79</v>
      </c>
      <c r="C4827" s="16">
        <v>1.93</v>
      </c>
      <c r="D4827" s="16">
        <v>3.79</v>
      </c>
      <c r="E4827" s="16"/>
      <c r="F4827" s="16"/>
    </row>
    <row r="4828" spans="1:6" x14ac:dyDescent="0.35">
      <c r="A4828" s="153">
        <v>694</v>
      </c>
      <c r="B4828" s="16">
        <v>3.79</v>
      </c>
      <c r="C4828" s="16">
        <v>1.93</v>
      </c>
      <c r="D4828" s="16">
        <v>3.79</v>
      </c>
      <c r="E4828" s="16"/>
      <c r="F4828" s="16"/>
    </row>
    <row r="4829" spans="1:6" x14ac:dyDescent="0.35">
      <c r="A4829" s="153">
        <v>695</v>
      </c>
      <c r="B4829" s="16">
        <v>3.79</v>
      </c>
      <c r="C4829" s="16">
        <v>1.93</v>
      </c>
      <c r="D4829" s="16">
        <v>3.79</v>
      </c>
      <c r="E4829" s="16"/>
      <c r="F4829" s="16"/>
    </row>
    <row r="4830" spans="1:6" x14ac:dyDescent="0.35">
      <c r="A4830" s="153">
        <v>695</v>
      </c>
      <c r="B4830" s="16">
        <v>3.79</v>
      </c>
      <c r="C4830" s="16">
        <v>1.93</v>
      </c>
      <c r="D4830" s="16">
        <v>3.79</v>
      </c>
      <c r="E4830" s="16"/>
      <c r="F4830" s="16"/>
    </row>
    <row r="4831" spans="1:6" x14ac:dyDescent="0.35">
      <c r="A4831" s="153">
        <v>695</v>
      </c>
      <c r="B4831" s="16">
        <v>3.78</v>
      </c>
      <c r="C4831" s="16">
        <v>1.93</v>
      </c>
      <c r="D4831" s="16">
        <v>3.78</v>
      </c>
      <c r="E4831" s="16"/>
      <c r="F4831" s="16"/>
    </row>
    <row r="4832" spans="1:6" x14ac:dyDescent="0.35">
      <c r="A4832" s="153">
        <v>695</v>
      </c>
      <c r="B4832" s="16">
        <v>3.78</v>
      </c>
      <c r="C4832" s="16">
        <v>1.93</v>
      </c>
      <c r="D4832" s="16">
        <v>3.78</v>
      </c>
      <c r="E4832" s="16"/>
      <c r="F4832" s="16"/>
    </row>
    <row r="4833" spans="1:6" x14ac:dyDescent="0.35">
      <c r="A4833" s="153">
        <v>695</v>
      </c>
      <c r="B4833" s="16">
        <v>3.78</v>
      </c>
      <c r="C4833" s="16">
        <v>1.93</v>
      </c>
      <c r="D4833" s="16">
        <v>3.78</v>
      </c>
      <c r="E4833" s="16"/>
      <c r="F4833" s="16"/>
    </row>
    <row r="4834" spans="1:6" x14ac:dyDescent="0.35">
      <c r="A4834" s="153">
        <v>695</v>
      </c>
      <c r="B4834" s="16">
        <v>3.78</v>
      </c>
      <c r="C4834" s="16">
        <v>1.93</v>
      </c>
      <c r="D4834" s="16">
        <v>3.78</v>
      </c>
      <c r="E4834" s="16"/>
      <c r="F4834" s="16"/>
    </row>
    <row r="4835" spans="1:6" x14ac:dyDescent="0.35">
      <c r="A4835" s="153">
        <v>695</v>
      </c>
      <c r="B4835" s="16">
        <v>3.77</v>
      </c>
      <c r="C4835" s="16">
        <v>1.92</v>
      </c>
      <c r="D4835" s="16">
        <v>3.77</v>
      </c>
      <c r="E4835" s="16"/>
      <c r="F4835" s="16"/>
    </row>
    <row r="4836" spans="1:6" x14ac:dyDescent="0.35">
      <c r="A4836" s="153">
        <v>696</v>
      </c>
      <c r="B4836" s="16">
        <v>3.77</v>
      </c>
      <c r="C4836" s="16">
        <v>1.92</v>
      </c>
      <c r="D4836" s="16">
        <v>3.77</v>
      </c>
      <c r="E4836" s="16"/>
      <c r="F4836" s="16"/>
    </row>
    <row r="4837" spans="1:6" x14ac:dyDescent="0.35">
      <c r="A4837" s="153">
        <v>696</v>
      </c>
      <c r="B4837" s="16">
        <v>3.77</v>
      </c>
      <c r="C4837" s="16">
        <v>1.92</v>
      </c>
      <c r="D4837" s="16">
        <v>3.77</v>
      </c>
      <c r="E4837" s="16"/>
      <c r="F4837" s="16"/>
    </row>
    <row r="4838" spans="1:6" x14ac:dyDescent="0.35">
      <c r="A4838" s="153">
        <v>696</v>
      </c>
      <c r="B4838" s="16">
        <v>3.77</v>
      </c>
      <c r="C4838" s="16">
        <v>1.92</v>
      </c>
      <c r="D4838" s="16">
        <v>3.77</v>
      </c>
      <c r="E4838" s="16"/>
      <c r="F4838" s="16"/>
    </row>
    <row r="4839" spans="1:6" x14ac:dyDescent="0.35">
      <c r="A4839" s="153">
        <v>696</v>
      </c>
      <c r="B4839" s="16">
        <v>3.76</v>
      </c>
      <c r="C4839" s="16">
        <v>1.92</v>
      </c>
      <c r="D4839" s="16">
        <v>3.76</v>
      </c>
      <c r="E4839" s="16"/>
      <c r="F4839" s="16"/>
    </row>
    <row r="4840" spans="1:6" x14ac:dyDescent="0.35">
      <c r="A4840" s="153">
        <v>696</v>
      </c>
      <c r="B4840" s="16">
        <v>3.76</v>
      </c>
      <c r="C4840" s="16">
        <v>1.92</v>
      </c>
      <c r="D4840" s="16">
        <v>3.76</v>
      </c>
      <c r="E4840" s="16"/>
      <c r="F4840" s="16"/>
    </row>
    <row r="4841" spans="1:6" x14ac:dyDescent="0.35">
      <c r="A4841" s="153">
        <v>696</v>
      </c>
      <c r="B4841" s="16">
        <v>3.76</v>
      </c>
      <c r="C4841" s="16">
        <v>1.92</v>
      </c>
      <c r="D4841" s="16">
        <v>3.76</v>
      </c>
      <c r="E4841" s="16"/>
      <c r="F4841" s="16"/>
    </row>
    <row r="4842" spans="1:6" x14ac:dyDescent="0.35">
      <c r="A4842" s="153">
        <v>696</v>
      </c>
      <c r="B4842" s="16">
        <v>3.76</v>
      </c>
      <c r="C4842" s="16">
        <v>1.92</v>
      </c>
      <c r="D4842" s="16">
        <v>3.76</v>
      </c>
      <c r="E4842" s="16"/>
      <c r="F4842" s="16"/>
    </row>
    <row r="4843" spans="1:6" x14ac:dyDescent="0.35">
      <c r="A4843" s="153">
        <v>697</v>
      </c>
      <c r="B4843" s="16">
        <v>3.76</v>
      </c>
      <c r="C4843" s="16">
        <v>1.91</v>
      </c>
      <c r="D4843" s="16">
        <v>3.76</v>
      </c>
      <c r="E4843" s="16"/>
      <c r="F4843" s="16"/>
    </row>
    <row r="4844" spans="1:6" x14ac:dyDescent="0.35">
      <c r="A4844" s="153">
        <v>697</v>
      </c>
      <c r="B4844" s="16">
        <v>3.75</v>
      </c>
      <c r="C4844" s="16">
        <v>1.91</v>
      </c>
      <c r="D4844" s="16">
        <v>3.75</v>
      </c>
      <c r="E4844" s="16"/>
      <c r="F4844" s="16"/>
    </row>
    <row r="4845" spans="1:6" x14ac:dyDescent="0.35">
      <c r="A4845" s="153">
        <v>697</v>
      </c>
      <c r="B4845" s="16">
        <v>3.75</v>
      </c>
      <c r="C4845" s="16">
        <v>1.91</v>
      </c>
      <c r="D4845" s="16">
        <v>3.75</v>
      </c>
      <c r="E4845" s="16"/>
      <c r="F4845" s="16"/>
    </row>
    <row r="4846" spans="1:6" x14ac:dyDescent="0.35">
      <c r="A4846" s="153">
        <v>697</v>
      </c>
      <c r="B4846" s="16">
        <v>3.75</v>
      </c>
      <c r="C4846" s="16">
        <v>1.91</v>
      </c>
      <c r="D4846" s="16">
        <v>3.75</v>
      </c>
      <c r="E4846" s="16"/>
      <c r="F4846" s="16"/>
    </row>
    <row r="4847" spans="1:6" x14ac:dyDescent="0.35">
      <c r="A4847" s="153">
        <v>697</v>
      </c>
      <c r="B4847" s="16">
        <v>3.75</v>
      </c>
      <c r="C4847" s="16">
        <v>1.91</v>
      </c>
      <c r="D4847" s="16">
        <v>3.75</v>
      </c>
      <c r="E4847" s="16"/>
      <c r="F4847" s="16"/>
    </row>
    <row r="4848" spans="1:6" x14ac:dyDescent="0.35">
      <c r="A4848" s="153">
        <v>697</v>
      </c>
      <c r="B4848" s="16">
        <v>3.74</v>
      </c>
      <c r="C4848" s="16">
        <v>1.91</v>
      </c>
      <c r="D4848" s="16">
        <v>3.74</v>
      </c>
      <c r="E4848" s="16"/>
      <c r="F4848" s="16"/>
    </row>
    <row r="4849" spans="1:6" x14ac:dyDescent="0.35">
      <c r="A4849" s="153">
        <v>697</v>
      </c>
      <c r="B4849" s="16">
        <v>3.74</v>
      </c>
      <c r="C4849" s="16">
        <v>1.91</v>
      </c>
      <c r="D4849" s="16">
        <v>3.74</v>
      </c>
      <c r="E4849" s="16"/>
      <c r="F4849" s="16"/>
    </row>
    <row r="4850" spans="1:6" x14ac:dyDescent="0.35">
      <c r="A4850" s="153">
        <v>698</v>
      </c>
      <c r="B4850" s="16">
        <v>3.74</v>
      </c>
      <c r="C4850" s="16">
        <v>1.91</v>
      </c>
      <c r="D4850" s="16">
        <v>3.74</v>
      </c>
      <c r="E4850" s="16"/>
      <c r="F4850" s="16"/>
    </row>
    <row r="4851" spans="1:6" x14ac:dyDescent="0.35">
      <c r="A4851" s="153">
        <v>698</v>
      </c>
      <c r="B4851" s="16">
        <v>3.74</v>
      </c>
      <c r="C4851" s="16">
        <v>1.9</v>
      </c>
      <c r="D4851" s="16">
        <v>3.74</v>
      </c>
      <c r="E4851" s="16"/>
      <c r="F4851" s="16"/>
    </row>
    <row r="4852" spans="1:6" x14ac:dyDescent="0.35">
      <c r="A4852" s="153">
        <v>698</v>
      </c>
      <c r="B4852" s="16">
        <v>3.73</v>
      </c>
      <c r="C4852" s="16">
        <v>1.9</v>
      </c>
      <c r="D4852" s="16">
        <v>3.73</v>
      </c>
      <c r="E4852" s="16"/>
      <c r="F4852" s="16"/>
    </row>
    <row r="4853" spans="1:6" x14ac:dyDescent="0.35">
      <c r="A4853" s="153">
        <v>698</v>
      </c>
      <c r="B4853" s="16">
        <v>3.73</v>
      </c>
      <c r="C4853" s="16">
        <v>1.9</v>
      </c>
      <c r="D4853" s="16">
        <v>3.73</v>
      </c>
      <c r="E4853" s="16"/>
      <c r="F4853" s="16"/>
    </row>
    <row r="4854" spans="1:6" x14ac:dyDescent="0.35">
      <c r="A4854" s="153">
        <v>698</v>
      </c>
      <c r="B4854" s="16">
        <v>3.73</v>
      </c>
      <c r="C4854" s="16">
        <v>1.9</v>
      </c>
      <c r="D4854" s="16">
        <v>3.73</v>
      </c>
      <c r="E4854" s="16"/>
      <c r="F4854" s="16"/>
    </row>
    <row r="4855" spans="1:6" x14ac:dyDescent="0.35">
      <c r="A4855" s="153">
        <v>698</v>
      </c>
      <c r="B4855" s="16">
        <v>3.73</v>
      </c>
      <c r="C4855" s="16">
        <v>1.9</v>
      </c>
      <c r="D4855" s="16">
        <v>3.73</v>
      </c>
      <c r="E4855" s="16"/>
      <c r="F4855" s="16"/>
    </row>
    <row r="4856" spans="1:6" x14ac:dyDescent="0.35">
      <c r="A4856" s="153">
        <v>698</v>
      </c>
      <c r="B4856" s="16">
        <v>3.72</v>
      </c>
      <c r="C4856" s="16">
        <v>1.9</v>
      </c>
      <c r="D4856" s="16">
        <v>3.72</v>
      </c>
      <c r="E4856" s="16"/>
      <c r="F4856" s="16"/>
    </row>
    <row r="4857" spans="1:6" x14ac:dyDescent="0.35">
      <c r="A4857" s="153">
        <v>699</v>
      </c>
      <c r="B4857" s="16">
        <v>3.72</v>
      </c>
      <c r="C4857" s="16">
        <v>1.9</v>
      </c>
      <c r="D4857" s="16">
        <v>3.72</v>
      </c>
      <c r="E4857" s="16"/>
      <c r="F4857" s="16"/>
    </row>
    <row r="4858" spans="1:6" x14ac:dyDescent="0.35">
      <c r="A4858" s="153">
        <v>699</v>
      </c>
      <c r="B4858" s="16">
        <v>3.72</v>
      </c>
      <c r="C4858" s="16">
        <v>1.9</v>
      </c>
      <c r="D4858" s="16">
        <v>3.72</v>
      </c>
      <c r="E4858" s="16"/>
      <c r="F4858" s="16"/>
    </row>
    <row r="4859" spans="1:6" x14ac:dyDescent="0.35">
      <c r="A4859" s="153">
        <v>699</v>
      </c>
      <c r="B4859" s="16">
        <v>3.72</v>
      </c>
      <c r="C4859" s="16">
        <v>1.89</v>
      </c>
      <c r="D4859" s="16">
        <v>3.72</v>
      </c>
      <c r="E4859" s="16"/>
      <c r="F4859" s="16"/>
    </row>
    <row r="4860" spans="1:6" x14ac:dyDescent="0.35">
      <c r="A4860" s="153">
        <v>699</v>
      </c>
      <c r="B4860" s="16">
        <v>3.71</v>
      </c>
      <c r="C4860" s="16">
        <v>1.89</v>
      </c>
      <c r="D4860" s="16">
        <v>3.71</v>
      </c>
      <c r="E4860" s="16"/>
      <c r="F4860" s="16"/>
    </row>
    <row r="4861" spans="1:6" x14ac:dyDescent="0.35">
      <c r="A4861" s="153">
        <v>699</v>
      </c>
      <c r="B4861" s="16">
        <v>3.71</v>
      </c>
      <c r="C4861" s="16">
        <v>1.89</v>
      </c>
      <c r="D4861" s="16">
        <v>3.71</v>
      </c>
      <c r="E4861" s="16"/>
      <c r="F4861" s="16"/>
    </row>
    <row r="4862" spans="1:6" x14ac:dyDescent="0.35">
      <c r="A4862" s="153">
        <v>699</v>
      </c>
      <c r="B4862" s="16">
        <v>3.71</v>
      </c>
      <c r="C4862" s="16">
        <v>1.89</v>
      </c>
      <c r="D4862" s="16">
        <v>3.71</v>
      </c>
      <c r="E4862" s="16"/>
      <c r="F4862" s="16"/>
    </row>
    <row r="4863" spans="1:6" x14ac:dyDescent="0.35">
      <c r="A4863" s="153">
        <v>699</v>
      </c>
      <c r="B4863" s="16">
        <v>3.71</v>
      </c>
      <c r="C4863" s="16">
        <v>1.89</v>
      </c>
      <c r="D4863" s="16">
        <v>3.71</v>
      </c>
      <c r="E4863" s="16"/>
      <c r="F4863" s="16"/>
    </row>
    <row r="4864" spans="1:6" x14ac:dyDescent="0.35">
      <c r="A4864" s="153">
        <v>700</v>
      </c>
      <c r="B4864" s="16">
        <v>3.7</v>
      </c>
      <c r="C4864" s="16">
        <v>1.89</v>
      </c>
      <c r="D4864" s="16">
        <v>3.7</v>
      </c>
      <c r="E4864" s="16"/>
      <c r="F4864" s="16"/>
    </row>
    <row r="4865" spans="1:6" x14ac:dyDescent="0.35">
      <c r="A4865" s="153">
        <v>700</v>
      </c>
      <c r="B4865" s="16">
        <v>3.7</v>
      </c>
      <c r="C4865" s="16">
        <v>1.89</v>
      </c>
      <c r="D4865" s="16">
        <v>3.7</v>
      </c>
      <c r="E4865" s="16"/>
      <c r="F4865" s="16"/>
    </row>
    <row r="4866" spans="1:6" x14ac:dyDescent="0.35">
      <c r="A4866" s="153">
        <v>700</v>
      </c>
      <c r="B4866" s="16">
        <v>3.7</v>
      </c>
      <c r="C4866" s="16">
        <v>1.89</v>
      </c>
      <c r="D4866" s="16">
        <v>3.7</v>
      </c>
      <c r="E4866" s="16"/>
      <c r="F4866" s="16"/>
    </row>
    <row r="4867" spans="1:6" x14ac:dyDescent="0.35">
      <c r="A4867" s="153">
        <v>700</v>
      </c>
      <c r="B4867" s="16">
        <v>3.7</v>
      </c>
      <c r="C4867" s="16">
        <v>1.88</v>
      </c>
      <c r="D4867" s="16">
        <v>3.7</v>
      </c>
      <c r="E4867" s="16"/>
      <c r="F4867" s="16"/>
    </row>
    <row r="4868" spans="1:6" x14ac:dyDescent="0.35">
      <c r="A4868" s="153">
        <v>700</v>
      </c>
      <c r="B4868" s="16">
        <v>3.7</v>
      </c>
      <c r="C4868" s="16">
        <v>1.88</v>
      </c>
      <c r="D4868" s="16">
        <v>3.7</v>
      </c>
      <c r="E4868" s="16"/>
      <c r="F4868" s="16"/>
    </row>
    <row r="4869" spans="1:6" x14ac:dyDescent="0.35">
      <c r="A4869" s="153">
        <v>700</v>
      </c>
      <c r="B4869" s="16">
        <v>3.69</v>
      </c>
      <c r="C4869" s="16">
        <v>1.88</v>
      </c>
      <c r="D4869" s="16">
        <v>3.69</v>
      </c>
      <c r="E4869" s="16"/>
      <c r="F4869" s="16"/>
    </row>
    <row r="4870" spans="1:6" x14ac:dyDescent="0.35">
      <c r="A4870" s="153">
        <v>700</v>
      </c>
      <c r="B4870" s="16">
        <v>3.69</v>
      </c>
      <c r="C4870" s="16">
        <v>1.88</v>
      </c>
      <c r="D4870" s="16">
        <v>3.69</v>
      </c>
      <c r="E4870" s="16"/>
      <c r="F4870" s="16"/>
    </row>
    <row r="4871" spans="1:6" x14ac:dyDescent="0.35">
      <c r="A4871" s="153">
        <v>701</v>
      </c>
      <c r="B4871" s="16">
        <v>3.69</v>
      </c>
      <c r="C4871" s="16">
        <v>1.88</v>
      </c>
      <c r="D4871" s="16">
        <v>3.69</v>
      </c>
      <c r="E4871" s="16"/>
      <c r="F4871" s="16"/>
    </row>
    <row r="4872" spans="1:6" x14ac:dyDescent="0.35">
      <c r="A4872" s="153">
        <v>701</v>
      </c>
      <c r="B4872" s="16">
        <v>3.69</v>
      </c>
      <c r="C4872" s="16">
        <v>1.88</v>
      </c>
      <c r="D4872" s="16">
        <v>3.69</v>
      </c>
      <c r="E4872" s="16"/>
      <c r="F4872" s="16"/>
    </row>
    <row r="4873" spans="1:6" x14ac:dyDescent="0.35">
      <c r="A4873" s="153">
        <v>701</v>
      </c>
      <c r="B4873" s="16">
        <v>3.68</v>
      </c>
      <c r="C4873" s="16">
        <v>1.88</v>
      </c>
      <c r="D4873" s="16">
        <v>3.68</v>
      </c>
      <c r="E4873" s="16"/>
      <c r="F4873" s="16"/>
    </row>
    <row r="4874" spans="1:6" x14ac:dyDescent="0.35">
      <c r="A4874" s="153">
        <v>701</v>
      </c>
      <c r="B4874" s="16">
        <v>3.68</v>
      </c>
      <c r="C4874" s="16">
        <v>1.88</v>
      </c>
      <c r="D4874" s="16">
        <v>3.68</v>
      </c>
      <c r="E4874" s="16"/>
      <c r="F4874" s="16"/>
    </row>
    <row r="4875" spans="1:6" x14ac:dyDescent="0.35">
      <c r="A4875" s="153">
        <v>701</v>
      </c>
      <c r="B4875" s="16">
        <v>3.68</v>
      </c>
      <c r="C4875" s="16">
        <v>1.88</v>
      </c>
      <c r="D4875" s="16">
        <v>3.68</v>
      </c>
      <c r="E4875" s="16"/>
      <c r="F4875" s="16"/>
    </row>
    <row r="4876" spans="1:6" x14ac:dyDescent="0.35">
      <c r="A4876" s="153">
        <v>701</v>
      </c>
      <c r="B4876" s="16">
        <v>3.68</v>
      </c>
      <c r="C4876" s="16">
        <v>1.87</v>
      </c>
      <c r="D4876" s="16">
        <v>3.68</v>
      </c>
      <c r="E4876" s="16"/>
      <c r="F4876" s="16"/>
    </row>
    <row r="4877" spans="1:6" x14ac:dyDescent="0.35">
      <c r="A4877" s="153">
        <v>701</v>
      </c>
      <c r="B4877" s="16">
        <v>3.67</v>
      </c>
      <c r="C4877" s="16">
        <v>1.87</v>
      </c>
      <c r="D4877" s="16">
        <v>3.67</v>
      </c>
      <c r="E4877" s="16"/>
      <c r="F4877" s="16"/>
    </row>
    <row r="4878" spans="1:6" x14ac:dyDescent="0.35">
      <c r="A4878" s="153">
        <v>702</v>
      </c>
      <c r="B4878" s="16">
        <v>3.67</v>
      </c>
      <c r="C4878" s="16">
        <v>1.87</v>
      </c>
      <c r="D4878" s="16">
        <v>3.67</v>
      </c>
      <c r="E4878" s="16"/>
      <c r="F4878" s="16"/>
    </row>
    <row r="4879" spans="1:6" x14ac:dyDescent="0.35">
      <c r="A4879" s="153">
        <v>702</v>
      </c>
      <c r="B4879" s="16">
        <v>3.67</v>
      </c>
      <c r="C4879" s="16">
        <v>1.87</v>
      </c>
      <c r="D4879" s="16">
        <v>3.67</v>
      </c>
      <c r="E4879" s="16"/>
      <c r="F4879" s="16"/>
    </row>
    <row r="4880" spans="1:6" x14ac:dyDescent="0.35">
      <c r="A4880" s="153">
        <v>702</v>
      </c>
      <c r="B4880" s="16">
        <v>3.67</v>
      </c>
      <c r="C4880" s="16">
        <v>1.87</v>
      </c>
      <c r="D4880" s="16">
        <v>3.67</v>
      </c>
      <c r="E4880" s="16"/>
      <c r="F4880" s="16"/>
    </row>
    <row r="4881" spans="1:6" x14ac:dyDescent="0.35">
      <c r="A4881" s="153">
        <v>702</v>
      </c>
      <c r="B4881" s="16">
        <v>3.66</v>
      </c>
      <c r="C4881" s="16">
        <v>1.87</v>
      </c>
      <c r="D4881" s="16">
        <v>3.66</v>
      </c>
      <c r="E4881" s="16"/>
      <c r="F4881" s="16"/>
    </row>
    <row r="4882" spans="1:6" x14ac:dyDescent="0.35">
      <c r="A4882" s="153">
        <v>702</v>
      </c>
      <c r="B4882" s="16">
        <v>3.66</v>
      </c>
      <c r="C4882" s="16">
        <v>1.87</v>
      </c>
      <c r="D4882" s="16">
        <v>3.66</v>
      </c>
      <c r="E4882" s="16"/>
      <c r="F4882" s="16"/>
    </row>
    <row r="4883" spans="1:6" x14ac:dyDescent="0.35">
      <c r="A4883" s="153">
        <v>702</v>
      </c>
      <c r="B4883" s="16">
        <v>3.66</v>
      </c>
      <c r="C4883" s="16">
        <v>1.87</v>
      </c>
      <c r="D4883" s="16">
        <v>3.66</v>
      </c>
      <c r="E4883" s="16"/>
      <c r="F4883" s="16"/>
    </row>
    <row r="4884" spans="1:6" x14ac:dyDescent="0.35">
      <c r="A4884" s="153">
        <v>702</v>
      </c>
      <c r="B4884" s="16">
        <v>3.66</v>
      </c>
      <c r="C4884" s="16">
        <v>1.86</v>
      </c>
      <c r="D4884" s="16">
        <v>3.66</v>
      </c>
      <c r="E4884" s="16"/>
      <c r="F4884" s="16"/>
    </row>
    <row r="4885" spans="1:6" x14ac:dyDescent="0.35">
      <c r="A4885" s="153">
        <v>703</v>
      </c>
      <c r="B4885" s="16">
        <v>3.65</v>
      </c>
      <c r="C4885" s="16">
        <v>1.86</v>
      </c>
      <c r="D4885" s="16">
        <v>3.65</v>
      </c>
      <c r="E4885" s="16"/>
      <c r="F4885" s="16"/>
    </row>
    <row r="4886" spans="1:6" x14ac:dyDescent="0.35">
      <c r="A4886" s="153">
        <v>703</v>
      </c>
      <c r="B4886" s="16">
        <v>3.65</v>
      </c>
      <c r="C4886" s="16">
        <v>1.86</v>
      </c>
      <c r="D4886" s="16">
        <v>3.65</v>
      </c>
      <c r="E4886" s="16"/>
      <c r="F4886" s="16"/>
    </row>
    <row r="4887" spans="1:6" x14ac:dyDescent="0.35">
      <c r="A4887" s="153">
        <v>703</v>
      </c>
      <c r="B4887" s="16">
        <v>3.65</v>
      </c>
      <c r="C4887" s="16">
        <v>1.86</v>
      </c>
      <c r="D4887" s="16">
        <v>3.65</v>
      </c>
      <c r="E4887" s="16"/>
      <c r="F4887" s="16"/>
    </row>
    <row r="4888" spans="1:6" x14ac:dyDescent="0.35">
      <c r="A4888" s="153">
        <v>703</v>
      </c>
      <c r="B4888" s="16">
        <v>3.65</v>
      </c>
      <c r="C4888" s="16">
        <v>1.86</v>
      </c>
      <c r="D4888" s="16">
        <v>3.65</v>
      </c>
      <c r="E4888" s="16"/>
      <c r="F4888" s="16"/>
    </row>
    <row r="4889" spans="1:6" x14ac:dyDescent="0.35">
      <c r="A4889" s="153">
        <v>703</v>
      </c>
      <c r="B4889" s="16">
        <v>3.65</v>
      </c>
      <c r="C4889" s="16">
        <v>1.86</v>
      </c>
      <c r="D4889" s="16">
        <v>3.65</v>
      </c>
      <c r="E4889" s="16"/>
      <c r="F4889" s="16"/>
    </row>
    <row r="4890" spans="1:6" x14ac:dyDescent="0.35">
      <c r="A4890" s="153">
        <v>703</v>
      </c>
      <c r="B4890" s="16">
        <v>3.64</v>
      </c>
      <c r="C4890" s="16">
        <v>1.86</v>
      </c>
      <c r="D4890" s="16">
        <v>3.64</v>
      </c>
      <c r="E4890" s="16"/>
      <c r="F4890" s="16"/>
    </row>
    <row r="4891" spans="1:6" x14ac:dyDescent="0.35">
      <c r="A4891" s="153">
        <v>703</v>
      </c>
      <c r="B4891" s="16">
        <v>3.64</v>
      </c>
      <c r="C4891" s="16">
        <v>1.86</v>
      </c>
      <c r="D4891" s="16">
        <v>3.64</v>
      </c>
      <c r="E4891" s="16"/>
      <c r="F4891" s="16"/>
    </row>
    <row r="4892" spans="1:6" x14ac:dyDescent="0.35">
      <c r="A4892" s="153">
        <v>704</v>
      </c>
      <c r="B4892" s="16">
        <v>3.64</v>
      </c>
      <c r="C4892" s="16">
        <v>1.85</v>
      </c>
      <c r="D4892" s="16">
        <v>3.64</v>
      </c>
      <c r="E4892" s="16"/>
      <c r="F4892" s="16"/>
    </row>
    <row r="4893" spans="1:6" x14ac:dyDescent="0.35">
      <c r="A4893" s="153">
        <v>704</v>
      </c>
      <c r="B4893" s="16">
        <v>3.64</v>
      </c>
      <c r="C4893" s="16">
        <v>1.85</v>
      </c>
      <c r="D4893" s="16">
        <v>3.64</v>
      </c>
      <c r="E4893" s="16"/>
      <c r="F4893" s="16"/>
    </row>
    <row r="4894" spans="1:6" x14ac:dyDescent="0.35">
      <c r="A4894" s="153">
        <v>704</v>
      </c>
      <c r="B4894" s="16">
        <v>3.63</v>
      </c>
      <c r="C4894" s="16">
        <v>1.85</v>
      </c>
      <c r="D4894" s="16">
        <v>3.63</v>
      </c>
      <c r="E4894" s="16"/>
      <c r="F4894" s="16"/>
    </row>
    <row r="4895" spans="1:6" x14ac:dyDescent="0.35">
      <c r="A4895" s="153">
        <v>704</v>
      </c>
      <c r="B4895" s="16">
        <v>3.63</v>
      </c>
      <c r="C4895" s="16">
        <v>1.85</v>
      </c>
      <c r="D4895" s="16">
        <v>3.63</v>
      </c>
      <c r="E4895" s="16"/>
      <c r="F4895" s="16"/>
    </row>
    <row r="4896" spans="1:6" x14ac:dyDescent="0.35">
      <c r="A4896" s="153">
        <v>704</v>
      </c>
      <c r="B4896" s="16">
        <v>3.63</v>
      </c>
      <c r="C4896" s="16">
        <v>1.85</v>
      </c>
      <c r="D4896" s="16">
        <v>3.63</v>
      </c>
      <c r="E4896" s="16"/>
      <c r="F4896" s="16"/>
    </row>
    <row r="4897" spans="1:6" x14ac:dyDescent="0.35">
      <c r="A4897" s="153">
        <v>704</v>
      </c>
      <c r="B4897" s="16">
        <v>3.63</v>
      </c>
      <c r="C4897" s="16">
        <v>1.85</v>
      </c>
      <c r="D4897" s="16">
        <v>3.63</v>
      </c>
      <c r="E4897" s="16"/>
      <c r="F4897" s="16"/>
    </row>
    <row r="4898" spans="1:6" x14ac:dyDescent="0.35">
      <c r="A4898" s="153">
        <v>704</v>
      </c>
      <c r="B4898" s="16">
        <v>3.62</v>
      </c>
      <c r="C4898" s="16">
        <v>1.85</v>
      </c>
      <c r="D4898" s="16">
        <v>3.62</v>
      </c>
      <c r="E4898" s="16"/>
      <c r="F4898" s="16"/>
    </row>
    <row r="4899" spans="1:6" x14ac:dyDescent="0.35">
      <c r="A4899" s="153">
        <v>705</v>
      </c>
      <c r="B4899" s="16">
        <v>3.62</v>
      </c>
      <c r="C4899" s="16">
        <v>1.85</v>
      </c>
      <c r="D4899" s="16">
        <v>3.62</v>
      </c>
      <c r="E4899" s="16"/>
      <c r="F4899" s="16"/>
    </row>
    <row r="4900" spans="1:6" x14ac:dyDescent="0.35">
      <c r="A4900" s="153">
        <v>705</v>
      </c>
      <c r="B4900" s="16">
        <v>3.62</v>
      </c>
      <c r="C4900" s="16">
        <v>1.85</v>
      </c>
      <c r="D4900" s="16">
        <v>3.62</v>
      </c>
      <c r="E4900" s="16"/>
      <c r="F4900" s="16"/>
    </row>
    <row r="4901" spans="1:6" x14ac:dyDescent="0.35">
      <c r="A4901" s="153">
        <v>705</v>
      </c>
      <c r="B4901" s="16">
        <v>3.62</v>
      </c>
      <c r="C4901" s="16">
        <v>1.84</v>
      </c>
      <c r="D4901" s="16">
        <v>3.62</v>
      </c>
      <c r="E4901" s="16"/>
      <c r="F4901" s="16"/>
    </row>
    <row r="4902" spans="1:6" x14ac:dyDescent="0.35">
      <c r="A4902" s="153">
        <v>705</v>
      </c>
      <c r="B4902" s="16">
        <v>3.62</v>
      </c>
      <c r="C4902" s="16">
        <v>1.84</v>
      </c>
      <c r="D4902" s="16">
        <v>3.62</v>
      </c>
      <c r="E4902" s="16"/>
      <c r="F4902" s="16"/>
    </row>
    <row r="4903" spans="1:6" x14ac:dyDescent="0.35">
      <c r="A4903" s="153">
        <v>705</v>
      </c>
      <c r="B4903" s="16">
        <v>3.61</v>
      </c>
      <c r="C4903" s="16">
        <v>1.84</v>
      </c>
      <c r="D4903" s="16">
        <v>3.61</v>
      </c>
      <c r="E4903" s="16"/>
      <c r="F4903" s="16"/>
    </row>
    <row r="4904" spans="1:6" x14ac:dyDescent="0.35">
      <c r="A4904" s="153">
        <v>705</v>
      </c>
      <c r="B4904" s="16">
        <v>3.61</v>
      </c>
      <c r="C4904" s="16">
        <v>1.84</v>
      </c>
      <c r="D4904" s="16">
        <v>3.61</v>
      </c>
      <c r="E4904" s="16"/>
      <c r="F4904" s="16"/>
    </row>
    <row r="4905" spans="1:6" x14ac:dyDescent="0.35">
      <c r="A4905" s="153">
        <v>705</v>
      </c>
      <c r="B4905" s="16">
        <v>3.61</v>
      </c>
      <c r="C4905" s="16">
        <v>1.84</v>
      </c>
      <c r="D4905" s="16">
        <v>3.61</v>
      </c>
      <c r="E4905" s="16"/>
      <c r="F4905" s="16"/>
    </row>
    <row r="4906" spans="1:6" x14ac:dyDescent="0.35">
      <c r="A4906" s="153">
        <v>706</v>
      </c>
      <c r="B4906" s="16">
        <v>3.61</v>
      </c>
      <c r="C4906" s="16">
        <v>1.84</v>
      </c>
      <c r="D4906" s="16">
        <v>3.61</v>
      </c>
      <c r="E4906" s="16"/>
      <c r="F4906" s="16"/>
    </row>
    <row r="4907" spans="1:6" x14ac:dyDescent="0.35">
      <c r="A4907" s="153">
        <v>706</v>
      </c>
      <c r="B4907" s="16">
        <v>3.6</v>
      </c>
      <c r="C4907" s="16">
        <v>1.84</v>
      </c>
      <c r="D4907" s="16">
        <v>3.6</v>
      </c>
      <c r="E4907" s="16"/>
      <c r="F4907" s="16"/>
    </row>
    <row r="4908" spans="1:6" x14ac:dyDescent="0.35">
      <c r="A4908" s="153">
        <v>706</v>
      </c>
      <c r="B4908" s="16">
        <v>3.6</v>
      </c>
      <c r="C4908" s="16">
        <v>1.84</v>
      </c>
      <c r="D4908" s="16">
        <v>3.6</v>
      </c>
      <c r="E4908" s="16"/>
      <c r="F4908" s="16"/>
    </row>
    <row r="4909" spans="1:6" x14ac:dyDescent="0.35">
      <c r="A4909" s="153">
        <v>706</v>
      </c>
      <c r="B4909" s="16">
        <v>3.6</v>
      </c>
      <c r="C4909" s="16">
        <v>1.83</v>
      </c>
      <c r="D4909" s="16">
        <v>3.6</v>
      </c>
      <c r="E4909" s="16"/>
      <c r="F4909" s="16"/>
    </row>
    <row r="4910" spans="1:6" x14ac:dyDescent="0.35">
      <c r="A4910" s="153">
        <v>706</v>
      </c>
      <c r="B4910" s="16">
        <v>3.6</v>
      </c>
      <c r="C4910" s="16">
        <v>1.83</v>
      </c>
      <c r="D4910" s="16">
        <v>3.6</v>
      </c>
      <c r="E4910" s="16"/>
      <c r="F4910" s="16"/>
    </row>
    <row r="4911" spans="1:6" x14ac:dyDescent="0.35">
      <c r="A4911" s="153">
        <v>706</v>
      </c>
      <c r="B4911" s="16">
        <v>3.59</v>
      </c>
      <c r="C4911" s="16">
        <v>1.83</v>
      </c>
      <c r="D4911" s="16">
        <v>3.59</v>
      </c>
      <c r="E4911" s="16"/>
      <c r="F4911" s="16"/>
    </row>
    <row r="4912" spans="1:6" x14ac:dyDescent="0.35">
      <c r="A4912" s="153">
        <v>706</v>
      </c>
      <c r="B4912" s="16">
        <v>3.59</v>
      </c>
      <c r="C4912" s="16">
        <v>1.83</v>
      </c>
      <c r="D4912" s="16">
        <v>3.59</v>
      </c>
      <c r="E4912" s="16"/>
      <c r="F4912" s="16"/>
    </row>
    <row r="4913" spans="1:6" x14ac:dyDescent="0.35">
      <c r="A4913" s="153">
        <v>707</v>
      </c>
      <c r="B4913" s="16">
        <v>3.59</v>
      </c>
      <c r="C4913" s="16">
        <v>1.83</v>
      </c>
      <c r="D4913" s="16">
        <v>3.59</v>
      </c>
      <c r="E4913" s="16"/>
      <c r="F4913" s="16"/>
    </row>
    <row r="4914" spans="1:6" x14ac:dyDescent="0.35">
      <c r="A4914" s="153">
        <v>707</v>
      </c>
      <c r="B4914" s="16">
        <v>3.59</v>
      </c>
      <c r="C4914" s="16">
        <v>1.83</v>
      </c>
      <c r="D4914" s="16">
        <v>3.59</v>
      </c>
      <c r="E4914" s="16"/>
      <c r="F4914" s="16"/>
    </row>
    <row r="4915" spans="1:6" x14ac:dyDescent="0.35">
      <c r="A4915" s="153">
        <v>707</v>
      </c>
      <c r="B4915" s="16">
        <v>3.59</v>
      </c>
      <c r="C4915" s="16">
        <v>1.83</v>
      </c>
      <c r="D4915" s="16">
        <v>3.59</v>
      </c>
      <c r="E4915" s="16"/>
      <c r="F4915" s="16"/>
    </row>
    <row r="4916" spans="1:6" x14ac:dyDescent="0.35">
      <c r="A4916" s="153">
        <v>707</v>
      </c>
      <c r="B4916" s="16">
        <v>3.58</v>
      </c>
      <c r="C4916" s="16">
        <v>1.83</v>
      </c>
      <c r="D4916" s="16">
        <v>3.58</v>
      </c>
      <c r="E4916" s="16"/>
      <c r="F4916" s="16"/>
    </row>
    <row r="4917" spans="1:6" x14ac:dyDescent="0.35">
      <c r="A4917" s="153">
        <v>707</v>
      </c>
      <c r="B4917" s="16">
        <v>3.58</v>
      </c>
      <c r="C4917" s="16">
        <v>1.83</v>
      </c>
      <c r="D4917" s="16">
        <v>3.58</v>
      </c>
      <c r="E4917" s="16"/>
      <c r="F4917" s="16"/>
    </row>
    <row r="4918" spans="1:6" x14ac:dyDescent="0.35">
      <c r="A4918" s="153">
        <v>707</v>
      </c>
      <c r="B4918" s="16">
        <v>3.58</v>
      </c>
      <c r="C4918" s="16">
        <v>1.82</v>
      </c>
      <c r="D4918" s="16">
        <v>3.58</v>
      </c>
      <c r="E4918" s="16"/>
      <c r="F4918" s="16"/>
    </row>
    <row r="4919" spans="1:6" x14ac:dyDescent="0.35">
      <c r="A4919" s="153">
        <v>707</v>
      </c>
      <c r="B4919" s="16">
        <v>3.58</v>
      </c>
      <c r="C4919" s="16">
        <v>1.82</v>
      </c>
      <c r="D4919" s="16">
        <v>3.58</v>
      </c>
      <c r="E4919" s="16"/>
      <c r="F4919" s="16"/>
    </row>
    <row r="4920" spans="1:6" x14ac:dyDescent="0.35">
      <c r="A4920" s="153">
        <v>708</v>
      </c>
      <c r="B4920" s="16">
        <v>3.57</v>
      </c>
      <c r="C4920" s="16">
        <v>1.82</v>
      </c>
      <c r="D4920" s="16">
        <v>3.57</v>
      </c>
      <c r="E4920" s="16"/>
      <c r="F4920" s="16"/>
    </row>
    <row r="4921" spans="1:6" x14ac:dyDescent="0.35">
      <c r="A4921" s="153">
        <v>708</v>
      </c>
      <c r="B4921" s="16">
        <v>3.57</v>
      </c>
      <c r="C4921" s="16">
        <v>1.82</v>
      </c>
      <c r="D4921" s="16">
        <v>3.57</v>
      </c>
      <c r="E4921" s="16"/>
      <c r="F4921" s="16"/>
    </row>
    <row r="4922" spans="1:6" x14ac:dyDescent="0.35">
      <c r="A4922" s="153">
        <v>708</v>
      </c>
      <c r="B4922" s="16">
        <v>3.57</v>
      </c>
      <c r="C4922" s="16">
        <v>1.82</v>
      </c>
      <c r="D4922" s="16">
        <v>3.57</v>
      </c>
      <c r="E4922" s="16"/>
      <c r="F4922" s="16"/>
    </row>
    <row r="4923" spans="1:6" x14ac:dyDescent="0.35">
      <c r="A4923" s="153">
        <v>708</v>
      </c>
      <c r="B4923" s="16">
        <v>3.57</v>
      </c>
      <c r="C4923" s="16">
        <v>1.82</v>
      </c>
      <c r="D4923" s="16">
        <v>3.57</v>
      </c>
      <c r="E4923" s="16"/>
      <c r="F4923" s="16"/>
    </row>
    <row r="4924" spans="1:6" x14ac:dyDescent="0.35">
      <c r="A4924" s="153">
        <v>708</v>
      </c>
      <c r="B4924" s="16">
        <v>3.56</v>
      </c>
      <c r="C4924" s="16">
        <v>1.82</v>
      </c>
      <c r="D4924" s="16">
        <v>3.56</v>
      </c>
      <c r="E4924" s="16"/>
      <c r="F4924" s="16"/>
    </row>
    <row r="4925" spans="1:6" x14ac:dyDescent="0.35">
      <c r="A4925" s="153">
        <v>708</v>
      </c>
      <c r="B4925" s="16">
        <v>3.56</v>
      </c>
      <c r="C4925" s="16">
        <v>1.82</v>
      </c>
      <c r="D4925" s="16">
        <v>3.56</v>
      </c>
      <c r="E4925" s="16"/>
      <c r="F4925" s="16"/>
    </row>
    <row r="4926" spans="1:6" x14ac:dyDescent="0.35">
      <c r="A4926" s="153">
        <v>708</v>
      </c>
      <c r="B4926" s="16">
        <v>3.56</v>
      </c>
      <c r="C4926" s="16">
        <v>1.81</v>
      </c>
      <c r="D4926" s="16">
        <v>3.56</v>
      </c>
      <c r="E4926" s="16"/>
      <c r="F4926" s="16"/>
    </row>
    <row r="4927" spans="1:6" x14ac:dyDescent="0.35">
      <c r="A4927" s="153">
        <v>709</v>
      </c>
      <c r="B4927" s="16">
        <v>3.56</v>
      </c>
      <c r="C4927" s="16">
        <v>1.81</v>
      </c>
      <c r="D4927" s="16">
        <v>3.56</v>
      </c>
      <c r="E4927" s="16"/>
      <c r="F4927" s="16"/>
    </row>
    <row r="4928" spans="1:6" x14ac:dyDescent="0.35">
      <c r="A4928" s="153">
        <v>709</v>
      </c>
      <c r="B4928" s="16">
        <v>3.56</v>
      </c>
      <c r="C4928" s="16">
        <v>1.81</v>
      </c>
      <c r="D4928" s="16">
        <v>3.56</v>
      </c>
      <c r="E4928" s="16"/>
      <c r="F4928" s="16"/>
    </row>
    <row r="4929" spans="1:6" x14ac:dyDescent="0.35">
      <c r="A4929" s="153">
        <v>709</v>
      </c>
      <c r="B4929" s="16">
        <v>3.55</v>
      </c>
      <c r="C4929" s="16">
        <v>1.81</v>
      </c>
      <c r="D4929" s="16">
        <v>3.55</v>
      </c>
      <c r="E4929" s="16"/>
      <c r="F4929" s="16"/>
    </row>
    <row r="4930" spans="1:6" x14ac:dyDescent="0.35">
      <c r="A4930" s="153">
        <v>709</v>
      </c>
      <c r="B4930" s="16">
        <v>3.55</v>
      </c>
      <c r="C4930" s="16">
        <v>1.81</v>
      </c>
      <c r="D4930" s="16">
        <v>3.55</v>
      </c>
      <c r="E4930" s="16"/>
      <c r="F4930" s="16"/>
    </row>
    <row r="4931" spans="1:6" x14ac:dyDescent="0.35">
      <c r="A4931" s="153">
        <v>709</v>
      </c>
      <c r="B4931" s="16">
        <v>3.55</v>
      </c>
      <c r="C4931" s="16">
        <v>1.81</v>
      </c>
      <c r="D4931" s="16">
        <v>3.55</v>
      </c>
      <c r="E4931" s="16"/>
      <c r="F4931" s="16"/>
    </row>
    <row r="4932" spans="1:6" x14ac:dyDescent="0.35">
      <c r="A4932" s="153">
        <v>709</v>
      </c>
      <c r="B4932" s="16">
        <v>3.55</v>
      </c>
      <c r="C4932" s="16">
        <v>1.81</v>
      </c>
      <c r="D4932" s="16">
        <v>3.55</v>
      </c>
      <c r="E4932" s="16"/>
      <c r="F4932" s="16"/>
    </row>
    <row r="4933" spans="1:6" x14ac:dyDescent="0.35">
      <c r="A4933" s="153">
        <v>709</v>
      </c>
      <c r="B4933" s="16">
        <v>3.54</v>
      </c>
      <c r="C4933" s="16">
        <v>1.81</v>
      </c>
      <c r="D4933" s="16">
        <v>3.54</v>
      </c>
      <c r="E4933" s="16"/>
      <c r="F4933" s="16"/>
    </row>
    <row r="4934" spans="1:6" x14ac:dyDescent="0.35">
      <c r="A4934" s="153">
        <v>710</v>
      </c>
      <c r="B4934" s="16">
        <v>3.54</v>
      </c>
      <c r="C4934" s="16">
        <v>1.81</v>
      </c>
      <c r="D4934" s="16">
        <v>3.54</v>
      </c>
      <c r="E4934" s="16"/>
      <c r="F4934" s="16"/>
    </row>
    <row r="4935" spans="1:6" x14ac:dyDescent="0.35">
      <c r="A4935" s="153">
        <v>710</v>
      </c>
      <c r="B4935" s="16">
        <v>3.54</v>
      </c>
      <c r="C4935" s="16">
        <v>1.8</v>
      </c>
      <c r="D4935" s="16">
        <v>3.54</v>
      </c>
      <c r="E4935" s="16"/>
      <c r="F4935" s="16"/>
    </row>
    <row r="4936" spans="1:6" x14ac:dyDescent="0.35">
      <c r="A4936" s="153">
        <v>710</v>
      </c>
      <c r="B4936" s="16">
        <v>3.54</v>
      </c>
      <c r="C4936" s="16">
        <v>1.8</v>
      </c>
      <c r="D4936" s="16">
        <v>3.54</v>
      </c>
      <c r="E4936" s="16"/>
      <c r="F4936" s="16"/>
    </row>
    <row r="4937" spans="1:6" x14ac:dyDescent="0.35">
      <c r="A4937" s="153">
        <v>710</v>
      </c>
      <c r="B4937" s="16">
        <v>3.53</v>
      </c>
      <c r="C4937" s="16">
        <v>1.8</v>
      </c>
      <c r="D4937" s="16">
        <v>3.53</v>
      </c>
      <c r="E4937" s="16"/>
      <c r="F4937" s="16"/>
    </row>
    <row r="4938" spans="1:6" x14ac:dyDescent="0.35">
      <c r="A4938" s="153">
        <v>710</v>
      </c>
      <c r="B4938" s="16">
        <v>3.53</v>
      </c>
      <c r="C4938" s="16">
        <v>1.8</v>
      </c>
      <c r="D4938" s="16">
        <v>3.53</v>
      </c>
      <c r="E4938" s="16"/>
      <c r="F4938" s="16"/>
    </row>
    <row r="4939" spans="1:6" x14ac:dyDescent="0.35">
      <c r="A4939" s="153">
        <v>710</v>
      </c>
      <c r="B4939" s="16">
        <v>3.53</v>
      </c>
      <c r="C4939" s="16">
        <v>1.8</v>
      </c>
      <c r="D4939" s="16">
        <v>3.53</v>
      </c>
      <c r="E4939" s="16"/>
      <c r="F4939" s="16"/>
    </row>
    <row r="4940" spans="1:6" x14ac:dyDescent="0.35">
      <c r="A4940" s="153">
        <v>710</v>
      </c>
      <c r="B4940" s="16">
        <v>3.53</v>
      </c>
      <c r="C4940" s="16">
        <v>1.8</v>
      </c>
      <c r="D4940" s="16">
        <v>3.53</v>
      </c>
      <c r="E4940" s="16"/>
      <c r="F4940" s="16"/>
    </row>
    <row r="4941" spans="1:6" x14ac:dyDescent="0.35">
      <c r="A4941" s="153">
        <v>711</v>
      </c>
      <c r="B4941" s="16">
        <v>3.53</v>
      </c>
      <c r="C4941" s="16">
        <v>1.8</v>
      </c>
      <c r="D4941" s="16">
        <v>3.53</v>
      </c>
      <c r="E4941" s="16"/>
      <c r="F4941" s="16"/>
    </row>
    <row r="4942" spans="1:6" x14ac:dyDescent="0.35">
      <c r="A4942" s="153">
        <v>711</v>
      </c>
      <c r="B4942" s="16">
        <v>3.52</v>
      </c>
      <c r="C4942" s="16">
        <v>1.8</v>
      </c>
      <c r="D4942" s="16">
        <v>3.52</v>
      </c>
      <c r="E4942" s="16"/>
      <c r="F4942" s="16"/>
    </row>
    <row r="4943" spans="1:6" x14ac:dyDescent="0.35">
      <c r="A4943" s="153">
        <v>711</v>
      </c>
      <c r="B4943" s="16">
        <v>3.52</v>
      </c>
      <c r="C4943" s="16">
        <v>1.79</v>
      </c>
      <c r="D4943" s="16">
        <v>3.52</v>
      </c>
      <c r="E4943" s="16"/>
      <c r="F4943" s="16"/>
    </row>
    <row r="4944" spans="1:6" x14ac:dyDescent="0.35">
      <c r="A4944" s="153">
        <v>711</v>
      </c>
      <c r="B4944" s="16">
        <v>3.52</v>
      </c>
      <c r="C4944" s="16">
        <v>1.79</v>
      </c>
      <c r="D4944" s="16">
        <v>3.52</v>
      </c>
      <c r="E4944" s="16"/>
      <c r="F4944" s="16"/>
    </row>
    <row r="4945" spans="1:6" x14ac:dyDescent="0.35">
      <c r="A4945" s="153">
        <v>711</v>
      </c>
      <c r="B4945" s="16">
        <v>3.52</v>
      </c>
      <c r="C4945" s="16">
        <v>1.79</v>
      </c>
      <c r="D4945" s="16">
        <v>3.52</v>
      </c>
      <c r="E4945" s="16"/>
      <c r="F4945" s="16"/>
    </row>
    <row r="4946" spans="1:6" x14ac:dyDescent="0.35">
      <c r="A4946" s="153">
        <v>711</v>
      </c>
      <c r="B4946" s="16">
        <v>3.51</v>
      </c>
      <c r="C4946" s="16">
        <v>1.79</v>
      </c>
      <c r="D4946" s="16">
        <v>3.51</v>
      </c>
      <c r="E4946" s="16"/>
      <c r="F4946" s="16"/>
    </row>
    <row r="4947" spans="1:6" x14ac:dyDescent="0.35">
      <c r="A4947" s="153">
        <v>712</v>
      </c>
      <c r="B4947" s="16">
        <v>3.51</v>
      </c>
      <c r="C4947" s="16">
        <v>1.79</v>
      </c>
      <c r="D4947" s="16">
        <v>3.51</v>
      </c>
      <c r="E4947" s="16"/>
      <c r="F4947" s="16"/>
    </row>
    <row r="4948" spans="1:6" x14ac:dyDescent="0.35">
      <c r="A4948" s="153">
        <v>712</v>
      </c>
      <c r="B4948" s="16">
        <v>3.51</v>
      </c>
      <c r="C4948" s="16">
        <v>1.79</v>
      </c>
      <c r="D4948" s="16">
        <v>3.51</v>
      </c>
      <c r="E4948" s="16"/>
      <c r="F4948" s="16"/>
    </row>
    <row r="4949" spans="1:6" x14ac:dyDescent="0.35">
      <c r="A4949" s="153">
        <v>712</v>
      </c>
      <c r="B4949" s="16">
        <v>3.51</v>
      </c>
      <c r="C4949" s="16">
        <v>1.79</v>
      </c>
      <c r="D4949" s="16">
        <v>3.51</v>
      </c>
      <c r="E4949" s="16"/>
      <c r="F4949" s="16"/>
    </row>
    <row r="4950" spans="1:6" x14ac:dyDescent="0.35">
      <c r="A4950" s="153">
        <v>712</v>
      </c>
      <c r="B4950" s="16">
        <v>3.51</v>
      </c>
      <c r="C4950" s="16">
        <v>1.79</v>
      </c>
      <c r="D4950" s="16">
        <v>3.51</v>
      </c>
      <c r="E4950" s="16"/>
      <c r="F4950" s="16"/>
    </row>
    <row r="4951" spans="1:6" x14ac:dyDescent="0.35">
      <c r="A4951" s="153">
        <v>712</v>
      </c>
      <c r="B4951" s="16">
        <v>3.5</v>
      </c>
      <c r="C4951" s="16">
        <v>1.79</v>
      </c>
      <c r="D4951" s="16">
        <v>3.5</v>
      </c>
      <c r="E4951" s="16"/>
      <c r="F4951" s="16"/>
    </row>
    <row r="4952" spans="1:6" x14ac:dyDescent="0.35">
      <c r="A4952" s="153">
        <v>712</v>
      </c>
      <c r="B4952" s="16">
        <v>3.5</v>
      </c>
      <c r="C4952" s="16">
        <v>1.78</v>
      </c>
      <c r="D4952" s="16">
        <v>3.5</v>
      </c>
      <c r="E4952" s="16"/>
      <c r="F4952" s="16"/>
    </row>
    <row r="4953" spans="1:6" x14ac:dyDescent="0.35">
      <c r="A4953" s="153">
        <v>712</v>
      </c>
      <c r="B4953" s="16">
        <v>3.5</v>
      </c>
      <c r="C4953" s="16">
        <v>1.78</v>
      </c>
      <c r="D4953" s="16">
        <v>3.5</v>
      </c>
      <c r="E4953" s="16"/>
      <c r="F4953" s="16"/>
    </row>
    <row r="4954" spans="1:6" x14ac:dyDescent="0.35">
      <c r="A4954" s="153">
        <v>713</v>
      </c>
      <c r="B4954" s="16">
        <v>3.5</v>
      </c>
      <c r="C4954" s="16">
        <v>1.78</v>
      </c>
      <c r="D4954" s="16">
        <v>3.5</v>
      </c>
      <c r="E4954" s="16"/>
      <c r="F4954" s="16"/>
    </row>
    <row r="4955" spans="1:6" x14ac:dyDescent="0.35">
      <c r="A4955" s="153">
        <v>713</v>
      </c>
      <c r="B4955" s="16">
        <v>3.49</v>
      </c>
      <c r="C4955" s="16">
        <v>1.78</v>
      </c>
      <c r="D4955" s="16">
        <v>3.49</v>
      </c>
      <c r="E4955" s="16"/>
      <c r="F4955" s="16"/>
    </row>
    <row r="4956" spans="1:6" x14ac:dyDescent="0.35">
      <c r="A4956" s="153">
        <v>713</v>
      </c>
      <c r="B4956" s="16">
        <v>3.49</v>
      </c>
      <c r="C4956" s="16">
        <v>1.78</v>
      </c>
      <c r="D4956" s="16">
        <v>3.49</v>
      </c>
      <c r="E4956" s="16"/>
      <c r="F4956" s="16"/>
    </row>
    <row r="4957" spans="1:6" x14ac:dyDescent="0.35">
      <c r="A4957" s="153">
        <v>713</v>
      </c>
      <c r="B4957" s="16">
        <v>3.49</v>
      </c>
      <c r="C4957" s="16">
        <v>1.78</v>
      </c>
      <c r="D4957" s="16">
        <v>3.49</v>
      </c>
      <c r="E4957" s="16"/>
      <c r="F4957" s="16"/>
    </row>
    <row r="4958" spans="1:6" x14ac:dyDescent="0.35">
      <c r="A4958" s="153">
        <v>713</v>
      </c>
      <c r="B4958" s="16">
        <v>3.49</v>
      </c>
      <c r="C4958" s="16">
        <v>1.78</v>
      </c>
      <c r="D4958" s="16">
        <v>3.49</v>
      </c>
      <c r="E4958" s="16"/>
      <c r="F4958" s="16"/>
    </row>
    <row r="4959" spans="1:6" x14ac:dyDescent="0.35">
      <c r="A4959" s="153">
        <v>713</v>
      </c>
      <c r="B4959" s="16">
        <v>3.48</v>
      </c>
      <c r="C4959" s="16">
        <v>1.78</v>
      </c>
      <c r="D4959" s="16">
        <v>3.48</v>
      </c>
      <c r="E4959" s="16"/>
      <c r="F4959" s="16"/>
    </row>
    <row r="4960" spans="1:6" x14ac:dyDescent="0.35">
      <c r="A4960" s="153">
        <v>713</v>
      </c>
      <c r="B4960" s="16">
        <v>3.48</v>
      </c>
      <c r="C4960" s="16">
        <v>1.78</v>
      </c>
      <c r="D4960" s="16">
        <v>3.48</v>
      </c>
      <c r="E4960" s="16"/>
      <c r="F4960" s="16"/>
    </row>
    <row r="4961" spans="1:6" x14ac:dyDescent="0.35">
      <c r="A4961" s="153">
        <v>714</v>
      </c>
      <c r="B4961" s="16">
        <v>3.48</v>
      </c>
      <c r="C4961" s="16">
        <v>1.77</v>
      </c>
      <c r="D4961" s="16">
        <v>3.48</v>
      </c>
      <c r="E4961" s="16"/>
      <c r="F4961" s="16"/>
    </row>
    <row r="4962" spans="1:6" x14ac:dyDescent="0.35">
      <c r="A4962" s="153">
        <v>714</v>
      </c>
      <c r="B4962" s="16">
        <v>3.48</v>
      </c>
      <c r="C4962" s="16">
        <v>1.77</v>
      </c>
      <c r="D4962" s="16">
        <v>3.48</v>
      </c>
      <c r="E4962" s="16"/>
      <c r="F4962" s="16"/>
    </row>
    <row r="4963" spans="1:6" x14ac:dyDescent="0.35">
      <c r="A4963" s="153">
        <v>714</v>
      </c>
      <c r="B4963" s="16">
        <v>3.48</v>
      </c>
      <c r="C4963" s="16">
        <v>1.77</v>
      </c>
      <c r="D4963" s="16">
        <v>3.48</v>
      </c>
      <c r="E4963" s="16"/>
      <c r="F4963" s="16"/>
    </row>
    <row r="4964" spans="1:6" x14ac:dyDescent="0.35">
      <c r="A4964" s="153">
        <v>714</v>
      </c>
      <c r="B4964" s="16">
        <v>3.47</v>
      </c>
      <c r="C4964" s="16">
        <v>1.77</v>
      </c>
      <c r="D4964" s="16">
        <v>3.47</v>
      </c>
      <c r="E4964" s="16"/>
      <c r="F4964" s="16"/>
    </row>
    <row r="4965" spans="1:6" x14ac:dyDescent="0.35">
      <c r="A4965" s="153">
        <v>714</v>
      </c>
      <c r="B4965" s="16">
        <v>3.47</v>
      </c>
      <c r="C4965" s="16">
        <v>1.77</v>
      </c>
      <c r="D4965" s="16">
        <v>3.47</v>
      </c>
      <c r="E4965" s="16"/>
      <c r="F4965" s="16"/>
    </row>
    <row r="4966" spans="1:6" x14ac:dyDescent="0.35">
      <c r="A4966" s="153">
        <v>714</v>
      </c>
      <c r="B4966" s="16">
        <v>3.47</v>
      </c>
      <c r="C4966" s="16">
        <v>1.77</v>
      </c>
      <c r="D4966" s="16">
        <v>3.47</v>
      </c>
      <c r="E4966" s="16"/>
      <c r="F4966" s="16"/>
    </row>
    <row r="4967" spans="1:6" x14ac:dyDescent="0.35">
      <c r="A4967" s="153">
        <v>714</v>
      </c>
      <c r="B4967" s="16">
        <v>3.47</v>
      </c>
      <c r="C4967" s="16">
        <v>1.77</v>
      </c>
      <c r="D4967" s="16">
        <v>3.47</v>
      </c>
      <c r="E4967" s="16"/>
      <c r="F4967" s="16"/>
    </row>
    <row r="4968" spans="1:6" x14ac:dyDescent="0.35">
      <c r="A4968" s="153">
        <v>715</v>
      </c>
      <c r="B4968" s="16">
        <v>3.46</v>
      </c>
      <c r="C4968" s="16">
        <v>1.77</v>
      </c>
      <c r="D4968" s="16">
        <v>3.46</v>
      </c>
      <c r="E4968" s="16"/>
      <c r="F4968" s="16"/>
    </row>
    <row r="4969" spans="1:6" x14ac:dyDescent="0.35">
      <c r="A4969" s="153">
        <v>715</v>
      </c>
      <c r="B4969" s="16">
        <v>3.46</v>
      </c>
      <c r="C4969" s="16">
        <v>1.77</v>
      </c>
      <c r="D4969" s="16">
        <v>3.46</v>
      </c>
      <c r="E4969" s="16"/>
      <c r="F4969" s="16"/>
    </row>
    <row r="4970" spans="1:6" x14ac:dyDescent="0.35">
      <c r="A4970" s="153">
        <v>715</v>
      </c>
      <c r="B4970" s="16">
        <v>3.46</v>
      </c>
      <c r="C4970" s="16">
        <v>1.76</v>
      </c>
      <c r="D4970" s="16">
        <v>3.46</v>
      </c>
      <c r="E4970" s="16"/>
      <c r="F4970" s="16"/>
    </row>
    <row r="4971" spans="1:6" x14ac:dyDescent="0.35">
      <c r="A4971" s="153">
        <v>715</v>
      </c>
      <c r="B4971" s="16">
        <v>3.46</v>
      </c>
      <c r="C4971" s="16">
        <v>1.76</v>
      </c>
      <c r="D4971" s="16">
        <v>3.46</v>
      </c>
      <c r="E4971" s="16"/>
      <c r="F4971" s="16"/>
    </row>
    <row r="4972" spans="1:6" x14ac:dyDescent="0.35">
      <c r="A4972" s="153">
        <v>715</v>
      </c>
      <c r="B4972" s="16">
        <v>3.46</v>
      </c>
      <c r="C4972" s="16">
        <v>1.76</v>
      </c>
      <c r="D4972" s="16">
        <v>3.46</v>
      </c>
      <c r="E4972" s="16"/>
      <c r="F4972" s="16"/>
    </row>
    <row r="4973" spans="1:6" x14ac:dyDescent="0.35">
      <c r="A4973" s="153">
        <v>715</v>
      </c>
      <c r="B4973" s="16">
        <v>3.45</v>
      </c>
      <c r="C4973" s="16">
        <v>1.76</v>
      </c>
      <c r="D4973" s="16">
        <v>3.45</v>
      </c>
      <c r="E4973" s="16"/>
      <c r="F4973" s="16"/>
    </row>
    <row r="4974" spans="1:6" x14ac:dyDescent="0.35">
      <c r="A4974" s="153">
        <v>715</v>
      </c>
      <c r="B4974" s="16">
        <v>3.45</v>
      </c>
      <c r="C4974" s="16">
        <v>1.76</v>
      </c>
      <c r="D4974" s="16">
        <v>3.45</v>
      </c>
      <c r="E4974" s="16"/>
      <c r="F4974" s="16"/>
    </row>
    <row r="4975" spans="1:6" x14ac:dyDescent="0.35">
      <c r="A4975" s="153">
        <v>716</v>
      </c>
      <c r="B4975" s="16">
        <v>3.45</v>
      </c>
      <c r="C4975" s="16">
        <v>1.76</v>
      </c>
      <c r="D4975" s="16">
        <v>3.45</v>
      </c>
      <c r="E4975" s="16"/>
      <c r="F4975" s="16"/>
    </row>
    <row r="4976" spans="1:6" x14ac:dyDescent="0.35">
      <c r="A4976" s="153">
        <v>716</v>
      </c>
      <c r="B4976" s="16">
        <v>3.45</v>
      </c>
      <c r="C4976" s="16">
        <v>1.76</v>
      </c>
      <c r="D4976" s="16">
        <v>3.45</v>
      </c>
      <c r="E4976" s="16"/>
      <c r="F4976" s="16"/>
    </row>
    <row r="4977" spans="1:6" x14ac:dyDescent="0.35">
      <c r="A4977" s="153">
        <v>716</v>
      </c>
      <c r="B4977" s="16">
        <v>3.44</v>
      </c>
      <c r="C4977" s="16">
        <v>1.76</v>
      </c>
      <c r="D4977" s="16">
        <v>3.44</v>
      </c>
      <c r="E4977" s="16"/>
      <c r="F4977" s="16"/>
    </row>
    <row r="4978" spans="1:6" x14ac:dyDescent="0.35">
      <c r="A4978" s="153">
        <v>716</v>
      </c>
      <c r="B4978" s="16">
        <v>3.44</v>
      </c>
      <c r="C4978" s="16">
        <v>1.75</v>
      </c>
      <c r="D4978" s="16">
        <v>3.44</v>
      </c>
      <c r="E4978" s="16"/>
      <c r="F4978" s="16"/>
    </row>
    <row r="4979" spans="1:6" x14ac:dyDescent="0.35">
      <c r="A4979" s="153">
        <v>716</v>
      </c>
      <c r="B4979" s="16">
        <v>3.44</v>
      </c>
      <c r="C4979" s="16">
        <v>1.75</v>
      </c>
      <c r="D4979" s="16">
        <v>3.44</v>
      </c>
      <c r="E4979" s="16"/>
      <c r="F4979" s="16"/>
    </row>
    <row r="4980" spans="1:6" x14ac:dyDescent="0.35">
      <c r="A4980" s="153">
        <v>716</v>
      </c>
      <c r="B4980" s="16">
        <v>3.44</v>
      </c>
      <c r="C4980" s="16">
        <v>1.75</v>
      </c>
      <c r="D4980" s="16">
        <v>3.44</v>
      </c>
      <c r="E4980" s="16"/>
      <c r="F4980" s="16"/>
    </row>
    <row r="4981" spans="1:6" x14ac:dyDescent="0.35">
      <c r="A4981" s="153">
        <v>716</v>
      </c>
      <c r="B4981" s="16">
        <v>3.44</v>
      </c>
      <c r="C4981" s="16">
        <v>1.75</v>
      </c>
      <c r="D4981" s="16">
        <v>3.44</v>
      </c>
      <c r="E4981" s="16"/>
      <c r="F4981" s="16"/>
    </row>
    <row r="4982" spans="1:6" x14ac:dyDescent="0.35">
      <c r="A4982" s="153">
        <v>717</v>
      </c>
      <c r="B4982" s="16">
        <v>3.43</v>
      </c>
      <c r="C4982" s="16">
        <v>1.75</v>
      </c>
      <c r="D4982" s="16">
        <v>3.43</v>
      </c>
      <c r="E4982" s="16"/>
      <c r="F4982" s="16"/>
    </row>
    <row r="4983" spans="1:6" x14ac:dyDescent="0.35">
      <c r="A4983" s="153">
        <v>717</v>
      </c>
      <c r="B4983" s="16">
        <v>3.43</v>
      </c>
      <c r="C4983" s="16">
        <v>1.75</v>
      </c>
      <c r="D4983" s="16">
        <v>3.43</v>
      </c>
      <c r="E4983" s="16"/>
      <c r="F4983" s="16"/>
    </row>
    <row r="4984" spans="1:6" x14ac:dyDescent="0.35">
      <c r="A4984" s="153">
        <v>717</v>
      </c>
      <c r="B4984" s="16">
        <v>3.43</v>
      </c>
      <c r="C4984" s="16">
        <v>1.75</v>
      </c>
      <c r="D4984" s="16">
        <v>3.43</v>
      </c>
      <c r="E4984" s="16"/>
      <c r="F4984" s="16"/>
    </row>
    <row r="4985" spans="1:6" x14ac:dyDescent="0.35">
      <c r="A4985" s="153">
        <v>717</v>
      </c>
      <c r="B4985" s="16">
        <v>3.43</v>
      </c>
      <c r="C4985" s="16">
        <v>1.75</v>
      </c>
      <c r="D4985" s="16">
        <v>3.43</v>
      </c>
      <c r="E4985" s="16"/>
      <c r="F4985" s="16"/>
    </row>
    <row r="4986" spans="1:6" x14ac:dyDescent="0.35">
      <c r="A4986" s="153">
        <v>717</v>
      </c>
      <c r="B4986" s="16">
        <v>3.42</v>
      </c>
      <c r="C4986" s="16">
        <v>1.75</v>
      </c>
      <c r="D4986" s="16">
        <v>3.42</v>
      </c>
      <c r="E4986" s="16"/>
      <c r="F4986" s="16"/>
    </row>
    <row r="4987" spans="1:6" x14ac:dyDescent="0.35">
      <c r="A4987" s="153">
        <v>717</v>
      </c>
      <c r="B4987" s="16">
        <v>3.42</v>
      </c>
      <c r="C4987" s="16">
        <v>1.74</v>
      </c>
      <c r="D4987" s="16">
        <v>3.42</v>
      </c>
      <c r="E4987" s="16"/>
      <c r="F4987" s="16"/>
    </row>
    <row r="4988" spans="1:6" x14ac:dyDescent="0.35">
      <c r="A4988" s="153">
        <v>717</v>
      </c>
      <c r="B4988" s="16">
        <v>3.42</v>
      </c>
      <c r="C4988" s="16">
        <v>1.74</v>
      </c>
      <c r="D4988" s="16">
        <v>3.42</v>
      </c>
      <c r="E4988" s="16"/>
      <c r="F4988" s="16"/>
    </row>
    <row r="4989" spans="1:6" x14ac:dyDescent="0.35">
      <c r="A4989" s="153">
        <v>718</v>
      </c>
      <c r="B4989" s="16">
        <v>3.42</v>
      </c>
      <c r="C4989" s="16">
        <v>1.74</v>
      </c>
      <c r="D4989" s="16">
        <v>3.42</v>
      </c>
      <c r="E4989" s="16"/>
      <c r="F4989" s="16"/>
    </row>
    <row r="4990" spans="1:6" x14ac:dyDescent="0.35">
      <c r="A4990" s="153">
        <v>718</v>
      </c>
      <c r="B4990" s="16">
        <v>3.42</v>
      </c>
      <c r="C4990" s="16">
        <v>1.74</v>
      </c>
      <c r="D4990" s="16">
        <v>3.42</v>
      </c>
      <c r="E4990" s="16"/>
      <c r="F4990" s="16"/>
    </row>
    <row r="4991" spans="1:6" x14ac:dyDescent="0.35">
      <c r="A4991" s="153">
        <v>718</v>
      </c>
      <c r="B4991" s="16">
        <v>3.41</v>
      </c>
      <c r="C4991" s="16">
        <v>1.74</v>
      </c>
      <c r="D4991" s="16">
        <v>3.41</v>
      </c>
      <c r="E4991" s="16"/>
      <c r="F4991" s="16"/>
    </row>
    <row r="4992" spans="1:6" x14ac:dyDescent="0.35">
      <c r="A4992" s="153">
        <v>718</v>
      </c>
      <c r="B4992" s="16">
        <v>3.41</v>
      </c>
      <c r="C4992" s="16">
        <v>1.74</v>
      </c>
      <c r="D4992" s="16">
        <v>3.41</v>
      </c>
      <c r="E4992" s="16"/>
      <c r="F4992" s="16"/>
    </row>
    <row r="4993" spans="1:6" x14ac:dyDescent="0.35">
      <c r="A4993" s="153">
        <v>718</v>
      </c>
      <c r="B4993" s="16">
        <v>3.41</v>
      </c>
      <c r="C4993" s="16">
        <v>1.74</v>
      </c>
      <c r="D4993" s="16">
        <v>3.41</v>
      </c>
      <c r="E4993" s="16"/>
      <c r="F4993" s="16"/>
    </row>
    <row r="4994" spans="1:6" x14ac:dyDescent="0.35">
      <c r="A4994" s="153">
        <v>718</v>
      </c>
      <c r="B4994" s="16">
        <v>3.41</v>
      </c>
      <c r="C4994" s="16">
        <v>1.74</v>
      </c>
      <c r="D4994" s="16">
        <v>3.41</v>
      </c>
      <c r="E4994" s="16"/>
      <c r="F4994" s="16"/>
    </row>
    <row r="4995" spans="1:6" x14ac:dyDescent="0.35">
      <c r="A4995" s="153">
        <v>718</v>
      </c>
      <c r="B4995" s="16">
        <v>3.41</v>
      </c>
      <c r="C4995" s="16">
        <v>1.74</v>
      </c>
      <c r="D4995" s="16">
        <v>3.41</v>
      </c>
      <c r="E4995" s="16"/>
      <c r="F4995" s="16"/>
    </row>
    <row r="4996" spans="1:6" x14ac:dyDescent="0.35">
      <c r="A4996" s="153">
        <v>719</v>
      </c>
      <c r="B4996" s="16">
        <v>3.4</v>
      </c>
      <c r="C4996" s="16">
        <v>1.73</v>
      </c>
      <c r="D4996" s="16">
        <v>3.4</v>
      </c>
      <c r="E4996" s="16"/>
      <c r="F4996" s="16"/>
    </row>
    <row r="4997" spans="1:6" x14ac:dyDescent="0.35">
      <c r="A4997" s="153">
        <v>719</v>
      </c>
      <c r="B4997" s="16">
        <v>3.4</v>
      </c>
      <c r="C4997" s="16">
        <v>1.73</v>
      </c>
      <c r="D4997" s="16">
        <v>3.4</v>
      </c>
      <c r="E4997" s="16"/>
      <c r="F4997" s="16"/>
    </row>
    <row r="4998" spans="1:6" x14ac:dyDescent="0.35">
      <c r="A4998" s="153">
        <v>719</v>
      </c>
      <c r="B4998" s="16">
        <v>3.4</v>
      </c>
      <c r="C4998" s="16">
        <v>1.73</v>
      </c>
      <c r="D4998" s="16">
        <v>3.4</v>
      </c>
      <c r="E4998" s="16"/>
      <c r="F4998" s="16"/>
    </row>
    <row r="4999" spans="1:6" x14ac:dyDescent="0.35">
      <c r="A4999" s="153">
        <v>719</v>
      </c>
      <c r="B4999" s="16">
        <v>3.4</v>
      </c>
      <c r="C4999" s="16">
        <v>1.73</v>
      </c>
      <c r="D4999" s="16">
        <v>3.4</v>
      </c>
      <c r="E4999" s="16"/>
      <c r="F4999" s="16"/>
    </row>
    <row r="5000" spans="1:6" x14ac:dyDescent="0.35">
      <c r="A5000" s="153">
        <v>719</v>
      </c>
      <c r="B5000" s="16">
        <v>3.39</v>
      </c>
      <c r="C5000" s="16">
        <v>1.73</v>
      </c>
      <c r="D5000" s="16">
        <v>3.39</v>
      </c>
      <c r="E5000" s="16"/>
      <c r="F5000" s="16"/>
    </row>
    <row r="5001" spans="1:6" x14ac:dyDescent="0.35">
      <c r="A5001" s="153">
        <v>719</v>
      </c>
      <c r="B5001" s="16">
        <v>3.39</v>
      </c>
      <c r="C5001" s="16">
        <v>1.73</v>
      </c>
      <c r="D5001" s="16">
        <v>3.39</v>
      </c>
      <c r="E5001" s="16"/>
      <c r="F5001" s="16"/>
    </row>
    <row r="5002" spans="1:6" x14ac:dyDescent="0.35">
      <c r="A5002" s="153">
        <v>719</v>
      </c>
      <c r="B5002" s="16">
        <v>3.39</v>
      </c>
      <c r="C5002" s="16">
        <v>1.73</v>
      </c>
      <c r="D5002" s="16">
        <v>3.39</v>
      </c>
      <c r="E5002" s="16"/>
      <c r="F5002" s="16"/>
    </row>
    <row r="5003" spans="1:6" x14ac:dyDescent="0.35">
      <c r="A5003" s="153">
        <v>720</v>
      </c>
      <c r="B5003" s="16">
        <v>3.39</v>
      </c>
      <c r="C5003" s="16">
        <v>1.73</v>
      </c>
      <c r="D5003" s="16">
        <v>3.39</v>
      </c>
      <c r="E5003" s="16"/>
      <c r="F5003" s="16"/>
    </row>
    <row r="5004" spans="1:6" x14ac:dyDescent="0.35">
      <c r="A5004" s="153">
        <v>720</v>
      </c>
      <c r="B5004" s="16">
        <v>3.39</v>
      </c>
      <c r="C5004" s="16">
        <v>1.73</v>
      </c>
      <c r="D5004" s="16">
        <v>3.39</v>
      </c>
      <c r="E5004" s="16"/>
      <c r="F5004" s="16"/>
    </row>
    <row r="5005" spans="1:6" x14ac:dyDescent="0.35">
      <c r="A5005" s="153">
        <v>720</v>
      </c>
      <c r="B5005" s="16">
        <v>3.38</v>
      </c>
      <c r="C5005" s="16">
        <v>1.72</v>
      </c>
      <c r="D5005" s="16">
        <v>3.38</v>
      </c>
      <c r="E5005" s="16"/>
      <c r="F5005" s="16"/>
    </row>
    <row r="5006" spans="1:6" x14ac:dyDescent="0.35">
      <c r="A5006" s="153">
        <v>720</v>
      </c>
      <c r="B5006" s="16">
        <v>3.38</v>
      </c>
      <c r="C5006" s="16">
        <v>1.72</v>
      </c>
      <c r="D5006" s="16">
        <v>3.38</v>
      </c>
      <c r="E5006" s="16"/>
      <c r="F5006" s="16"/>
    </row>
    <row r="5007" spans="1:6" x14ac:dyDescent="0.35">
      <c r="F5007" s="16"/>
    </row>
    <row r="5008" spans="1:6" x14ac:dyDescent="0.35">
      <c r="F5008" s="16"/>
    </row>
    <row r="5009" spans="6:6" x14ac:dyDescent="0.35">
      <c r="F5009" s="16"/>
    </row>
  </sheetData>
  <sheetProtection sheet="1" objects="1" scenarios="1" formatCells="0" formatColumns="0" formatRows="0"/>
  <mergeCells count="12">
    <mergeCell ref="F12:J12"/>
    <mergeCell ref="F13:F15"/>
    <mergeCell ref="G13:G15"/>
    <mergeCell ref="J13:J15"/>
    <mergeCell ref="A3:D3"/>
    <mergeCell ref="F3:L3"/>
    <mergeCell ref="N3:T3"/>
    <mergeCell ref="G4:H4"/>
    <mergeCell ref="K4:L4"/>
    <mergeCell ref="F9:F10"/>
    <mergeCell ref="J9:J10"/>
    <mergeCell ref="O10:P10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0C4F6C-017F-4D39-A08E-981D59E216EF}">
  <sheetPr codeName="Sheet11">
    <tabColor theme="9" tint="0.59999389629810485"/>
  </sheetPr>
  <dimension ref="A1:T5009"/>
  <sheetViews>
    <sheetView workbookViewId="0"/>
  </sheetViews>
  <sheetFormatPr defaultRowHeight="14.5" x14ac:dyDescent="0.35"/>
  <cols>
    <col min="1" max="1" width="10.54296875" customWidth="1"/>
    <col min="5" max="5" width="6.453125" customWidth="1"/>
    <col min="6" max="6" width="21.7265625" customWidth="1"/>
    <col min="7" max="7" width="12.81640625" customWidth="1"/>
    <col min="8" max="8" width="16.1796875" customWidth="1"/>
    <col min="9" max="9" width="9.26953125" customWidth="1"/>
    <col min="10" max="10" width="18.26953125" customWidth="1"/>
    <col min="11" max="11" width="16.453125" customWidth="1"/>
    <col min="12" max="12" width="18.453125" customWidth="1"/>
    <col min="13" max="13" width="6.81640625" customWidth="1"/>
    <col min="14" max="14" width="37.7265625" customWidth="1"/>
    <col min="16" max="16" width="9.54296875" bestFit="1" customWidth="1"/>
    <col min="18" max="18" width="9.1796875" customWidth="1"/>
  </cols>
  <sheetData>
    <row r="1" spans="1:20" ht="18.5" x14ac:dyDescent="0.45">
      <c r="A1" s="108" t="s">
        <v>472</v>
      </c>
    </row>
    <row r="2" spans="1:20" ht="16" x14ac:dyDescent="0.4">
      <c r="A2" s="170" t="s">
        <v>473</v>
      </c>
    </row>
    <row r="3" spans="1:20" x14ac:dyDescent="0.35">
      <c r="A3" s="366" t="s">
        <v>445</v>
      </c>
      <c r="B3" s="366"/>
      <c r="C3" s="366"/>
      <c r="D3" s="366"/>
      <c r="F3" s="366" t="s">
        <v>446</v>
      </c>
      <c r="G3" s="366"/>
      <c r="H3" s="366"/>
      <c r="I3" s="366"/>
      <c r="J3" s="366"/>
      <c r="K3" s="366"/>
      <c r="L3" s="366"/>
      <c r="N3" s="366" t="s">
        <v>447</v>
      </c>
      <c r="O3" s="366"/>
      <c r="P3" s="366"/>
      <c r="Q3" s="366"/>
      <c r="R3" s="366"/>
      <c r="S3" s="366"/>
      <c r="T3" s="366"/>
    </row>
    <row r="4" spans="1:20" x14ac:dyDescent="0.35">
      <c r="A4" t="s">
        <v>448</v>
      </c>
      <c r="B4" t="s">
        <v>449</v>
      </c>
      <c r="C4" t="s">
        <v>450</v>
      </c>
      <c r="D4" t="s">
        <v>451</v>
      </c>
      <c r="G4" s="300" t="s">
        <v>107</v>
      </c>
      <c r="H4" s="300"/>
      <c r="I4" s="268"/>
      <c r="K4" s="300" t="s">
        <v>232</v>
      </c>
      <c r="L4" s="300"/>
      <c r="N4" s="17" t="s">
        <v>452</v>
      </c>
      <c r="Q4" t="s">
        <v>453</v>
      </c>
    </row>
    <row r="5" spans="1:20" ht="29" x14ac:dyDescent="0.35">
      <c r="A5" t="s">
        <v>454</v>
      </c>
      <c r="B5" t="s">
        <v>455</v>
      </c>
      <c r="C5" t="s">
        <v>455</v>
      </c>
      <c r="D5" t="s">
        <v>455</v>
      </c>
      <c r="G5" s="18" t="s">
        <v>456</v>
      </c>
      <c r="H5" s="18" t="s">
        <v>457</v>
      </c>
      <c r="I5" s="18"/>
      <c r="K5" s="18" t="s">
        <v>456</v>
      </c>
      <c r="L5" s="18" t="s">
        <v>457</v>
      </c>
      <c r="N5" t="s">
        <v>458</v>
      </c>
      <c r="O5">
        <f>90/60</f>
        <v>1.5</v>
      </c>
      <c r="P5" t="s">
        <v>459</v>
      </c>
      <c r="Q5" s="19">
        <f>O5/24</f>
        <v>6.25E-2</v>
      </c>
    </row>
    <row r="6" spans="1:20" x14ac:dyDescent="0.35">
      <c r="A6" s="16">
        <v>0</v>
      </c>
      <c r="B6" s="16">
        <v>0</v>
      </c>
      <c r="C6" s="16">
        <v>0</v>
      </c>
      <c r="D6" s="16"/>
      <c r="E6" s="16"/>
      <c r="F6" s="154" t="s">
        <v>460</v>
      </c>
      <c r="G6" s="16">
        <f>AVERAGE(B7:B173)</f>
        <v>59.176646706586837</v>
      </c>
      <c r="H6" s="16">
        <f>AVERAGE(C7:C173)</f>
        <v>18.846293413173665</v>
      </c>
      <c r="I6" s="16"/>
      <c r="J6" s="154" t="s">
        <v>461</v>
      </c>
      <c r="K6" s="16">
        <f>AVERAGE(B7:B5006)</f>
        <v>19.263155999999988</v>
      </c>
      <c r="L6" s="16">
        <f>AVERAGE(C7:C5006)</f>
        <v>6.543683199999994</v>
      </c>
      <c r="N6" t="s">
        <v>462</v>
      </c>
      <c r="O6">
        <f>1440/60</f>
        <v>24</v>
      </c>
      <c r="P6" t="s">
        <v>459</v>
      </c>
      <c r="Q6" s="19"/>
    </row>
    <row r="7" spans="1:20" ht="29" x14ac:dyDescent="0.35">
      <c r="A7" s="16">
        <v>0.14399999999999999</v>
      </c>
      <c r="B7" s="16">
        <v>29.2</v>
      </c>
      <c r="C7" s="16">
        <v>0.53100000000000003</v>
      </c>
      <c r="D7" s="16"/>
      <c r="E7" s="16"/>
      <c r="F7" s="155" t="s">
        <v>463</v>
      </c>
      <c r="G7" s="16">
        <f>G6*Q5</f>
        <v>3.6985404191616773</v>
      </c>
      <c r="H7" s="16">
        <f>H6*Q7</f>
        <v>17.668400074850311</v>
      </c>
      <c r="I7" s="16"/>
      <c r="J7" s="155" t="s">
        <v>463</v>
      </c>
      <c r="K7" s="16">
        <f>K6*Q11</f>
        <v>0.33442979166666648</v>
      </c>
      <c r="L7" s="16">
        <f>L6*Q13</f>
        <v>4.3624554666666624</v>
      </c>
      <c r="N7" t="s">
        <v>464</v>
      </c>
      <c r="O7">
        <f>O6-O5</f>
        <v>22.5</v>
      </c>
      <c r="P7" t="s">
        <v>459</v>
      </c>
      <c r="Q7" s="19">
        <f>O7/24</f>
        <v>0.9375</v>
      </c>
    </row>
    <row r="8" spans="1:20" ht="14.65" customHeight="1" x14ac:dyDescent="0.35">
      <c r="A8" s="16">
        <v>0.28799999999999998</v>
      </c>
      <c r="B8" s="16">
        <v>39.6</v>
      </c>
      <c r="C8" s="16">
        <v>1.56</v>
      </c>
      <c r="D8" s="16"/>
      <c r="E8" s="16"/>
      <c r="F8" s="16" t="s">
        <v>465</v>
      </c>
      <c r="G8" s="156"/>
      <c r="H8" s="156"/>
      <c r="J8" s="16" t="s">
        <v>465</v>
      </c>
      <c r="K8" s="156"/>
      <c r="L8" s="156"/>
      <c r="Q8" s="19"/>
    </row>
    <row r="9" spans="1:20" x14ac:dyDescent="0.35">
      <c r="A9" s="16">
        <v>0.432</v>
      </c>
      <c r="B9" s="16">
        <v>43.8</v>
      </c>
      <c r="C9" s="16">
        <v>2.7</v>
      </c>
      <c r="D9" s="16"/>
      <c r="E9" s="16"/>
      <c r="F9" s="387" t="s">
        <v>466</v>
      </c>
      <c r="G9" s="16">
        <f>SUM(G7,H7)</f>
        <v>21.366940494011988</v>
      </c>
      <c r="H9" t="s">
        <v>467</v>
      </c>
      <c r="J9" s="388" t="s">
        <v>468</v>
      </c>
      <c r="K9" s="16">
        <f>SUM(K7,L7)</f>
        <v>4.6968852583333289</v>
      </c>
      <c r="L9" t="s">
        <v>467</v>
      </c>
      <c r="Q9" s="19"/>
    </row>
    <row r="10" spans="1:20" ht="14.65" customHeight="1" x14ac:dyDescent="0.35">
      <c r="A10" s="16">
        <v>0.57599999999999996</v>
      </c>
      <c r="B10" s="16">
        <v>45.9</v>
      </c>
      <c r="C10" s="16">
        <v>3.83</v>
      </c>
      <c r="D10" s="16"/>
      <c r="E10" s="16"/>
      <c r="F10" s="387"/>
      <c r="G10" s="157">
        <f>G9/1000</f>
        <v>2.1366940494011988E-2</v>
      </c>
      <c r="H10" s="117" t="s">
        <v>210</v>
      </c>
      <c r="J10" s="388"/>
      <c r="K10" s="157">
        <f>K9/1000</f>
        <v>4.6968852583333292E-3</v>
      </c>
      <c r="L10" s="117" t="s">
        <v>210</v>
      </c>
      <c r="N10" s="121" t="s">
        <v>469</v>
      </c>
      <c r="O10" s="300"/>
      <c r="P10" s="300"/>
      <c r="Q10" s="19"/>
      <c r="R10" s="20"/>
      <c r="S10" s="20"/>
      <c r="T10" s="20"/>
    </row>
    <row r="11" spans="1:20" ht="15" thickBot="1" x14ac:dyDescent="0.4">
      <c r="A11" s="16">
        <v>0.72</v>
      </c>
      <c r="B11" s="16">
        <v>47.3</v>
      </c>
      <c r="C11" s="16">
        <v>4.91</v>
      </c>
      <c r="D11" s="16"/>
      <c r="E11" s="16"/>
      <c r="F11" s="16"/>
      <c r="L11" s="16"/>
      <c r="N11" t="s">
        <v>458</v>
      </c>
      <c r="O11" s="122">
        <f>25/60</f>
        <v>0.41666666666666669</v>
      </c>
      <c r="P11" t="s">
        <v>459</v>
      </c>
      <c r="Q11" s="19">
        <f>O11/24</f>
        <v>1.7361111111111112E-2</v>
      </c>
    </row>
    <row r="12" spans="1:20" ht="15" thickBot="1" x14ac:dyDescent="0.4">
      <c r="A12" s="16">
        <v>0.86399999999999999</v>
      </c>
      <c r="B12" s="16">
        <v>48.4</v>
      </c>
      <c r="C12" s="16">
        <v>5.93</v>
      </c>
      <c r="D12" s="16"/>
      <c r="E12" s="16"/>
      <c r="F12" s="389" t="s">
        <v>281</v>
      </c>
      <c r="G12" s="390"/>
      <c r="H12" s="391"/>
      <c r="I12" s="391"/>
      <c r="J12" s="392"/>
      <c r="L12" s="16"/>
      <c r="N12" t="s">
        <v>462</v>
      </c>
      <c r="O12" s="122">
        <f>985/60</f>
        <v>16.416666666666668</v>
      </c>
      <c r="P12" t="s">
        <v>459</v>
      </c>
      <c r="Q12" s="19"/>
    </row>
    <row r="13" spans="1:20" ht="15" thickBot="1" x14ac:dyDescent="0.4">
      <c r="A13" s="16">
        <v>1.01</v>
      </c>
      <c r="B13" s="16">
        <v>49.4</v>
      </c>
      <c r="C13" s="16">
        <v>6.89</v>
      </c>
      <c r="D13" s="16"/>
      <c r="E13" s="16"/>
      <c r="F13" s="393" t="s">
        <v>100</v>
      </c>
      <c r="G13" s="393" t="s">
        <v>101</v>
      </c>
      <c r="H13" s="158" t="s">
        <v>102</v>
      </c>
      <c r="I13" s="159" t="s">
        <v>102</v>
      </c>
      <c r="J13" s="396" t="s">
        <v>103</v>
      </c>
      <c r="L13" s="16"/>
      <c r="N13" t="s">
        <v>464</v>
      </c>
      <c r="O13" s="122">
        <f>O12-O11</f>
        <v>16</v>
      </c>
      <c r="P13" t="s">
        <v>459</v>
      </c>
      <c r="Q13" s="19">
        <f>O13/24</f>
        <v>0.66666666666666663</v>
      </c>
    </row>
    <row r="14" spans="1:20" x14ac:dyDescent="0.35">
      <c r="A14" s="16">
        <v>1.1499999999999999</v>
      </c>
      <c r="B14" s="16">
        <v>50.3</v>
      </c>
      <c r="C14" s="16">
        <v>7.8</v>
      </c>
      <c r="D14" s="16"/>
      <c r="E14" s="16"/>
      <c r="F14" s="394"/>
      <c r="G14" s="394"/>
      <c r="H14" s="269" t="s">
        <v>105</v>
      </c>
      <c r="I14" s="269" t="s">
        <v>106</v>
      </c>
      <c r="J14" s="397"/>
      <c r="N14" t="s">
        <v>470</v>
      </c>
      <c r="O14" s="122">
        <f>24-O12</f>
        <v>7.5833333333333321</v>
      </c>
      <c r="P14" t="s">
        <v>459</v>
      </c>
      <c r="Q14" s="19">
        <f>O14/24</f>
        <v>0.31597222222222215</v>
      </c>
    </row>
    <row r="15" spans="1:20" x14ac:dyDescent="0.35">
      <c r="A15" s="16">
        <v>1.3</v>
      </c>
      <c r="B15" s="16">
        <v>51.1</v>
      </c>
      <c r="C15" s="16">
        <v>8.64</v>
      </c>
      <c r="D15" s="16"/>
      <c r="E15" s="16"/>
      <c r="F15" s="395"/>
      <c r="G15" s="395"/>
      <c r="H15" s="270"/>
      <c r="I15" s="270"/>
      <c r="J15" s="398"/>
      <c r="L15" s="16"/>
      <c r="N15" s="121"/>
    </row>
    <row r="16" spans="1:20" x14ac:dyDescent="0.35">
      <c r="A16" s="16">
        <v>1.44</v>
      </c>
      <c r="B16" s="16">
        <v>51.9</v>
      </c>
      <c r="C16" s="16">
        <v>9.44</v>
      </c>
      <c r="D16" s="16"/>
      <c r="E16" s="16"/>
      <c r="F16" s="160" t="s">
        <v>107</v>
      </c>
      <c r="G16" s="160" t="s">
        <v>108</v>
      </c>
      <c r="H16" s="160">
        <v>0.45</v>
      </c>
      <c r="I16" s="161">
        <f>H16*147/24.45</f>
        <v>2.7055214723926384</v>
      </c>
      <c r="J16" s="162">
        <v>30</v>
      </c>
      <c r="L16" s="16"/>
    </row>
    <row r="17" spans="1:13" ht="15" thickBot="1" x14ac:dyDescent="0.4">
      <c r="A17" s="16">
        <v>1.58</v>
      </c>
      <c r="B17" s="16">
        <v>52.6</v>
      </c>
      <c r="C17" s="16">
        <v>10.199999999999999</v>
      </c>
      <c r="D17" s="16"/>
      <c r="E17" s="16"/>
      <c r="F17" s="163" t="s">
        <v>232</v>
      </c>
      <c r="G17" s="163" t="s">
        <v>108</v>
      </c>
      <c r="H17" s="163">
        <v>0.45</v>
      </c>
      <c r="I17" s="164">
        <f>H17*147/24.45</f>
        <v>2.7055214723926384</v>
      </c>
      <c r="J17" s="165">
        <v>30</v>
      </c>
      <c r="M17" s="16"/>
    </row>
    <row r="18" spans="1:13" ht="15" thickBot="1" x14ac:dyDescent="0.4">
      <c r="A18" s="16">
        <v>1.73</v>
      </c>
      <c r="B18" s="16">
        <v>53.3</v>
      </c>
      <c r="C18" s="16">
        <v>10.9</v>
      </c>
      <c r="D18" s="16"/>
      <c r="E18" s="16"/>
      <c r="F18" s="16"/>
      <c r="G18" s="121"/>
      <c r="H18" s="121"/>
      <c r="I18" s="121"/>
      <c r="J18" s="121"/>
      <c r="K18" s="121"/>
      <c r="L18" s="121"/>
    </row>
    <row r="19" spans="1:13" ht="15" thickBot="1" x14ac:dyDescent="0.4">
      <c r="A19" s="16">
        <v>1.87</v>
      </c>
      <c r="B19" s="16">
        <v>53.9</v>
      </c>
      <c r="C19" s="16">
        <v>11.5</v>
      </c>
      <c r="D19" s="16"/>
      <c r="E19" s="16"/>
      <c r="F19" s="166"/>
      <c r="G19" s="167" t="s">
        <v>107</v>
      </c>
      <c r="H19" s="21"/>
      <c r="I19" s="16"/>
      <c r="J19" s="166"/>
      <c r="K19" s="167" t="s">
        <v>232</v>
      </c>
      <c r="L19" s="121"/>
    </row>
    <row r="20" spans="1:13" ht="15" thickBot="1" x14ac:dyDescent="0.4">
      <c r="A20" s="16">
        <v>2.02</v>
      </c>
      <c r="B20" s="16">
        <v>54.5</v>
      </c>
      <c r="C20" s="16">
        <v>12.2</v>
      </c>
      <c r="D20" s="16"/>
      <c r="E20" s="16"/>
      <c r="F20" s="168" t="s">
        <v>471</v>
      </c>
      <c r="G20" s="169">
        <f>I16/G10</f>
        <v>126.62184710772473</v>
      </c>
      <c r="H20" s="16"/>
      <c r="I20" s="16"/>
      <c r="J20" s="168" t="s">
        <v>471</v>
      </c>
      <c r="K20" s="169">
        <f>I17/K10</f>
        <v>576.02460430397696</v>
      </c>
      <c r="L20" s="16"/>
    </row>
    <row r="21" spans="1:13" x14ac:dyDescent="0.35">
      <c r="A21" s="16">
        <v>2.16</v>
      </c>
      <c r="B21" s="16">
        <v>55</v>
      </c>
      <c r="C21" s="16">
        <v>12.7</v>
      </c>
      <c r="D21" s="16"/>
      <c r="E21" s="16"/>
      <c r="F21" s="16"/>
      <c r="L21" s="16"/>
    </row>
    <row r="22" spans="1:13" x14ac:dyDescent="0.35">
      <c r="A22" s="16">
        <v>2.2999999999999998</v>
      </c>
      <c r="B22" s="16">
        <v>55.5</v>
      </c>
      <c r="C22" s="16">
        <v>13.3</v>
      </c>
      <c r="D22" s="16"/>
      <c r="E22" s="16"/>
      <c r="F22" s="16"/>
    </row>
    <row r="23" spans="1:13" x14ac:dyDescent="0.35">
      <c r="A23" s="16">
        <v>2.4500000000000002</v>
      </c>
      <c r="B23" s="16">
        <v>56</v>
      </c>
      <c r="C23" s="16">
        <v>13.8</v>
      </c>
      <c r="D23" s="16"/>
      <c r="E23" s="16"/>
      <c r="F23" s="16"/>
      <c r="L23" s="16"/>
    </row>
    <row r="24" spans="1:13" x14ac:dyDescent="0.35">
      <c r="A24" s="16">
        <v>2.59</v>
      </c>
      <c r="B24" s="16">
        <v>56.5</v>
      </c>
      <c r="C24" s="16">
        <v>14.3</v>
      </c>
      <c r="D24" s="16"/>
      <c r="E24" s="16"/>
      <c r="F24" s="16"/>
      <c r="L24" s="16"/>
    </row>
    <row r="25" spans="1:13" x14ac:dyDescent="0.35">
      <c r="A25" s="16">
        <v>2.74</v>
      </c>
      <c r="B25" s="16">
        <v>56.9</v>
      </c>
      <c r="C25" s="16">
        <v>14.7</v>
      </c>
      <c r="D25" s="16"/>
      <c r="E25" s="16"/>
      <c r="F25" s="16"/>
    </row>
    <row r="26" spans="1:13" x14ac:dyDescent="0.35">
      <c r="A26" s="16">
        <v>2.88</v>
      </c>
      <c r="B26" s="16">
        <v>57.3</v>
      </c>
      <c r="C26" s="16">
        <v>15.1</v>
      </c>
      <c r="D26" s="16"/>
      <c r="E26" s="16"/>
      <c r="F26" s="16"/>
      <c r="G26" s="16"/>
    </row>
    <row r="27" spans="1:13" x14ac:dyDescent="0.35">
      <c r="A27" s="16">
        <v>3.02</v>
      </c>
      <c r="B27" s="16">
        <v>57.6</v>
      </c>
      <c r="C27" s="16">
        <v>15.5</v>
      </c>
      <c r="D27" s="16"/>
      <c r="E27" s="16"/>
      <c r="F27" s="16"/>
    </row>
    <row r="28" spans="1:13" x14ac:dyDescent="0.35">
      <c r="A28" s="16">
        <v>3.17</v>
      </c>
      <c r="B28" s="16">
        <v>58</v>
      </c>
      <c r="C28" s="16">
        <v>15.9</v>
      </c>
      <c r="D28" s="16"/>
      <c r="E28" s="16"/>
      <c r="F28" s="16"/>
      <c r="G28" s="16"/>
    </row>
    <row r="29" spans="1:13" x14ac:dyDescent="0.35">
      <c r="A29" s="16">
        <v>3.31</v>
      </c>
      <c r="B29" s="16">
        <v>58.3</v>
      </c>
      <c r="C29" s="16">
        <v>16.2</v>
      </c>
      <c r="D29" s="16"/>
      <c r="E29" s="16"/>
      <c r="F29" s="16"/>
      <c r="H29" s="16"/>
      <c r="I29" s="16"/>
    </row>
    <row r="30" spans="1:13" x14ac:dyDescent="0.35">
      <c r="A30" s="16">
        <v>3.46</v>
      </c>
      <c r="B30" s="16">
        <v>58.6</v>
      </c>
      <c r="C30" s="16">
        <v>16.600000000000001</v>
      </c>
      <c r="D30" s="16"/>
      <c r="E30" s="16"/>
      <c r="F30" s="16"/>
      <c r="G30" s="16"/>
      <c r="H30" s="16"/>
      <c r="I30" s="16"/>
    </row>
    <row r="31" spans="1:13" x14ac:dyDescent="0.35">
      <c r="A31" s="16">
        <v>3.6</v>
      </c>
      <c r="B31" s="16">
        <v>58.9</v>
      </c>
      <c r="C31" s="16">
        <v>16.899999999999999</v>
      </c>
      <c r="D31" s="16"/>
      <c r="E31" s="16"/>
      <c r="F31" s="16"/>
    </row>
    <row r="32" spans="1:13" x14ac:dyDescent="0.35">
      <c r="A32" s="16">
        <v>3.74</v>
      </c>
      <c r="B32" s="16">
        <v>59.1</v>
      </c>
      <c r="C32" s="16">
        <v>17.2</v>
      </c>
      <c r="D32" s="16"/>
      <c r="E32" s="16"/>
      <c r="F32" s="16"/>
    </row>
    <row r="33" spans="1:6" x14ac:dyDescent="0.35">
      <c r="A33" s="16">
        <v>3.89</v>
      </c>
      <c r="B33" s="16">
        <v>59.4</v>
      </c>
      <c r="C33" s="16">
        <v>17.399999999999999</v>
      </c>
      <c r="D33" s="16"/>
      <c r="E33" s="16"/>
      <c r="F33" s="16"/>
    </row>
    <row r="34" spans="1:6" x14ac:dyDescent="0.35">
      <c r="A34" s="16">
        <v>4.03</v>
      </c>
      <c r="B34" s="16">
        <v>59.6</v>
      </c>
      <c r="C34" s="16">
        <v>17.7</v>
      </c>
      <c r="D34" s="16"/>
      <c r="E34" s="16"/>
      <c r="F34" s="16"/>
    </row>
    <row r="35" spans="1:6" x14ac:dyDescent="0.35">
      <c r="A35" s="16">
        <v>4.18</v>
      </c>
      <c r="B35" s="16">
        <v>59.8</v>
      </c>
      <c r="C35" s="16">
        <v>17.899999999999999</v>
      </c>
      <c r="D35" s="16"/>
      <c r="E35" s="16"/>
      <c r="F35" s="16"/>
    </row>
    <row r="36" spans="1:6" x14ac:dyDescent="0.35">
      <c r="A36" s="16">
        <v>4.32</v>
      </c>
      <c r="B36" s="16">
        <v>60</v>
      </c>
      <c r="C36" s="16">
        <v>18.100000000000001</v>
      </c>
      <c r="D36" s="16"/>
      <c r="E36" s="16"/>
      <c r="F36" s="16"/>
    </row>
    <row r="37" spans="1:6" x14ac:dyDescent="0.35">
      <c r="A37" s="16">
        <v>4.46</v>
      </c>
      <c r="B37" s="16">
        <v>60.2</v>
      </c>
      <c r="C37" s="16">
        <v>18.3</v>
      </c>
      <c r="D37" s="16"/>
      <c r="E37" s="16"/>
      <c r="F37" s="16"/>
    </row>
    <row r="38" spans="1:6" x14ac:dyDescent="0.35">
      <c r="A38" s="16">
        <v>4.6100000000000003</v>
      </c>
      <c r="B38" s="16">
        <v>60.3</v>
      </c>
      <c r="C38" s="16">
        <v>18.5</v>
      </c>
      <c r="D38" s="16"/>
      <c r="E38" s="16"/>
      <c r="F38" s="16"/>
    </row>
    <row r="39" spans="1:6" x14ac:dyDescent="0.35">
      <c r="A39" s="16">
        <v>4.75</v>
      </c>
      <c r="B39" s="16">
        <v>60.5</v>
      </c>
      <c r="C39" s="16">
        <v>18.7</v>
      </c>
      <c r="D39" s="16"/>
      <c r="E39" s="16"/>
      <c r="F39" s="16"/>
    </row>
    <row r="40" spans="1:6" x14ac:dyDescent="0.35">
      <c r="A40" s="16">
        <v>4.9000000000000004</v>
      </c>
      <c r="B40" s="16">
        <v>60.6</v>
      </c>
      <c r="C40" s="16">
        <v>18.899999999999999</v>
      </c>
      <c r="D40" s="16"/>
      <c r="E40" s="16"/>
      <c r="F40" s="16"/>
    </row>
    <row r="41" spans="1:6" x14ac:dyDescent="0.35">
      <c r="A41" s="16">
        <v>5.04</v>
      </c>
      <c r="B41" s="16">
        <v>60.8</v>
      </c>
      <c r="C41" s="16">
        <v>19</v>
      </c>
      <c r="D41" s="16"/>
      <c r="E41" s="16"/>
      <c r="F41" s="16"/>
    </row>
    <row r="42" spans="1:6" x14ac:dyDescent="0.35">
      <c r="A42" s="16">
        <v>5.18</v>
      </c>
      <c r="B42" s="16">
        <v>60.9</v>
      </c>
      <c r="C42" s="16">
        <v>19.2</v>
      </c>
      <c r="D42" s="16"/>
      <c r="E42" s="16"/>
      <c r="F42" s="16"/>
    </row>
    <row r="43" spans="1:6" x14ac:dyDescent="0.35">
      <c r="A43" s="16">
        <v>5.33</v>
      </c>
      <c r="B43" s="16">
        <v>61</v>
      </c>
      <c r="C43" s="16">
        <v>19.3</v>
      </c>
      <c r="D43" s="16"/>
      <c r="E43" s="16"/>
      <c r="F43" s="16"/>
    </row>
    <row r="44" spans="1:6" x14ac:dyDescent="0.35">
      <c r="A44" s="16">
        <v>5.47</v>
      </c>
      <c r="B44" s="16">
        <v>61.1</v>
      </c>
      <c r="C44" s="16">
        <v>19.399999999999999</v>
      </c>
      <c r="D44" s="16"/>
      <c r="E44" s="16"/>
      <c r="F44" s="16"/>
    </row>
    <row r="45" spans="1:6" x14ac:dyDescent="0.35">
      <c r="A45" s="16">
        <v>5.62</v>
      </c>
      <c r="B45" s="16">
        <v>61.2</v>
      </c>
      <c r="C45" s="16">
        <v>19.600000000000001</v>
      </c>
      <c r="D45" s="16"/>
      <c r="E45" s="16"/>
      <c r="F45" s="16"/>
    </row>
    <row r="46" spans="1:6" x14ac:dyDescent="0.35">
      <c r="A46" s="16">
        <v>5.76</v>
      </c>
      <c r="B46" s="16">
        <v>61.3</v>
      </c>
      <c r="C46" s="16">
        <v>19.7</v>
      </c>
      <c r="D46" s="16"/>
      <c r="E46" s="16"/>
      <c r="F46" s="16"/>
    </row>
    <row r="47" spans="1:6" x14ac:dyDescent="0.35">
      <c r="A47" s="16">
        <v>5.9</v>
      </c>
      <c r="B47" s="16">
        <v>61.4</v>
      </c>
      <c r="C47" s="16">
        <v>19.8</v>
      </c>
      <c r="D47" s="16"/>
      <c r="E47" s="16"/>
      <c r="F47" s="16"/>
    </row>
    <row r="48" spans="1:6" x14ac:dyDescent="0.35">
      <c r="A48" s="16">
        <v>6.05</v>
      </c>
      <c r="B48" s="16">
        <v>61.4</v>
      </c>
      <c r="C48" s="16">
        <v>19.899999999999999</v>
      </c>
      <c r="D48" s="16"/>
      <c r="E48" s="16"/>
      <c r="F48" s="16"/>
    </row>
    <row r="49" spans="1:6" x14ac:dyDescent="0.35">
      <c r="A49" s="16">
        <v>6.19</v>
      </c>
      <c r="B49" s="16">
        <v>61.5</v>
      </c>
      <c r="C49" s="16">
        <v>20</v>
      </c>
      <c r="D49" s="16"/>
      <c r="E49" s="16"/>
      <c r="F49" s="16"/>
    </row>
    <row r="50" spans="1:6" x14ac:dyDescent="0.35">
      <c r="A50" s="16">
        <v>6.34</v>
      </c>
      <c r="B50" s="16">
        <v>61.5</v>
      </c>
      <c r="C50" s="16">
        <v>20.100000000000001</v>
      </c>
      <c r="D50" s="16"/>
      <c r="E50" s="16"/>
      <c r="F50" s="16"/>
    </row>
    <row r="51" spans="1:6" x14ac:dyDescent="0.35">
      <c r="A51" s="16">
        <v>6.48</v>
      </c>
      <c r="B51" s="16">
        <v>61.6</v>
      </c>
      <c r="C51" s="16">
        <v>20.100000000000001</v>
      </c>
      <c r="D51" s="16"/>
      <c r="E51" s="16"/>
      <c r="F51" s="16"/>
    </row>
    <row r="52" spans="1:6" x14ac:dyDescent="0.35">
      <c r="A52" s="16">
        <v>6.62</v>
      </c>
      <c r="B52" s="16">
        <v>61.6</v>
      </c>
      <c r="C52" s="16">
        <v>20.2</v>
      </c>
      <c r="D52" s="16"/>
      <c r="E52" s="16"/>
      <c r="F52" s="16"/>
    </row>
    <row r="53" spans="1:6" x14ac:dyDescent="0.35">
      <c r="A53" s="16">
        <v>6.77</v>
      </c>
      <c r="B53" s="16">
        <v>61.7</v>
      </c>
      <c r="C53" s="16">
        <v>20.3</v>
      </c>
      <c r="D53" s="16"/>
      <c r="E53" s="16"/>
      <c r="F53" s="16"/>
    </row>
    <row r="54" spans="1:6" x14ac:dyDescent="0.35">
      <c r="A54" s="16">
        <v>6.91</v>
      </c>
      <c r="B54" s="16">
        <v>61.7</v>
      </c>
      <c r="C54" s="16">
        <v>20.3</v>
      </c>
      <c r="D54" s="16"/>
      <c r="E54" s="16"/>
      <c r="F54" s="16"/>
    </row>
    <row r="55" spans="1:6" x14ac:dyDescent="0.35">
      <c r="A55" s="16">
        <v>7.06</v>
      </c>
      <c r="B55" s="16">
        <v>61.7</v>
      </c>
      <c r="C55" s="16">
        <v>20.399999999999999</v>
      </c>
      <c r="D55" s="16"/>
      <c r="E55" s="16"/>
      <c r="F55" s="16"/>
    </row>
    <row r="56" spans="1:6" x14ac:dyDescent="0.35">
      <c r="A56" s="16">
        <v>7.2</v>
      </c>
      <c r="B56" s="16">
        <v>61.8</v>
      </c>
      <c r="C56" s="16">
        <v>20.399999999999999</v>
      </c>
      <c r="D56" s="16"/>
      <c r="E56" s="16"/>
      <c r="F56" s="16"/>
    </row>
    <row r="57" spans="1:6" x14ac:dyDescent="0.35">
      <c r="A57" s="16">
        <v>7.34</v>
      </c>
      <c r="B57" s="16">
        <v>61.8</v>
      </c>
      <c r="C57" s="16">
        <v>20.5</v>
      </c>
      <c r="D57" s="16"/>
      <c r="E57" s="16"/>
      <c r="F57" s="16"/>
    </row>
    <row r="58" spans="1:6" x14ac:dyDescent="0.35">
      <c r="A58" s="16">
        <v>7.49</v>
      </c>
      <c r="B58" s="16">
        <v>61.8</v>
      </c>
      <c r="C58" s="16">
        <v>20.5</v>
      </c>
      <c r="D58" s="16"/>
      <c r="E58" s="16"/>
      <c r="F58" s="16"/>
    </row>
    <row r="59" spans="1:6" x14ac:dyDescent="0.35">
      <c r="A59" s="16">
        <v>7.63</v>
      </c>
      <c r="B59" s="16">
        <v>61.8</v>
      </c>
      <c r="C59" s="16">
        <v>20.6</v>
      </c>
      <c r="D59" s="16"/>
      <c r="E59" s="16"/>
      <c r="F59" s="16"/>
    </row>
    <row r="60" spans="1:6" x14ac:dyDescent="0.35">
      <c r="A60" s="16">
        <v>7.78</v>
      </c>
      <c r="B60" s="16">
        <v>61.8</v>
      </c>
      <c r="C60" s="16">
        <v>20.6</v>
      </c>
      <c r="D60" s="16"/>
      <c r="E60" s="16"/>
      <c r="F60" s="16"/>
    </row>
    <row r="61" spans="1:6" x14ac:dyDescent="0.35">
      <c r="A61" s="16">
        <v>7.92</v>
      </c>
      <c r="B61" s="16">
        <v>61.8</v>
      </c>
      <c r="C61" s="16">
        <v>20.7</v>
      </c>
      <c r="D61" s="16"/>
      <c r="E61" s="16"/>
      <c r="F61" s="16"/>
    </row>
    <row r="62" spans="1:6" x14ac:dyDescent="0.35">
      <c r="A62" s="16">
        <v>8.06</v>
      </c>
      <c r="B62" s="16">
        <v>61.9</v>
      </c>
      <c r="C62" s="16">
        <v>20.7</v>
      </c>
      <c r="D62" s="16"/>
      <c r="E62" s="16"/>
      <c r="F62" s="16"/>
    </row>
    <row r="63" spans="1:6" x14ac:dyDescent="0.35">
      <c r="A63" s="16">
        <v>8.2100000000000009</v>
      </c>
      <c r="B63" s="16">
        <v>61.9</v>
      </c>
      <c r="C63" s="16">
        <v>20.7</v>
      </c>
      <c r="D63" s="16"/>
      <c r="E63" s="16"/>
      <c r="F63" s="16"/>
    </row>
    <row r="64" spans="1:6" x14ac:dyDescent="0.35">
      <c r="A64" s="16">
        <v>8.35</v>
      </c>
      <c r="B64" s="16">
        <v>61.9</v>
      </c>
      <c r="C64" s="16">
        <v>20.7</v>
      </c>
      <c r="D64" s="16"/>
      <c r="E64" s="16"/>
      <c r="F64" s="16"/>
    </row>
    <row r="65" spans="1:6" x14ac:dyDescent="0.35">
      <c r="A65" s="16">
        <v>8.5</v>
      </c>
      <c r="B65" s="16">
        <v>61.9</v>
      </c>
      <c r="C65" s="16">
        <v>20.8</v>
      </c>
      <c r="D65" s="16"/>
      <c r="E65" s="16"/>
      <c r="F65" s="16"/>
    </row>
    <row r="66" spans="1:6" x14ac:dyDescent="0.35">
      <c r="A66" s="16">
        <v>8.64</v>
      </c>
      <c r="B66" s="16">
        <v>61.9</v>
      </c>
      <c r="C66" s="16">
        <v>20.8</v>
      </c>
      <c r="D66" s="16"/>
      <c r="E66" s="16"/>
      <c r="F66" s="16"/>
    </row>
    <row r="67" spans="1:6" x14ac:dyDescent="0.35">
      <c r="A67" s="16">
        <v>8.7799999999999994</v>
      </c>
      <c r="B67" s="16">
        <v>61.8</v>
      </c>
      <c r="C67" s="16">
        <v>20.8</v>
      </c>
      <c r="D67" s="16"/>
      <c r="E67" s="16"/>
      <c r="F67" s="16"/>
    </row>
    <row r="68" spans="1:6" x14ac:dyDescent="0.35">
      <c r="A68" s="16">
        <v>8.93</v>
      </c>
      <c r="B68" s="16">
        <v>61.8</v>
      </c>
      <c r="C68" s="16">
        <v>20.8</v>
      </c>
      <c r="D68" s="16"/>
      <c r="E68" s="16"/>
      <c r="F68" s="16"/>
    </row>
    <row r="69" spans="1:6" x14ac:dyDescent="0.35">
      <c r="A69" s="16">
        <v>9.07</v>
      </c>
      <c r="B69" s="16">
        <v>61.8</v>
      </c>
      <c r="C69" s="16">
        <v>20.8</v>
      </c>
      <c r="D69" s="16"/>
      <c r="E69" s="16"/>
      <c r="F69" s="16"/>
    </row>
    <row r="70" spans="1:6" x14ac:dyDescent="0.35">
      <c r="A70" s="16">
        <v>9.2200000000000006</v>
      </c>
      <c r="B70" s="16">
        <v>61.8</v>
      </c>
      <c r="C70" s="16">
        <v>20.9</v>
      </c>
      <c r="D70" s="16"/>
      <c r="E70" s="16"/>
      <c r="F70" s="16"/>
    </row>
    <row r="71" spans="1:6" x14ac:dyDescent="0.35">
      <c r="A71" s="16">
        <v>9.36</v>
      </c>
      <c r="B71" s="16">
        <v>61.8</v>
      </c>
      <c r="C71" s="16">
        <v>20.9</v>
      </c>
      <c r="D71" s="16"/>
      <c r="E71" s="16"/>
      <c r="F71" s="16"/>
    </row>
    <row r="72" spans="1:6" x14ac:dyDescent="0.35">
      <c r="A72" s="16">
        <v>9.5</v>
      </c>
      <c r="B72" s="16">
        <v>61.8</v>
      </c>
      <c r="C72" s="16">
        <v>20.9</v>
      </c>
      <c r="D72" s="16"/>
      <c r="E72" s="16"/>
      <c r="F72" s="16"/>
    </row>
    <row r="73" spans="1:6" x14ac:dyDescent="0.35">
      <c r="A73" s="16">
        <v>9.65</v>
      </c>
      <c r="B73" s="16">
        <v>61.8</v>
      </c>
      <c r="C73" s="16">
        <v>20.9</v>
      </c>
      <c r="D73" s="16"/>
      <c r="E73" s="16"/>
      <c r="F73" s="16"/>
    </row>
    <row r="74" spans="1:6" x14ac:dyDescent="0.35">
      <c r="A74" s="16">
        <v>9.7899999999999991</v>
      </c>
      <c r="B74" s="16">
        <v>61.8</v>
      </c>
      <c r="C74" s="16">
        <v>20.9</v>
      </c>
      <c r="D74" s="16"/>
      <c r="E74" s="16"/>
      <c r="F74" s="16"/>
    </row>
    <row r="75" spans="1:6" x14ac:dyDescent="0.35">
      <c r="A75" s="16">
        <v>9.94</v>
      </c>
      <c r="B75" s="16">
        <v>61.7</v>
      </c>
      <c r="C75" s="16">
        <v>20.9</v>
      </c>
      <c r="D75" s="16"/>
      <c r="E75" s="16"/>
      <c r="F75" s="16"/>
    </row>
    <row r="76" spans="1:6" x14ac:dyDescent="0.35">
      <c r="A76" s="16">
        <v>10.1</v>
      </c>
      <c r="B76" s="16">
        <v>61.7</v>
      </c>
      <c r="C76" s="16">
        <v>20.9</v>
      </c>
      <c r="D76" s="16"/>
      <c r="E76" s="16"/>
      <c r="F76" s="16"/>
    </row>
    <row r="77" spans="1:6" x14ac:dyDescent="0.35">
      <c r="A77" s="16">
        <v>10.199999999999999</v>
      </c>
      <c r="B77" s="16">
        <v>61.7</v>
      </c>
      <c r="C77" s="16">
        <v>20.9</v>
      </c>
      <c r="D77" s="16"/>
      <c r="E77" s="16"/>
      <c r="F77" s="16"/>
    </row>
    <row r="78" spans="1:6" x14ac:dyDescent="0.35">
      <c r="A78" s="16">
        <v>10.4</v>
      </c>
      <c r="B78" s="16">
        <v>61.7</v>
      </c>
      <c r="C78" s="16">
        <v>20.9</v>
      </c>
      <c r="D78" s="16"/>
      <c r="E78" s="16"/>
      <c r="F78" s="16"/>
    </row>
    <row r="79" spans="1:6" x14ac:dyDescent="0.35">
      <c r="A79" s="16">
        <v>10.5</v>
      </c>
      <c r="B79" s="16">
        <v>61.6</v>
      </c>
      <c r="C79" s="16">
        <v>20.9</v>
      </c>
      <c r="D79" s="16"/>
      <c r="E79" s="16"/>
      <c r="F79" s="16"/>
    </row>
    <row r="80" spans="1:6" x14ac:dyDescent="0.35">
      <c r="A80" s="16">
        <v>10.7</v>
      </c>
      <c r="B80" s="16">
        <v>61.6</v>
      </c>
      <c r="C80" s="16">
        <v>20.9</v>
      </c>
      <c r="D80" s="16"/>
      <c r="E80" s="16"/>
      <c r="F80" s="16"/>
    </row>
    <row r="81" spans="1:6" x14ac:dyDescent="0.35">
      <c r="A81" s="16">
        <v>10.8</v>
      </c>
      <c r="B81" s="16">
        <v>61.6</v>
      </c>
      <c r="C81" s="16">
        <v>20.9</v>
      </c>
      <c r="D81" s="16"/>
      <c r="E81" s="16"/>
      <c r="F81" s="16"/>
    </row>
    <row r="82" spans="1:6" x14ac:dyDescent="0.35">
      <c r="A82" s="16">
        <v>10.9</v>
      </c>
      <c r="B82" s="16">
        <v>61.6</v>
      </c>
      <c r="C82" s="16">
        <v>20.9</v>
      </c>
      <c r="D82" s="16"/>
      <c r="E82" s="16"/>
      <c r="F82" s="16"/>
    </row>
    <row r="83" spans="1:6" x14ac:dyDescent="0.35">
      <c r="A83" s="16">
        <v>11.1</v>
      </c>
      <c r="B83" s="16">
        <v>61.5</v>
      </c>
      <c r="C83" s="16">
        <v>20.9</v>
      </c>
      <c r="D83" s="16"/>
      <c r="E83" s="16"/>
      <c r="F83" s="16"/>
    </row>
    <row r="84" spans="1:6" x14ac:dyDescent="0.35">
      <c r="A84" s="16">
        <v>11.2</v>
      </c>
      <c r="B84" s="16">
        <v>61.5</v>
      </c>
      <c r="C84" s="16">
        <v>20.9</v>
      </c>
      <c r="D84" s="16"/>
      <c r="E84" s="16"/>
      <c r="F84" s="16"/>
    </row>
    <row r="85" spans="1:6" x14ac:dyDescent="0.35">
      <c r="A85" s="16">
        <v>11.4</v>
      </c>
      <c r="B85" s="16">
        <v>61.5</v>
      </c>
      <c r="C85" s="16">
        <v>20.9</v>
      </c>
      <c r="D85" s="16"/>
      <c r="E85" s="16"/>
      <c r="F85" s="16"/>
    </row>
    <row r="86" spans="1:6" x14ac:dyDescent="0.35">
      <c r="A86" s="16">
        <v>11.5</v>
      </c>
      <c r="B86" s="16">
        <v>61.5</v>
      </c>
      <c r="C86" s="16">
        <v>20.9</v>
      </c>
      <c r="D86" s="16"/>
      <c r="E86" s="16"/>
      <c r="F86" s="16"/>
    </row>
    <row r="87" spans="1:6" x14ac:dyDescent="0.35">
      <c r="A87" s="16">
        <v>11.7</v>
      </c>
      <c r="B87" s="16">
        <v>61.4</v>
      </c>
      <c r="C87" s="16">
        <v>20.9</v>
      </c>
      <c r="D87" s="16"/>
      <c r="E87" s="16"/>
      <c r="F87" s="16"/>
    </row>
    <row r="88" spans="1:6" x14ac:dyDescent="0.35">
      <c r="A88" s="16">
        <v>11.8</v>
      </c>
      <c r="B88" s="16">
        <v>61.4</v>
      </c>
      <c r="C88" s="16">
        <v>20.9</v>
      </c>
      <c r="D88" s="16"/>
      <c r="E88" s="16"/>
      <c r="F88" s="16"/>
    </row>
    <row r="89" spans="1:6" x14ac:dyDescent="0.35">
      <c r="A89" s="16">
        <v>12</v>
      </c>
      <c r="B89" s="16">
        <v>61.4</v>
      </c>
      <c r="C89" s="16">
        <v>20.9</v>
      </c>
      <c r="D89" s="16"/>
      <c r="E89" s="16"/>
      <c r="F89" s="16"/>
    </row>
    <row r="90" spans="1:6" x14ac:dyDescent="0.35">
      <c r="A90" s="16">
        <v>12.1</v>
      </c>
      <c r="B90" s="16">
        <v>61.3</v>
      </c>
      <c r="C90" s="16">
        <v>20.9</v>
      </c>
      <c r="D90" s="16"/>
      <c r="E90" s="16"/>
      <c r="F90" s="16"/>
    </row>
    <row r="91" spans="1:6" x14ac:dyDescent="0.35">
      <c r="A91" s="16">
        <v>12.2</v>
      </c>
      <c r="B91" s="16">
        <v>61.3</v>
      </c>
      <c r="C91" s="16">
        <v>20.9</v>
      </c>
      <c r="D91" s="16"/>
      <c r="E91" s="16"/>
      <c r="F91" s="16"/>
    </row>
    <row r="92" spans="1:6" x14ac:dyDescent="0.35">
      <c r="A92" s="16">
        <v>12.4</v>
      </c>
      <c r="B92" s="16">
        <v>61.3</v>
      </c>
      <c r="C92" s="16">
        <v>20.9</v>
      </c>
      <c r="D92" s="16"/>
      <c r="E92" s="16"/>
      <c r="F92" s="16"/>
    </row>
    <row r="93" spans="1:6" x14ac:dyDescent="0.35">
      <c r="A93" s="16">
        <v>12.5</v>
      </c>
      <c r="B93" s="16">
        <v>61.2</v>
      </c>
      <c r="C93" s="16">
        <v>20.9</v>
      </c>
      <c r="D93" s="16"/>
      <c r="E93" s="16"/>
      <c r="F93" s="16"/>
    </row>
    <row r="94" spans="1:6" x14ac:dyDescent="0.35">
      <c r="A94" s="16">
        <v>12.7</v>
      </c>
      <c r="B94" s="16">
        <v>61.2</v>
      </c>
      <c r="C94" s="16">
        <v>20.9</v>
      </c>
      <c r="D94" s="16"/>
      <c r="E94" s="16"/>
      <c r="F94" s="16"/>
    </row>
    <row r="95" spans="1:6" x14ac:dyDescent="0.35">
      <c r="A95" s="16">
        <v>12.8</v>
      </c>
      <c r="B95" s="16">
        <v>61.2</v>
      </c>
      <c r="C95" s="16">
        <v>20.9</v>
      </c>
      <c r="D95" s="16"/>
      <c r="E95" s="16"/>
      <c r="F95" s="16"/>
    </row>
    <row r="96" spans="1:6" x14ac:dyDescent="0.35">
      <c r="A96" s="16">
        <v>13</v>
      </c>
      <c r="B96" s="16">
        <v>61.1</v>
      </c>
      <c r="C96" s="16">
        <v>20.9</v>
      </c>
      <c r="D96" s="16"/>
      <c r="E96" s="16"/>
      <c r="F96" s="16"/>
    </row>
    <row r="97" spans="1:6" x14ac:dyDescent="0.35">
      <c r="A97" s="16">
        <v>13.1</v>
      </c>
      <c r="B97" s="16">
        <v>61.1</v>
      </c>
      <c r="C97" s="16">
        <v>20.9</v>
      </c>
      <c r="D97" s="16"/>
      <c r="E97" s="16"/>
      <c r="F97" s="16"/>
    </row>
    <row r="98" spans="1:6" x14ac:dyDescent="0.35">
      <c r="A98" s="16">
        <v>13.2</v>
      </c>
      <c r="B98" s="16">
        <v>61.1</v>
      </c>
      <c r="C98" s="16">
        <v>20.8</v>
      </c>
      <c r="D98" s="16"/>
      <c r="E98" s="16"/>
      <c r="F98" s="16"/>
    </row>
    <row r="99" spans="1:6" x14ac:dyDescent="0.35">
      <c r="A99" s="16">
        <v>13.4</v>
      </c>
      <c r="B99" s="16">
        <v>61</v>
      </c>
      <c r="C99" s="16">
        <v>20.8</v>
      </c>
      <c r="D99" s="16"/>
      <c r="E99" s="16"/>
      <c r="F99" s="16"/>
    </row>
    <row r="100" spans="1:6" x14ac:dyDescent="0.35">
      <c r="A100" s="16">
        <v>13.5</v>
      </c>
      <c r="B100" s="16">
        <v>61</v>
      </c>
      <c r="C100" s="16">
        <v>20.8</v>
      </c>
      <c r="D100" s="16"/>
      <c r="E100" s="16"/>
      <c r="F100" s="16"/>
    </row>
    <row r="101" spans="1:6" x14ac:dyDescent="0.35">
      <c r="A101" s="16">
        <v>13.7</v>
      </c>
      <c r="B101" s="16">
        <v>61</v>
      </c>
      <c r="C101" s="16">
        <v>20.8</v>
      </c>
      <c r="D101" s="16"/>
      <c r="E101" s="16"/>
      <c r="F101" s="16"/>
    </row>
    <row r="102" spans="1:6" x14ac:dyDescent="0.35">
      <c r="A102" s="16">
        <v>13.8</v>
      </c>
      <c r="B102" s="16">
        <v>60.9</v>
      </c>
      <c r="C102" s="16">
        <v>20.8</v>
      </c>
      <c r="D102" s="16"/>
      <c r="E102" s="16"/>
      <c r="F102" s="16"/>
    </row>
    <row r="103" spans="1:6" x14ac:dyDescent="0.35">
      <c r="A103" s="16">
        <v>14</v>
      </c>
      <c r="B103" s="16">
        <v>60.9</v>
      </c>
      <c r="C103" s="16">
        <v>20.8</v>
      </c>
      <c r="D103" s="16"/>
      <c r="E103" s="16"/>
      <c r="F103" s="16"/>
    </row>
    <row r="104" spans="1:6" x14ac:dyDescent="0.35">
      <c r="A104" s="16">
        <v>14.1</v>
      </c>
      <c r="B104" s="16">
        <v>60.9</v>
      </c>
      <c r="C104" s="16">
        <v>20.8</v>
      </c>
      <c r="D104" s="16"/>
      <c r="E104" s="16"/>
      <c r="F104" s="16"/>
    </row>
    <row r="105" spans="1:6" x14ac:dyDescent="0.35">
      <c r="A105" s="16">
        <v>14.3</v>
      </c>
      <c r="B105" s="16">
        <v>60.8</v>
      </c>
      <c r="C105" s="16">
        <v>20.8</v>
      </c>
      <c r="D105" s="16"/>
      <c r="E105" s="16"/>
      <c r="F105" s="16"/>
    </row>
    <row r="106" spans="1:6" x14ac:dyDescent="0.35">
      <c r="A106" s="16">
        <v>14.4</v>
      </c>
      <c r="B106" s="16">
        <v>60.8</v>
      </c>
      <c r="C106" s="16">
        <v>20.8</v>
      </c>
      <c r="D106" s="16"/>
      <c r="E106" s="16"/>
      <c r="F106" s="16"/>
    </row>
    <row r="107" spans="1:6" x14ac:dyDescent="0.35">
      <c r="A107" s="16">
        <v>14.5</v>
      </c>
      <c r="B107" s="16">
        <v>60.7</v>
      </c>
      <c r="C107" s="16">
        <v>20.8</v>
      </c>
      <c r="D107" s="16"/>
      <c r="E107" s="16"/>
      <c r="F107" s="16"/>
    </row>
    <row r="108" spans="1:6" x14ac:dyDescent="0.35">
      <c r="A108" s="16">
        <v>14.7</v>
      </c>
      <c r="B108" s="16">
        <v>60.7</v>
      </c>
      <c r="C108" s="16">
        <v>20.7</v>
      </c>
      <c r="D108" s="16"/>
      <c r="E108" s="16"/>
      <c r="F108" s="16"/>
    </row>
    <row r="109" spans="1:6" x14ac:dyDescent="0.35">
      <c r="A109" s="16">
        <v>14.8</v>
      </c>
      <c r="B109" s="16">
        <v>60.7</v>
      </c>
      <c r="C109" s="16">
        <v>20.7</v>
      </c>
      <c r="D109" s="16"/>
      <c r="E109" s="16"/>
      <c r="F109" s="16"/>
    </row>
    <row r="110" spans="1:6" x14ac:dyDescent="0.35">
      <c r="A110" s="16">
        <v>15</v>
      </c>
      <c r="B110" s="16">
        <v>60.6</v>
      </c>
      <c r="C110" s="16">
        <v>20.7</v>
      </c>
      <c r="D110" s="16"/>
      <c r="E110" s="16"/>
      <c r="F110" s="16"/>
    </row>
    <row r="111" spans="1:6" x14ac:dyDescent="0.35">
      <c r="A111" s="16">
        <v>15.1</v>
      </c>
      <c r="B111" s="16">
        <v>60.6</v>
      </c>
      <c r="C111" s="16">
        <v>20.7</v>
      </c>
      <c r="D111" s="16"/>
      <c r="E111" s="16"/>
      <c r="F111" s="16"/>
    </row>
    <row r="112" spans="1:6" x14ac:dyDescent="0.35">
      <c r="A112" s="16">
        <v>15.3</v>
      </c>
      <c r="B112" s="16">
        <v>60.6</v>
      </c>
      <c r="C112" s="16">
        <v>20.7</v>
      </c>
      <c r="D112" s="16"/>
      <c r="E112" s="16"/>
      <c r="F112" s="16"/>
    </row>
    <row r="113" spans="1:6" x14ac:dyDescent="0.35">
      <c r="A113" s="16">
        <v>15.4</v>
      </c>
      <c r="B113" s="16">
        <v>60.5</v>
      </c>
      <c r="C113" s="16">
        <v>20.7</v>
      </c>
      <c r="D113" s="16"/>
      <c r="E113" s="16"/>
      <c r="F113" s="16"/>
    </row>
    <row r="114" spans="1:6" x14ac:dyDescent="0.35">
      <c r="A114" s="16">
        <v>15.6</v>
      </c>
      <c r="B114" s="16">
        <v>60.5</v>
      </c>
      <c r="C114" s="16">
        <v>20.7</v>
      </c>
      <c r="D114" s="16"/>
      <c r="E114" s="16"/>
      <c r="F114" s="16"/>
    </row>
    <row r="115" spans="1:6" x14ac:dyDescent="0.35">
      <c r="A115" s="16">
        <v>15.7</v>
      </c>
      <c r="B115" s="16">
        <v>60.4</v>
      </c>
      <c r="C115" s="16">
        <v>20.7</v>
      </c>
      <c r="D115" s="16"/>
      <c r="E115" s="16"/>
      <c r="F115" s="16"/>
    </row>
    <row r="116" spans="1:6" x14ac:dyDescent="0.35">
      <c r="A116" s="16">
        <v>15.8</v>
      </c>
      <c r="B116" s="16">
        <v>60.4</v>
      </c>
      <c r="C116" s="16">
        <v>20.7</v>
      </c>
      <c r="D116" s="16"/>
      <c r="E116" s="16"/>
      <c r="F116" s="16"/>
    </row>
    <row r="117" spans="1:6" x14ac:dyDescent="0.35">
      <c r="A117" s="16">
        <v>16</v>
      </c>
      <c r="B117" s="16">
        <v>60.4</v>
      </c>
      <c r="C117" s="16">
        <v>20.6</v>
      </c>
      <c r="D117" s="16"/>
      <c r="E117" s="16"/>
      <c r="F117" s="16"/>
    </row>
    <row r="118" spans="1:6" x14ac:dyDescent="0.35">
      <c r="A118" s="16">
        <v>16.100000000000001</v>
      </c>
      <c r="B118" s="16">
        <v>60.3</v>
      </c>
      <c r="C118" s="16">
        <v>20.6</v>
      </c>
      <c r="D118" s="16"/>
      <c r="E118" s="16"/>
      <c r="F118" s="16"/>
    </row>
    <row r="119" spans="1:6" x14ac:dyDescent="0.35">
      <c r="A119" s="16">
        <v>16.3</v>
      </c>
      <c r="B119" s="16">
        <v>60.3</v>
      </c>
      <c r="C119" s="16">
        <v>20.6</v>
      </c>
      <c r="D119" s="16"/>
      <c r="E119" s="16"/>
      <c r="F119" s="16"/>
    </row>
    <row r="120" spans="1:6" x14ac:dyDescent="0.35">
      <c r="A120" s="16">
        <v>16.399999999999999</v>
      </c>
      <c r="B120" s="16">
        <v>60.3</v>
      </c>
      <c r="C120" s="16">
        <v>20.6</v>
      </c>
      <c r="D120" s="16"/>
      <c r="E120" s="16"/>
      <c r="F120" s="16"/>
    </row>
    <row r="121" spans="1:6" x14ac:dyDescent="0.35">
      <c r="A121" s="16">
        <v>16.600000000000001</v>
      </c>
      <c r="B121" s="16">
        <v>60.2</v>
      </c>
      <c r="C121" s="16">
        <v>20.6</v>
      </c>
      <c r="D121" s="16"/>
      <c r="E121" s="16"/>
      <c r="F121" s="16"/>
    </row>
    <row r="122" spans="1:6" x14ac:dyDescent="0.35">
      <c r="A122" s="16">
        <v>16.7</v>
      </c>
      <c r="B122" s="16">
        <v>60.2</v>
      </c>
      <c r="C122" s="16">
        <v>20.6</v>
      </c>
      <c r="D122" s="16"/>
      <c r="E122" s="16"/>
      <c r="F122" s="16"/>
    </row>
    <row r="123" spans="1:6" x14ac:dyDescent="0.35">
      <c r="A123" s="16">
        <v>16.8</v>
      </c>
      <c r="B123" s="16">
        <v>60.1</v>
      </c>
      <c r="C123" s="16">
        <v>20.6</v>
      </c>
      <c r="D123" s="16"/>
      <c r="E123" s="16"/>
      <c r="F123" s="16"/>
    </row>
    <row r="124" spans="1:6" x14ac:dyDescent="0.35">
      <c r="A124" s="16">
        <v>17</v>
      </c>
      <c r="B124" s="16">
        <v>60.1</v>
      </c>
      <c r="C124" s="16">
        <v>20.6</v>
      </c>
      <c r="D124" s="16"/>
      <c r="E124" s="16"/>
      <c r="F124" s="16"/>
    </row>
    <row r="125" spans="1:6" x14ac:dyDescent="0.35">
      <c r="A125" s="16">
        <v>17.100000000000001</v>
      </c>
      <c r="B125" s="16">
        <v>60.1</v>
      </c>
      <c r="C125" s="16">
        <v>20.5</v>
      </c>
      <c r="D125" s="16"/>
      <c r="E125" s="16"/>
      <c r="F125" s="16"/>
    </row>
    <row r="126" spans="1:6" x14ac:dyDescent="0.35">
      <c r="A126" s="16">
        <v>17.3</v>
      </c>
      <c r="B126" s="16">
        <v>60</v>
      </c>
      <c r="C126" s="16">
        <v>20.5</v>
      </c>
      <c r="D126" s="16"/>
      <c r="E126" s="16"/>
      <c r="F126" s="16"/>
    </row>
    <row r="127" spans="1:6" x14ac:dyDescent="0.35">
      <c r="A127" s="16">
        <v>17.399999999999999</v>
      </c>
      <c r="B127" s="16">
        <v>60</v>
      </c>
      <c r="C127" s="16">
        <v>20.5</v>
      </c>
      <c r="D127" s="16"/>
      <c r="E127" s="16"/>
      <c r="F127" s="16"/>
    </row>
    <row r="128" spans="1:6" x14ac:dyDescent="0.35">
      <c r="A128" s="16">
        <v>17.600000000000001</v>
      </c>
      <c r="B128" s="16">
        <v>60</v>
      </c>
      <c r="C128" s="16">
        <v>20.5</v>
      </c>
      <c r="D128" s="16"/>
      <c r="E128" s="16"/>
      <c r="F128" s="16"/>
    </row>
    <row r="129" spans="1:6" x14ac:dyDescent="0.35">
      <c r="A129" s="16">
        <v>17.7</v>
      </c>
      <c r="B129" s="16">
        <v>59.9</v>
      </c>
      <c r="C129" s="16">
        <v>20.5</v>
      </c>
      <c r="D129" s="16"/>
      <c r="E129" s="16"/>
      <c r="F129" s="16"/>
    </row>
    <row r="130" spans="1:6" x14ac:dyDescent="0.35">
      <c r="A130" s="16">
        <v>17.899999999999999</v>
      </c>
      <c r="B130" s="16">
        <v>59.9</v>
      </c>
      <c r="C130" s="16">
        <v>20.5</v>
      </c>
      <c r="D130" s="16"/>
      <c r="E130" s="16"/>
      <c r="F130" s="16"/>
    </row>
    <row r="131" spans="1:6" x14ac:dyDescent="0.35">
      <c r="A131" s="16">
        <v>18</v>
      </c>
      <c r="B131" s="16">
        <v>59.8</v>
      </c>
      <c r="C131" s="16">
        <v>20.5</v>
      </c>
      <c r="D131" s="16"/>
      <c r="E131" s="16"/>
      <c r="F131" s="16"/>
    </row>
    <row r="132" spans="1:6" x14ac:dyDescent="0.35">
      <c r="A132" s="16">
        <v>18.100000000000001</v>
      </c>
      <c r="B132" s="16">
        <v>59.8</v>
      </c>
      <c r="C132" s="16">
        <v>20.5</v>
      </c>
      <c r="D132" s="16"/>
      <c r="E132" s="16"/>
      <c r="F132" s="16"/>
    </row>
    <row r="133" spans="1:6" x14ac:dyDescent="0.35">
      <c r="A133" s="16">
        <v>18.3</v>
      </c>
      <c r="B133" s="16">
        <v>59.8</v>
      </c>
      <c r="C133" s="16">
        <v>20.399999999999999</v>
      </c>
      <c r="D133" s="16"/>
      <c r="E133" s="16"/>
      <c r="F133" s="16"/>
    </row>
    <row r="134" spans="1:6" x14ac:dyDescent="0.35">
      <c r="A134" s="16">
        <v>18.399999999999999</v>
      </c>
      <c r="B134" s="16">
        <v>59.7</v>
      </c>
      <c r="C134" s="16">
        <v>20.399999999999999</v>
      </c>
      <c r="D134" s="16"/>
      <c r="E134" s="16"/>
      <c r="F134" s="16"/>
    </row>
    <row r="135" spans="1:6" x14ac:dyDescent="0.35">
      <c r="A135" s="16">
        <v>18.600000000000001</v>
      </c>
      <c r="B135" s="16">
        <v>59.7</v>
      </c>
      <c r="C135" s="16">
        <v>20.399999999999999</v>
      </c>
      <c r="D135" s="16"/>
      <c r="E135" s="16"/>
      <c r="F135" s="16"/>
    </row>
    <row r="136" spans="1:6" x14ac:dyDescent="0.35">
      <c r="A136" s="16">
        <v>18.7</v>
      </c>
      <c r="B136" s="16">
        <v>59.7</v>
      </c>
      <c r="C136" s="16">
        <v>20.399999999999999</v>
      </c>
      <c r="D136" s="16"/>
      <c r="E136" s="16"/>
      <c r="F136" s="16"/>
    </row>
    <row r="137" spans="1:6" x14ac:dyDescent="0.35">
      <c r="A137" s="16">
        <v>18.899999999999999</v>
      </c>
      <c r="B137" s="16">
        <v>59.6</v>
      </c>
      <c r="C137" s="16">
        <v>20.399999999999999</v>
      </c>
      <c r="D137" s="16"/>
      <c r="E137" s="16"/>
      <c r="F137" s="16"/>
    </row>
    <row r="138" spans="1:6" x14ac:dyDescent="0.35">
      <c r="A138" s="16">
        <v>19</v>
      </c>
      <c r="B138" s="16">
        <v>59.6</v>
      </c>
      <c r="C138" s="16">
        <v>20.399999999999999</v>
      </c>
      <c r="D138" s="16"/>
      <c r="E138" s="16"/>
      <c r="F138" s="16"/>
    </row>
    <row r="139" spans="1:6" x14ac:dyDescent="0.35">
      <c r="A139" s="16">
        <v>19.2</v>
      </c>
      <c r="B139" s="16">
        <v>59.5</v>
      </c>
      <c r="C139" s="16">
        <v>20.399999999999999</v>
      </c>
      <c r="D139" s="16"/>
      <c r="E139" s="16"/>
      <c r="F139" s="16"/>
    </row>
    <row r="140" spans="1:6" x14ac:dyDescent="0.35">
      <c r="A140" s="16">
        <v>19.3</v>
      </c>
      <c r="B140" s="16">
        <v>59.5</v>
      </c>
      <c r="C140" s="16">
        <v>20.399999999999999</v>
      </c>
      <c r="D140" s="16"/>
      <c r="E140" s="16"/>
      <c r="F140" s="16"/>
    </row>
    <row r="141" spans="1:6" x14ac:dyDescent="0.35">
      <c r="A141" s="16">
        <v>19.399999999999999</v>
      </c>
      <c r="B141" s="16">
        <v>59.5</v>
      </c>
      <c r="C141" s="16">
        <v>20.3</v>
      </c>
      <c r="D141" s="16"/>
      <c r="E141" s="16"/>
      <c r="F141" s="16"/>
    </row>
    <row r="142" spans="1:6" x14ac:dyDescent="0.35">
      <c r="A142" s="16">
        <v>19.600000000000001</v>
      </c>
      <c r="B142" s="16">
        <v>59.4</v>
      </c>
      <c r="C142" s="16">
        <v>20.3</v>
      </c>
      <c r="D142" s="16"/>
      <c r="E142" s="16"/>
      <c r="F142" s="16"/>
    </row>
    <row r="143" spans="1:6" x14ac:dyDescent="0.35">
      <c r="A143" s="16">
        <v>19.7</v>
      </c>
      <c r="B143" s="16">
        <v>59.4</v>
      </c>
      <c r="C143" s="16">
        <v>20.3</v>
      </c>
      <c r="D143" s="16"/>
      <c r="E143" s="16"/>
      <c r="F143" s="16"/>
    </row>
    <row r="144" spans="1:6" x14ac:dyDescent="0.35">
      <c r="A144" s="16">
        <v>19.899999999999999</v>
      </c>
      <c r="B144" s="16">
        <v>59.4</v>
      </c>
      <c r="C144" s="16">
        <v>20.3</v>
      </c>
      <c r="D144" s="16"/>
      <c r="E144" s="16"/>
      <c r="F144" s="16"/>
    </row>
    <row r="145" spans="1:6" x14ac:dyDescent="0.35">
      <c r="A145" s="16">
        <v>20</v>
      </c>
      <c r="B145" s="16">
        <v>59.3</v>
      </c>
      <c r="C145" s="16">
        <v>20.3</v>
      </c>
      <c r="D145" s="16"/>
      <c r="E145" s="16"/>
      <c r="F145" s="16"/>
    </row>
    <row r="146" spans="1:6" x14ac:dyDescent="0.35">
      <c r="A146" s="16">
        <v>20.2</v>
      </c>
      <c r="B146" s="16">
        <v>59.3</v>
      </c>
      <c r="C146" s="16">
        <v>20.3</v>
      </c>
      <c r="D146" s="16"/>
      <c r="E146" s="16"/>
      <c r="F146" s="16"/>
    </row>
    <row r="147" spans="1:6" x14ac:dyDescent="0.35">
      <c r="A147" s="16">
        <v>20.3</v>
      </c>
      <c r="B147" s="16">
        <v>59.2</v>
      </c>
      <c r="C147" s="16">
        <v>20.3</v>
      </c>
      <c r="D147" s="16"/>
      <c r="E147" s="16"/>
      <c r="F147" s="16"/>
    </row>
    <row r="148" spans="1:6" x14ac:dyDescent="0.35">
      <c r="A148" s="16">
        <v>20.399999999999999</v>
      </c>
      <c r="B148" s="16">
        <v>59.2</v>
      </c>
      <c r="C148" s="16">
        <v>20.3</v>
      </c>
      <c r="D148" s="16"/>
      <c r="E148" s="16"/>
      <c r="F148" s="16"/>
    </row>
    <row r="149" spans="1:6" x14ac:dyDescent="0.35">
      <c r="A149" s="16">
        <v>20.6</v>
      </c>
      <c r="B149" s="16">
        <v>59.2</v>
      </c>
      <c r="C149" s="16">
        <v>20.2</v>
      </c>
      <c r="D149" s="16"/>
      <c r="E149" s="16"/>
      <c r="F149" s="16"/>
    </row>
    <row r="150" spans="1:6" x14ac:dyDescent="0.35">
      <c r="A150" s="16">
        <v>20.7</v>
      </c>
      <c r="B150" s="16">
        <v>59.1</v>
      </c>
      <c r="C150" s="16">
        <v>20.2</v>
      </c>
      <c r="D150" s="16"/>
      <c r="E150" s="16"/>
      <c r="F150" s="16"/>
    </row>
    <row r="151" spans="1:6" x14ac:dyDescent="0.35">
      <c r="A151" s="16">
        <v>20.9</v>
      </c>
      <c r="B151" s="16">
        <v>59.1</v>
      </c>
      <c r="C151" s="16">
        <v>20.2</v>
      </c>
      <c r="D151" s="16"/>
      <c r="E151" s="16"/>
      <c r="F151" s="16"/>
    </row>
    <row r="152" spans="1:6" x14ac:dyDescent="0.35">
      <c r="A152" s="16">
        <v>21</v>
      </c>
      <c r="B152" s="16">
        <v>59</v>
      </c>
      <c r="C152" s="16">
        <v>20.2</v>
      </c>
      <c r="D152" s="16"/>
      <c r="E152" s="16"/>
      <c r="F152" s="16"/>
    </row>
    <row r="153" spans="1:6" x14ac:dyDescent="0.35">
      <c r="A153" s="16">
        <v>21.2</v>
      </c>
      <c r="B153" s="16">
        <v>59</v>
      </c>
      <c r="C153" s="16">
        <v>20.2</v>
      </c>
      <c r="D153" s="16"/>
      <c r="E153" s="16"/>
      <c r="F153" s="16"/>
    </row>
    <row r="154" spans="1:6" x14ac:dyDescent="0.35">
      <c r="A154" s="16">
        <v>21.3</v>
      </c>
      <c r="B154" s="16">
        <v>59</v>
      </c>
      <c r="C154" s="16">
        <v>20.2</v>
      </c>
      <c r="D154" s="16"/>
      <c r="E154" s="16"/>
      <c r="F154" s="16"/>
    </row>
    <row r="155" spans="1:6" x14ac:dyDescent="0.35">
      <c r="A155" s="16">
        <v>21.5</v>
      </c>
      <c r="B155" s="16">
        <v>58.9</v>
      </c>
      <c r="C155" s="16">
        <v>20.2</v>
      </c>
      <c r="D155" s="16"/>
      <c r="E155" s="16"/>
      <c r="F155" s="16"/>
    </row>
    <row r="156" spans="1:6" x14ac:dyDescent="0.35">
      <c r="A156" s="16">
        <v>21.6</v>
      </c>
      <c r="B156" s="16">
        <v>58.9</v>
      </c>
      <c r="C156" s="16">
        <v>20.100000000000001</v>
      </c>
      <c r="D156" s="16"/>
      <c r="E156" s="16"/>
      <c r="F156" s="16"/>
    </row>
    <row r="157" spans="1:6" x14ac:dyDescent="0.35">
      <c r="A157" s="16">
        <v>21.7</v>
      </c>
      <c r="B157" s="16">
        <v>58.9</v>
      </c>
      <c r="C157" s="16">
        <v>20.100000000000001</v>
      </c>
      <c r="D157" s="16"/>
      <c r="E157" s="16"/>
      <c r="F157" s="16"/>
    </row>
    <row r="158" spans="1:6" x14ac:dyDescent="0.35">
      <c r="A158" s="16">
        <v>21.9</v>
      </c>
      <c r="B158" s="16">
        <v>58.8</v>
      </c>
      <c r="C158" s="16">
        <v>20.100000000000001</v>
      </c>
      <c r="D158" s="16"/>
      <c r="E158" s="16"/>
      <c r="F158" s="16"/>
    </row>
    <row r="159" spans="1:6" x14ac:dyDescent="0.35">
      <c r="A159" s="16">
        <v>22</v>
      </c>
      <c r="B159" s="16">
        <v>58.8</v>
      </c>
      <c r="C159" s="16">
        <v>20.100000000000001</v>
      </c>
      <c r="D159" s="16"/>
      <c r="E159" s="16"/>
      <c r="F159" s="16"/>
    </row>
    <row r="160" spans="1:6" x14ac:dyDescent="0.35">
      <c r="A160" s="16">
        <v>22.2</v>
      </c>
      <c r="B160" s="16">
        <v>58.7</v>
      </c>
      <c r="C160" s="16">
        <v>20.100000000000001</v>
      </c>
      <c r="D160" s="16"/>
      <c r="E160" s="16"/>
      <c r="F160" s="16"/>
    </row>
    <row r="161" spans="1:6" x14ac:dyDescent="0.35">
      <c r="A161" s="16">
        <v>22.3</v>
      </c>
      <c r="B161" s="16">
        <v>58.7</v>
      </c>
      <c r="C161" s="16">
        <v>20.100000000000001</v>
      </c>
      <c r="D161" s="16"/>
      <c r="E161" s="16"/>
      <c r="F161" s="16"/>
    </row>
    <row r="162" spans="1:6" x14ac:dyDescent="0.35">
      <c r="A162" s="16">
        <v>22.5</v>
      </c>
      <c r="B162" s="16">
        <v>58.7</v>
      </c>
      <c r="C162" s="16">
        <v>20.100000000000001</v>
      </c>
      <c r="D162" s="16"/>
      <c r="E162" s="16"/>
      <c r="F162" s="16"/>
    </row>
    <row r="163" spans="1:6" x14ac:dyDescent="0.35">
      <c r="A163" s="16">
        <v>22.6</v>
      </c>
      <c r="B163" s="16">
        <v>58.6</v>
      </c>
      <c r="C163" s="16">
        <v>20.100000000000001</v>
      </c>
      <c r="D163" s="16"/>
      <c r="E163" s="16"/>
      <c r="F163" s="16"/>
    </row>
    <row r="164" spans="1:6" x14ac:dyDescent="0.35">
      <c r="A164" s="16">
        <v>22.8</v>
      </c>
      <c r="B164" s="16">
        <v>58.6</v>
      </c>
      <c r="C164" s="16">
        <v>20</v>
      </c>
      <c r="D164" s="16"/>
      <c r="E164" s="16"/>
      <c r="F164" s="16"/>
    </row>
    <row r="165" spans="1:6" x14ac:dyDescent="0.35">
      <c r="A165" s="16">
        <v>22.9</v>
      </c>
      <c r="B165" s="16">
        <v>58.6</v>
      </c>
      <c r="C165" s="16">
        <v>20</v>
      </c>
      <c r="D165" s="16"/>
      <c r="E165" s="16"/>
      <c r="F165" s="16"/>
    </row>
    <row r="166" spans="1:6" x14ac:dyDescent="0.35">
      <c r="A166" s="16">
        <v>23</v>
      </c>
      <c r="B166" s="16">
        <v>58.5</v>
      </c>
      <c r="C166" s="16">
        <v>20</v>
      </c>
      <c r="D166" s="16"/>
      <c r="E166" s="16"/>
      <c r="F166" s="16"/>
    </row>
    <row r="167" spans="1:6" x14ac:dyDescent="0.35">
      <c r="A167" s="16">
        <v>23.2</v>
      </c>
      <c r="B167" s="16">
        <v>58.5</v>
      </c>
      <c r="C167" s="16">
        <v>20</v>
      </c>
      <c r="D167" s="16"/>
      <c r="E167" s="16"/>
      <c r="F167" s="16"/>
    </row>
    <row r="168" spans="1:6" x14ac:dyDescent="0.35">
      <c r="A168" s="16">
        <v>23.3</v>
      </c>
      <c r="B168" s="16">
        <v>58.4</v>
      </c>
      <c r="C168" s="16">
        <v>20</v>
      </c>
      <c r="D168" s="16"/>
      <c r="E168" s="16"/>
      <c r="F168" s="16"/>
    </row>
    <row r="169" spans="1:6" x14ac:dyDescent="0.35">
      <c r="A169" s="16">
        <v>23.5</v>
      </c>
      <c r="B169" s="16">
        <v>58.4</v>
      </c>
      <c r="C169" s="16">
        <v>20</v>
      </c>
      <c r="D169" s="16"/>
      <c r="E169" s="16"/>
      <c r="F169" s="16"/>
    </row>
    <row r="170" spans="1:6" x14ac:dyDescent="0.35">
      <c r="A170" s="16">
        <v>23.6</v>
      </c>
      <c r="B170" s="16">
        <v>58.4</v>
      </c>
      <c r="C170" s="16">
        <v>20</v>
      </c>
      <c r="D170" s="16"/>
      <c r="E170" s="16"/>
      <c r="F170" s="16"/>
    </row>
    <row r="171" spans="1:6" x14ac:dyDescent="0.35">
      <c r="A171" s="16">
        <v>23.8</v>
      </c>
      <c r="B171" s="16">
        <v>58.3</v>
      </c>
      <c r="C171" s="16">
        <v>20</v>
      </c>
      <c r="D171" s="16"/>
      <c r="E171" s="16"/>
      <c r="F171" s="16"/>
    </row>
    <row r="172" spans="1:6" x14ac:dyDescent="0.35">
      <c r="A172" s="16">
        <v>23.9</v>
      </c>
      <c r="B172" s="16">
        <v>58.3</v>
      </c>
      <c r="C172" s="16">
        <v>19.899999999999999</v>
      </c>
      <c r="D172" s="16"/>
      <c r="E172" s="16"/>
      <c r="F172" s="16"/>
    </row>
    <row r="173" spans="1:6" x14ac:dyDescent="0.35">
      <c r="A173" s="16">
        <v>24</v>
      </c>
      <c r="B173" s="16">
        <v>58.3</v>
      </c>
      <c r="C173" s="16">
        <v>19.899999999999999</v>
      </c>
      <c r="D173" s="16"/>
      <c r="E173" s="16"/>
      <c r="F173" s="16"/>
    </row>
    <row r="174" spans="1:6" x14ac:dyDescent="0.35">
      <c r="A174" s="16">
        <v>24.2</v>
      </c>
      <c r="B174" s="16">
        <v>58.2</v>
      </c>
      <c r="C174" s="16">
        <v>19.899999999999999</v>
      </c>
      <c r="D174" s="16"/>
      <c r="E174" s="16"/>
      <c r="F174" s="16"/>
    </row>
    <row r="175" spans="1:6" x14ac:dyDescent="0.35">
      <c r="A175" s="16">
        <v>24.3</v>
      </c>
      <c r="B175" s="16">
        <v>58.2</v>
      </c>
      <c r="C175" s="16">
        <v>19.899999999999999</v>
      </c>
      <c r="D175" s="16"/>
      <c r="E175" s="16"/>
      <c r="F175" s="16"/>
    </row>
    <row r="176" spans="1:6" x14ac:dyDescent="0.35">
      <c r="A176" s="16">
        <v>24.5</v>
      </c>
      <c r="B176" s="16">
        <v>58.1</v>
      </c>
      <c r="C176" s="16">
        <v>19.899999999999999</v>
      </c>
      <c r="D176" s="16"/>
      <c r="E176" s="16"/>
      <c r="F176" s="16"/>
    </row>
    <row r="177" spans="1:6" x14ac:dyDescent="0.35">
      <c r="A177" s="16">
        <v>24.6</v>
      </c>
      <c r="B177" s="16">
        <v>58.1</v>
      </c>
      <c r="C177" s="16">
        <v>19.899999999999999</v>
      </c>
      <c r="D177" s="16"/>
      <c r="E177" s="16"/>
      <c r="F177" s="16"/>
    </row>
    <row r="178" spans="1:6" x14ac:dyDescent="0.35">
      <c r="A178" s="16">
        <v>24.8</v>
      </c>
      <c r="B178" s="16">
        <v>58.1</v>
      </c>
      <c r="C178" s="16">
        <v>19.899999999999999</v>
      </c>
      <c r="D178" s="16"/>
      <c r="E178" s="16"/>
      <c r="F178" s="16"/>
    </row>
    <row r="179" spans="1:6" x14ac:dyDescent="0.35">
      <c r="A179" s="16">
        <v>24.9</v>
      </c>
      <c r="B179" s="16">
        <v>58</v>
      </c>
      <c r="C179" s="16">
        <v>19.899999999999999</v>
      </c>
      <c r="D179" s="16"/>
      <c r="E179" s="16"/>
      <c r="F179" s="16"/>
    </row>
    <row r="180" spans="1:6" x14ac:dyDescent="0.35">
      <c r="A180" s="16">
        <v>25.1</v>
      </c>
      <c r="B180" s="16">
        <v>58</v>
      </c>
      <c r="C180" s="16">
        <v>19.8</v>
      </c>
      <c r="D180" s="16"/>
      <c r="E180" s="16"/>
      <c r="F180" s="16"/>
    </row>
    <row r="181" spans="1:6" x14ac:dyDescent="0.35">
      <c r="A181" s="16">
        <v>25.2</v>
      </c>
      <c r="B181" s="16">
        <v>58</v>
      </c>
      <c r="C181" s="16">
        <v>19.8</v>
      </c>
      <c r="D181" s="16"/>
      <c r="E181" s="16"/>
      <c r="F181" s="16"/>
    </row>
    <row r="182" spans="1:6" x14ac:dyDescent="0.35">
      <c r="A182" s="16">
        <v>25.3</v>
      </c>
      <c r="B182" s="16">
        <v>57.9</v>
      </c>
      <c r="C182" s="16">
        <v>19.8</v>
      </c>
      <c r="D182" s="16"/>
      <c r="E182" s="16"/>
      <c r="F182" s="16"/>
    </row>
    <row r="183" spans="1:6" x14ac:dyDescent="0.35">
      <c r="A183" s="16">
        <v>25.5</v>
      </c>
      <c r="B183" s="16">
        <v>57.9</v>
      </c>
      <c r="C183" s="16">
        <v>19.8</v>
      </c>
      <c r="D183" s="16"/>
      <c r="E183" s="16"/>
      <c r="F183" s="16"/>
    </row>
    <row r="184" spans="1:6" x14ac:dyDescent="0.35">
      <c r="A184" s="16">
        <v>25.6</v>
      </c>
      <c r="B184" s="16">
        <v>57.8</v>
      </c>
      <c r="C184" s="16">
        <v>19.8</v>
      </c>
      <c r="D184" s="16"/>
      <c r="E184" s="16"/>
      <c r="F184" s="16"/>
    </row>
    <row r="185" spans="1:6" x14ac:dyDescent="0.35">
      <c r="A185" s="16">
        <v>25.8</v>
      </c>
      <c r="B185" s="16">
        <v>57.8</v>
      </c>
      <c r="C185" s="16">
        <v>19.8</v>
      </c>
      <c r="D185" s="16"/>
      <c r="E185" s="16"/>
      <c r="F185" s="16"/>
    </row>
    <row r="186" spans="1:6" x14ac:dyDescent="0.35">
      <c r="A186" s="16">
        <v>25.9</v>
      </c>
      <c r="B186" s="16">
        <v>57.8</v>
      </c>
      <c r="C186" s="16">
        <v>19.8</v>
      </c>
      <c r="D186" s="16"/>
      <c r="E186" s="16"/>
      <c r="F186" s="16"/>
    </row>
    <row r="187" spans="1:6" x14ac:dyDescent="0.35">
      <c r="A187" s="16">
        <v>26.1</v>
      </c>
      <c r="B187" s="16">
        <v>57.7</v>
      </c>
      <c r="C187" s="16">
        <v>19.8</v>
      </c>
      <c r="D187" s="16"/>
      <c r="E187" s="16"/>
      <c r="F187" s="16"/>
    </row>
    <row r="188" spans="1:6" x14ac:dyDescent="0.35">
      <c r="A188" s="16">
        <v>26.2</v>
      </c>
      <c r="B188" s="16">
        <v>57.7</v>
      </c>
      <c r="C188" s="16">
        <v>19.7</v>
      </c>
      <c r="D188" s="16"/>
      <c r="E188" s="16"/>
      <c r="F188" s="16"/>
    </row>
    <row r="189" spans="1:6" x14ac:dyDescent="0.35">
      <c r="A189" s="16">
        <v>26.4</v>
      </c>
      <c r="B189" s="16">
        <v>57.7</v>
      </c>
      <c r="C189" s="16">
        <v>19.7</v>
      </c>
      <c r="D189" s="16"/>
      <c r="E189" s="16"/>
      <c r="F189" s="16"/>
    </row>
    <row r="190" spans="1:6" x14ac:dyDescent="0.35">
      <c r="A190" s="16">
        <v>26.5</v>
      </c>
      <c r="B190" s="16">
        <v>57.6</v>
      </c>
      <c r="C190" s="16">
        <v>19.7</v>
      </c>
      <c r="D190" s="16"/>
      <c r="E190" s="16"/>
      <c r="F190" s="16"/>
    </row>
    <row r="191" spans="1:6" x14ac:dyDescent="0.35">
      <c r="A191" s="16">
        <v>26.6</v>
      </c>
      <c r="B191" s="16">
        <v>57.6</v>
      </c>
      <c r="C191" s="16">
        <v>19.7</v>
      </c>
      <c r="D191" s="16"/>
      <c r="E191" s="16"/>
      <c r="F191" s="16"/>
    </row>
    <row r="192" spans="1:6" x14ac:dyDescent="0.35">
      <c r="A192" s="16">
        <v>26.8</v>
      </c>
      <c r="B192" s="16">
        <v>57.6</v>
      </c>
      <c r="C192" s="16">
        <v>19.7</v>
      </c>
      <c r="D192" s="16"/>
      <c r="E192" s="16"/>
      <c r="F192" s="16"/>
    </row>
    <row r="193" spans="1:6" x14ac:dyDescent="0.35">
      <c r="A193" s="16">
        <v>26.9</v>
      </c>
      <c r="B193" s="16">
        <v>57.5</v>
      </c>
      <c r="C193" s="16">
        <v>19.7</v>
      </c>
      <c r="D193" s="16"/>
      <c r="E193" s="16"/>
      <c r="F193" s="16"/>
    </row>
    <row r="194" spans="1:6" x14ac:dyDescent="0.35">
      <c r="A194" s="16">
        <v>27.1</v>
      </c>
      <c r="B194" s="16">
        <v>57.5</v>
      </c>
      <c r="C194" s="16">
        <v>19.7</v>
      </c>
      <c r="D194" s="16"/>
      <c r="E194" s="16"/>
      <c r="F194" s="16"/>
    </row>
    <row r="195" spans="1:6" x14ac:dyDescent="0.35">
      <c r="A195" s="16">
        <v>27.2</v>
      </c>
      <c r="B195" s="16">
        <v>57.4</v>
      </c>
      <c r="C195" s="16">
        <v>19.7</v>
      </c>
      <c r="D195" s="16"/>
      <c r="E195" s="16"/>
      <c r="F195" s="16"/>
    </row>
    <row r="196" spans="1:6" x14ac:dyDescent="0.35">
      <c r="A196" s="16">
        <v>27.4</v>
      </c>
      <c r="B196" s="16">
        <v>57.4</v>
      </c>
      <c r="C196" s="16">
        <v>19.600000000000001</v>
      </c>
      <c r="D196" s="16"/>
      <c r="E196" s="16"/>
      <c r="F196" s="16"/>
    </row>
    <row r="197" spans="1:6" x14ac:dyDescent="0.35">
      <c r="A197" s="16">
        <v>27.5</v>
      </c>
      <c r="B197" s="16">
        <v>57.4</v>
      </c>
      <c r="C197" s="16">
        <v>19.600000000000001</v>
      </c>
      <c r="D197" s="16"/>
      <c r="E197" s="16"/>
      <c r="F197" s="16"/>
    </row>
    <row r="198" spans="1:6" x14ac:dyDescent="0.35">
      <c r="A198" s="16">
        <v>27.6</v>
      </c>
      <c r="B198" s="16">
        <v>57.3</v>
      </c>
      <c r="C198" s="16">
        <v>19.600000000000001</v>
      </c>
      <c r="D198" s="16"/>
      <c r="E198" s="16"/>
      <c r="F198" s="16"/>
    </row>
    <row r="199" spans="1:6" x14ac:dyDescent="0.35">
      <c r="A199" s="16">
        <v>27.8</v>
      </c>
      <c r="B199" s="16">
        <v>57.3</v>
      </c>
      <c r="C199" s="16">
        <v>19.600000000000001</v>
      </c>
      <c r="D199" s="16"/>
      <c r="E199" s="16"/>
      <c r="F199" s="16"/>
    </row>
    <row r="200" spans="1:6" x14ac:dyDescent="0.35">
      <c r="A200" s="16">
        <v>27.9</v>
      </c>
      <c r="B200" s="16">
        <v>57.3</v>
      </c>
      <c r="C200" s="16">
        <v>19.600000000000001</v>
      </c>
      <c r="D200" s="16"/>
      <c r="E200" s="16"/>
      <c r="F200" s="16"/>
    </row>
    <row r="201" spans="1:6" x14ac:dyDescent="0.35">
      <c r="A201" s="16">
        <v>28.1</v>
      </c>
      <c r="B201" s="16">
        <v>57.2</v>
      </c>
      <c r="C201" s="16">
        <v>19.600000000000001</v>
      </c>
      <c r="D201" s="16"/>
      <c r="E201" s="16"/>
      <c r="F201" s="16"/>
    </row>
    <row r="202" spans="1:6" x14ac:dyDescent="0.35">
      <c r="A202" s="16">
        <v>28.2</v>
      </c>
      <c r="B202" s="16">
        <v>57.2</v>
      </c>
      <c r="C202" s="16">
        <v>19.600000000000001</v>
      </c>
      <c r="D202" s="16"/>
      <c r="E202" s="16"/>
      <c r="F202" s="16"/>
    </row>
    <row r="203" spans="1:6" x14ac:dyDescent="0.35">
      <c r="A203" s="16">
        <v>28.4</v>
      </c>
      <c r="B203" s="16">
        <v>57.1</v>
      </c>
      <c r="C203" s="16">
        <v>19.600000000000001</v>
      </c>
      <c r="D203" s="16"/>
      <c r="E203" s="16"/>
      <c r="F203" s="16"/>
    </row>
    <row r="204" spans="1:6" x14ac:dyDescent="0.35">
      <c r="A204" s="16">
        <v>28.5</v>
      </c>
      <c r="B204" s="16">
        <v>57.1</v>
      </c>
      <c r="C204" s="16">
        <v>19.5</v>
      </c>
      <c r="D204" s="16"/>
      <c r="E204" s="16"/>
      <c r="F204" s="16"/>
    </row>
    <row r="205" spans="1:6" x14ac:dyDescent="0.35">
      <c r="A205" s="16">
        <v>28.7</v>
      </c>
      <c r="B205" s="16">
        <v>57.1</v>
      </c>
      <c r="C205" s="16">
        <v>19.5</v>
      </c>
      <c r="D205" s="16"/>
      <c r="E205" s="16"/>
      <c r="F205" s="16"/>
    </row>
    <row r="206" spans="1:6" x14ac:dyDescent="0.35">
      <c r="A206" s="16">
        <v>28.8</v>
      </c>
      <c r="B206" s="16">
        <v>57</v>
      </c>
      <c r="C206" s="16">
        <v>19.5</v>
      </c>
      <c r="D206" s="16"/>
      <c r="E206" s="16"/>
      <c r="F206" s="16"/>
    </row>
    <row r="207" spans="1:6" x14ac:dyDescent="0.35">
      <c r="A207" s="16">
        <v>28.9</v>
      </c>
      <c r="B207" s="16">
        <v>57</v>
      </c>
      <c r="C207" s="16">
        <v>19.5</v>
      </c>
      <c r="D207" s="16"/>
      <c r="E207" s="16"/>
      <c r="F207" s="16"/>
    </row>
    <row r="208" spans="1:6" x14ac:dyDescent="0.35">
      <c r="A208" s="16">
        <v>29.1</v>
      </c>
      <c r="B208" s="16">
        <v>57</v>
      </c>
      <c r="C208" s="16">
        <v>19.5</v>
      </c>
      <c r="D208" s="16"/>
      <c r="E208" s="16"/>
      <c r="F208" s="16"/>
    </row>
    <row r="209" spans="1:6" x14ac:dyDescent="0.35">
      <c r="A209" s="16">
        <v>29.2</v>
      </c>
      <c r="B209" s="16">
        <v>56.9</v>
      </c>
      <c r="C209" s="16">
        <v>19.5</v>
      </c>
      <c r="D209" s="16"/>
      <c r="E209" s="16"/>
      <c r="F209" s="16"/>
    </row>
    <row r="210" spans="1:6" x14ac:dyDescent="0.35">
      <c r="A210" s="16">
        <v>29.4</v>
      </c>
      <c r="B210" s="16">
        <v>56.9</v>
      </c>
      <c r="C210" s="16">
        <v>19.5</v>
      </c>
      <c r="D210" s="16"/>
      <c r="E210" s="16"/>
      <c r="F210" s="16"/>
    </row>
    <row r="211" spans="1:6" x14ac:dyDescent="0.35">
      <c r="A211" s="16">
        <v>29.5</v>
      </c>
      <c r="B211" s="16">
        <v>56.9</v>
      </c>
      <c r="C211" s="16">
        <v>19.5</v>
      </c>
      <c r="D211" s="16"/>
      <c r="E211" s="16"/>
      <c r="F211" s="16"/>
    </row>
    <row r="212" spans="1:6" x14ac:dyDescent="0.35">
      <c r="A212" s="16">
        <v>29.7</v>
      </c>
      <c r="B212" s="16">
        <v>56.8</v>
      </c>
      <c r="C212" s="16">
        <v>19.399999999999999</v>
      </c>
      <c r="D212" s="16"/>
      <c r="E212" s="16"/>
      <c r="F212" s="16"/>
    </row>
    <row r="213" spans="1:6" x14ac:dyDescent="0.35">
      <c r="A213" s="16">
        <v>29.8</v>
      </c>
      <c r="B213" s="16">
        <v>56.8</v>
      </c>
      <c r="C213" s="16">
        <v>19.399999999999999</v>
      </c>
      <c r="D213" s="16"/>
      <c r="E213" s="16"/>
      <c r="F213" s="16"/>
    </row>
    <row r="214" spans="1:6" x14ac:dyDescent="0.35">
      <c r="A214" s="16">
        <v>30</v>
      </c>
      <c r="B214" s="16">
        <v>56.7</v>
      </c>
      <c r="C214" s="16">
        <v>19.399999999999999</v>
      </c>
      <c r="D214" s="16"/>
      <c r="E214" s="16"/>
      <c r="F214" s="16"/>
    </row>
    <row r="215" spans="1:6" x14ac:dyDescent="0.35">
      <c r="A215" s="16">
        <v>30.1</v>
      </c>
      <c r="B215" s="16">
        <v>56.7</v>
      </c>
      <c r="C215" s="16">
        <v>19.399999999999999</v>
      </c>
      <c r="D215" s="16"/>
      <c r="E215" s="16"/>
      <c r="F215" s="16"/>
    </row>
    <row r="216" spans="1:6" x14ac:dyDescent="0.35">
      <c r="A216" s="16">
        <v>30.2</v>
      </c>
      <c r="B216" s="16">
        <v>56.7</v>
      </c>
      <c r="C216" s="16">
        <v>19.399999999999999</v>
      </c>
      <c r="D216" s="16"/>
      <c r="E216" s="16"/>
      <c r="F216" s="16"/>
    </row>
    <row r="217" spans="1:6" x14ac:dyDescent="0.35">
      <c r="A217" s="16">
        <v>30.4</v>
      </c>
      <c r="B217" s="16">
        <v>56.6</v>
      </c>
      <c r="C217" s="16">
        <v>19.399999999999999</v>
      </c>
      <c r="D217" s="16"/>
      <c r="E217" s="16"/>
      <c r="F217" s="16"/>
    </row>
    <row r="218" spans="1:6" x14ac:dyDescent="0.35">
      <c r="A218" s="16">
        <v>30.5</v>
      </c>
      <c r="B218" s="16">
        <v>56.6</v>
      </c>
      <c r="C218" s="16">
        <v>19.399999999999999</v>
      </c>
      <c r="D218" s="16"/>
      <c r="E218" s="16"/>
      <c r="F218" s="16"/>
    </row>
    <row r="219" spans="1:6" x14ac:dyDescent="0.35">
      <c r="A219" s="16">
        <v>30.7</v>
      </c>
      <c r="B219" s="16">
        <v>56.6</v>
      </c>
      <c r="C219" s="16">
        <v>19.399999999999999</v>
      </c>
      <c r="D219" s="16"/>
      <c r="E219" s="16"/>
      <c r="F219" s="16"/>
    </row>
    <row r="220" spans="1:6" x14ac:dyDescent="0.35">
      <c r="A220" s="16">
        <v>30.8</v>
      </c>
      <c r="B220" s="16">
        <v>56.5</v>
      </c>
      <c r="C220" s="16">
        <v>19.3</v>
      </c>
      <c r="D220" s="16"/>
      <c r="E220" s="16"/>
      <c r="F220" s="16"/>
    </row>
    <row r="221" spans="1:6" x14ac:dyDescent="0.35">
      <c r="A221" s="16">
        <v>31</v>
      </c>
      <c r="B221" s="16">
        <v>56.5</v>
      </c>
      <c r="C221" s="16">
        <v>19.3</v>
      </c>
      <c r="D221" s="16"/>
      <c r="E221" s="16"/>
      <c r="F221" s="16"/>
    </row>
    <row r="222" spans="1:6" x14ac:dyDescent="0.35">
      <c r="A222" s="16">
        <v>31.1</v>
      </c>
      <c r="B222" s="16">
        <v>56.5</v>
      </c>
      <c r="C222" s="16">
        <v>19.3</v>
      </c>
      <c r="D222" s="16"/>
      <c r="E222" s="16"/>
      <c r="F222" s="16"/>
    </row>
    <row r="223" spans="1:6" x14ac:dyDescent="0.35">
      <c r="A223" s="16">
        <v>31.2</v>
      </c>
      <c r="B223" s="16">
        <v>56.4</v>
      </c>
      <c r="C223" s="16">
        <v>19.3</v>
      </c>
      <c r="D223" s="16"/>
      <c r="E223" s="16"/>
      <c r="F223" s="16"/>
    </row>
    <row r="224" spans="1:6" x14ac:dyDescent="0.35">
      <c r="A224" s="16">
        <v>31.4</v>
      </c>
      <c r="B224" s="16">
        <v>56.4</v>
      </c>
      <c r="C224" s="16">
        <v>19.3</v>
      </c>
      <c r="D224" s="16"/>
      <c r="E224" s="16"/>
      <c r="F224" s="16"/>
    </row>
    <row r="225" spans="1:6" x14ac:dyDescent="0.35">
      <c r="A225" s="16">
        <v>31.5</v>
      </c>
      <c r="B225" s="16">
        <v>56.3</v>
      </c>
      <c r="C225" s="16">
        <v>19.3</v>
      </c>
      <c r="D225" s="16"/>
      <c r="E225" s="16"/>
      <c r="F225" s="16"/>
    </row>
    <row r="226" spans="1:6" x14ac:dyDescent="0.35">
      <c r="A226" s="16">
        <v>31.7</v>
      </c>
      <c r="B226" s="16">
        <v>56.3</v>
      </c>
      <c r="C226" s="16">
        <v>19.3</v>
      </c>
      <c r="D226" s="16"/>
      <c r="E226" s="16"/>
      <c r="F226" s="16"/>
    </row>
    <row r="227" spans="1:6" x14ac:dyDescent="0.35">
      <c r="A227" s="16">
        <v>31.8</v>
      </c>
      <c r="B227" s="16">
        <v>56.3</v>
      </c>
      <c r="C227" s="16">
        <v>19.3</v>
      </c>
      <c r="D227" s="16"/>
      <c r="E227" s="16"/>
      <c r="F227" s="16"/>
    </row>
    <row r="228" spans="1:6" x14ac:dyDescent="0.35">
      <c r="A228" s="16">
        <v>32</v>
      </c>
      <c r="B228" s="16">
        <v>56.2</v>
      </c>
      <c r="C228" s="16">
        <v>19.2</v>
      </c>
      <c r="D228" s="16"/>
      <c r="E228" s="16"/>
      <c r="F228" s="16"/>
    </row>
    <row r="229" spans="1:6" x14ac:dyDescent="0.35">
      <c r="A229" s="16">
        <v>32.1</v>
      </c>
      <c r="B229" s="16">
        <v>56.2</v>
      </c>
      <c r="C229" s="16">
        <v>19.2</v>
      </c>
      <c r="D229" s="16"/>
      <c r="E229" s="16"/>
      <c r="F229" s="16"/>
    </row>
    <row r="230" spans="1:6" x14ac:dyDescent="0.35">
      <c r="A230" s="16">
        <v>32.299999999999997</v>
      </c>
      <c r="B230" s="16">
        <v>56.2</v>
      </c>
      <c r="C230" s="16">
        <v>19.2</v>
      </c>
      <c r="D230" s="16"/>
      <c r="E230" s="16"/>
      <c r="F230" s="16"/>
    </row>
    <row r="231" spans="1:6" x14ac:dyDescent="0.35">
      <c r="A231" s="16">
        <v>32.4</v>
      </c>
      <c r="B231" s="16">
        <v>56.1</v>
      </c>
      <c r="C231" s="16">
        <v>19.2</v>
      </c>
      <c r="D231" s="16"/>
      <c r="E231" s="16"/>
      <c r="F231" s="16"/>
    </row>
    <row r="232" spans="1:6" x14ac:dyDescent="0.35">
      <c r="A232" s="16">
        <v>32.5</v>
      </c>
      <c r="B232" s="16">
        <v>56.1</v>
      </c>
      <c r="C232" s="16">
        <v>19.2</v>
      </c>
      <c r="D232" s="16"/>
      <c r="E232" s="16"/>
      <c r="F232" s="16"/>
    </row>
    <row r="233" spans="1:6" x14ac:dyDescent="0.35">
      <c r="A233" s="16">
        <v>32.700000000000003</v>
      </c>
      <c r="B233" s="16">
        <v>56.1</v>
      </c>
      <c r="C233" s="16">
        <v>19.2</v>
      </c>
      <c r="D233" s="16"/>
      <c r="E233" s="16"/>
      <c r="F233" s="16"/>
    </row>
    <row r="234" spans="1:6" x14ac:dyDescent="0.35">
      <c r="A234" s="16">
        <v>32.799999999999997</v>
      </c>
      <c r="B234" s="16">
        <v>56</v>
      </c>
      <c r="C234" s="16">
        <v>19.2</v>
      </c>
      <c r="D234" s="16"/>
      <c r="E234" s="16"/>
      <c r="F234" s="16"/>
    </row>
    <row r="235" spans="1:6" x14ac:dyDescent="0.35">
      <c r="A235" s="16">
        <v>33</v>
      </c>
      <c r="B235" s="16">
        <v>56</v>
      </c>
      <c r="C235" s="16">
        <v>19.2</v>
      </c>
      <c r="D235" s="16"/>
      <c r="E235" s="16"/>
      <c r="F235" s="16"/>
    </row>
    <row r="236" spans="1:6" x14ac:dyDescent="0.35">
      <c r="A236" s="16">
        <v>33.1</v>
      </c>
      <c r="B236" s="16">
        <v>55.9</v>
      </c>
      <c r="C236" s="16">
        <v>19.100000000000001</v>
      </c>
      <c r="D236" s="16"/>
      <c r="E236" s="16"/>
      <c r="F236" s="16"/>
    </row>
    <row r="237" spans="1:6" x14ac:dyDescent="0.35">
      <c r="A237" s="16">
        <v>33.299999999999997</v>
      </c>
      <c r="B237" s="16">
        <v>55.9</v>
      </c>
      <c r="C237" s="16">
        <v>19.100000000000001</v>
      </c>
      <c r="D237" s="16"/>
      <c r="E237" s="16"/>
      <c r="F237" s="16"/>
    </row>
    <row r="238" spans="1:6" x14ac:dyDescent="0.35">
      <c r="A238" s="16">
        <v>33.4</v>
      </c>
      <c r="B238" s="16">
        <v>55.9</v>
      </c>
      <c r="C238" s="16">
        <v>19.100000000000001</v>
      </c>
      <c r="D238" s="16"/>
      <c r="E238" s="16"/>
      <c r="F238" s="16"/>
    </row>
    <row r="239" spans="1:6" x14ac:dyDescent="0.35">
      <c r="A239" s="16">
        <v>33.6</v>
      </c>
      <c r="B239" s="16">
        <v>55.8</v>
      </c>
      <c r="C239" s="16">
        <v>19.100000000000001</v>
      </c>
      <c r="D239" s="16"/>
      <c r="E239" s="16"/>
      <c r="F239" s="16"/>
    </row>
    <row r="240" spans="1:6" x14ac:dyDescent="0.35">
      <c r="A240" s="16">
        <v>33.700000000000003</v>
      </c>
      <c r="B240" s="16">
        <v>55.8</v>
      </c>
      <c r="C240" s="16">
        <v>19.100000000000001</v>
      </c>
      <c r="D240" s="16"/>
      <c r="E240" s="16"/>
      <c r="F240" s="16"/>
    </row>
    <row r="241" spans="1:6" x14ac:dyDescent="0.35">
      <c r="A241" s="16">
        <v>33.799999999999997</v>
      </c>
      <c r="B241" s="16">
        <v>55.8</v>
      </c>
      <c r="C241" s="16">
        <v>19.100000000000001</v>
      </c>
      <c r="D241" s="16"/>
      <c r="E241" s="16"/>
      <c r="F241" s="16"/>
    </row>
    <row r="242" spans="1:6" x14ac:dyDescent="0.35">
      <c r="A242" s="16">
        <v>34</v>
      </c>
      <c r="B242" s="16">
        <v>55.7</v>
      </c>
      <c r="C242" s="16">
        <v>19.100000000000001</v>
      </c>
      <c r="D242" s="16"/>
      <c r="E242" s="16"/>
      <c r="F242" s="16"/>
    </row>
    <row r="243" spans="1:6" x14ac:dyDescent="0.35">
      <c r="A243" s="16">
        <v>34.1</v>
      </c>
      <c r="B243" s="16">
        <v>55.7</v>
      </c>
      <c r="C243" s="16">
        <v>19.100000000000001</v>
      </c>
      <c r="D243" s="16"/>
      <c r="E243" s="16"/>
      <c r="F243" s="16"/>
    </row>
    <row r="244" spans="1:6" x14ac:dyDescent="0.35">
      <c r="A244" s="16">
        <v>34.299999999999997</v>
      </c>
      <c r="B244" s="16">
        <v>55.7</v>
      </c>
      <c r="C244" s="16">
        <v>19</v>
      </c>
      <c r="D244" s="16"/>
      <c r="E244" s="16"/>
      <c r="F244" s="16"/>
    </row>
    <row r="245" spans="1:6" x14ac:dyDescent="0.35">
      <c r="A245" s="16">
        <v>34.4</v>
      </c>
      <c r="B245" s="16">
        <v>55.6</v>
      </c>
      <c r="C245" s="16">
        <v>19</v>
      </c>
      <c r="D245" s="16"/>
      <c r="E245" s="16"/>
      <c r="F245" s="16"/>
    </row>
    <row r="246" spans="1:6" x14ac:dyDescent="0.35">
      <c r="A246" s="16">
        <v>34.6</v>
      </c>
      <c r="B246" s="16">
        <v>55.6</v>
      </c>
      <c r="C246" s="16">
        <v>19</v>
      </c>
      <c r="D246" s="16"/>
      <c r="E246" s="16"/>
      <c r="F246" s="16"/>
    </row>
    <row r="247" spans="1:6" x14ac:dyDescent="0.35">
      <c r="A247" s="16">
        <v>34.700000000000003</v>
      </c>
      <c r="B247" s="16">
        <v>55.5</v>
      </c>
      <c r="C247" s="16">
        <v>19</v>
      </c>
      <c r="D247" s="16"/>
      <c r="E247" s="16"/>
      <c r="F247" s="16"/>
    </row>
    <row r="248" spans="1:6" x14ac:dyDescent="0.35">
      <c r="A248" s="16">
        <v>34.799999999999997</v>
      </c>
      <c r="B248" s="16">
        <v>55.5</v>
      </c>
      <c r="C248" s="16">
        <v>19</v>
      </c>
      <c r="D248" s="16"/>
      <c r="E248" s="16"/>
      <c r="F248" s="16"/>
    </row>
    <row r="249" spans="1:6" x14ac:dyDescent="0.35">
      <c r="A249" s="16">
        <v>35</v>
      </c>
      <c r="B249" s="16">
        <v>55.5</v>
      </c>
      <c r="C249" s="16">
        <v>19</v>
      </c>
      <c r="D249" s="16"/>
      <c r="E249" s="16"/>
      <c r="F249" s="16"/>
    </row>
    <row r="250" spans="1:6" x14ac:dyDescent="0.35">
      <c r="A250" s="16">
        <v>35.1</v>
      </c>
      <c r="B250" s="16">
        <v>55.4</v>
      </c>
      <c r="C250" s="16">
        <v>19</v>
      </c>
      <c r="D250" s="16"/>
      <c r="E250" s="16"/>
      <c r="F250" s="16"/>
    </row>
    <row r="251" spans="1:6" x14ac:dyDescent="0.35">
      <c r="A251" s="16">
        <v>35.299999999999997</v>
      </c>
      <c r="B251" s="16">
        <v>55.4</v>
      </c>
      <c r="C251" s="16">
        <v>19</v>
      </c>
      <c r="D251" s="16"/>
      <c r="E251" s="16"/>
      <c r="F251" s="16"/>
    </row>
    <row r="252" spans="1:6" x14ac:dyDescent="0.35">
      <c r="A252" s="16">
        <v>35.4</v>
      </c>
      <c r="B252" s="16">
        <v>55.4</v>
      </c>
      <c r="C252" s="16">
        <v>18.899999999999999</v>
      </c>
      <c r="D252" s="16"/>
      <c r="E252" s="16"/>
      <c r="F252" s="16"/>
    </row>
    <row r="253" spans="1:6" x14ac:dyDescent="0.35">
      <c r="A253" s="16">
        <v>35.6</v>
      </c>
      <c r="B253" s="16">
        <v>55.3</v>
      </c>
      <c r="C253" s="16">
        <v>18.899999999999999</v>
      </c>
      <c r="D253" s="16"/>
      <c r="E253" s="16"/>
      <c r="F253" s="16"/>
    </row>
    <row r="254" spans="1:6" x14ac:dyDescent="0.35">
      <c r="A254" s="16">
        <v>35.700000000000003</v>
      </c>
      <c r="B254" s="16">
        <v>55.3</v>
      </c>
      <c r="C254" s="16">
        <v>18.899999999999999</v>
      </c>
      <c r="D254" s="16"/>
      <c r="E254" s="16"/>
      <c r="F254" s="16"/>
    </row>
    <row r="255" spans="1:6" x14ac:dyDescent="0.35">
      <c r="A255" s="16">
        <v>35.9</v>
      </c>
      <c r="B255" s="16">
        <v>55.3</v>
      </c>
      <c r="C255" s="16">
        <v>18.899999999999999</v>
      </c>
      <c r="D255" s="16"/>
      <c r="E255" s="16"/>
      <c r="F255" s="16"/>
    </row>
    <row r="256" spans="1:6" x14ac:dyDescent="0.35">
      <c r="A256" s="16">
        <v>36</v>
      </c>
      <c r="B256" s="16">
        <v>55.2</v>
      </c>
      <c r="C256" s="16">
        <v>18.899999999999999</v>
      </c>
      <c r="D256" s="16"/>
      <c r="E256" s="16"/>
      <c r="F256" s="16"/>
    </row>
    <row r="257" spans="1:6" x14ac:dyDescent="0.35">
      <c r="A257" s="16">
        <v>36.1</v>
      </c>
      <c r="B257" s="16">
        <v>55.2</v>
      </c>
      <c r="C257" s="16">
        <v>18.899999999999999</v>
      </c>
      <c r="D257" s="16"/>
      <c r="E257" s="16"/>
      <c r="F257" s="16"/>
    </row>
    <row r="258" spans="1:6" x14ac:dyDescent="0.35">
      <c r="A258" s="16">
        <v>36.299999999999997</v>
      </c>
      <c r="B258" s="16">
        <v>55.2</v>
      </c>
      <c r="C258" s="16">
        <v>18.899999999999999</v>
      </c>
      <c r="D258" s="16"/>
      <c r="E258" s="16"/>
      <c r="F258" s="16"/>
    </row>
    <row r="259" spans="1:6" x14ac:dyDescent="0.35">
      <c r="A259" s="16">
        <v>36.4</v>
      </c>
      <c r="B259" s="16">
        <v>55.1</v>
      </c>
      <c r="C259" s="16">
        <v>18.899999999999999</v>
      </c>
      <c r="D259" s="16"/>
      <c r="E259" s="16"/>
      <c r="F259" s="16"/>
    </row>
    <row r="260" spans="1:6" x14ac:dyDescent="0.35">
      <c r="A260" s="16">
        <v>36.6</v>
      </c>
      <c r="B260" s="16">
        <v>55.1</v>
      </c>
      <c r="C260" s="16">
        <v>18.8</v>
      </c>
      <c r="D260" s="16"/>
      <c r="E260" s="16"/>
      <c r="F260" s="16"/>
    </row>
    <row r="261" spans="1:6" x14ac:dyDescent="0.35">
      <c r="A261" s="16">
        <v>36.700000000000003</v>
      </c>
      <c r="B261" s="16">
        <v>55.1</v>
      </c>
      <c r="C261" s="16">
        <v>18.8</v>
      </c>
      <c r="D261" s="16"/>
      <c r="E261" s="16"/>
      <c r="F261" s="16"/>
    </row>
    <row r="262" spans="1:6" x14ac:dyDescent="0.35">
      <c r="A262" s="16">
        <v>36.9</v>
      </c>
      <c r="B262" s="16">
        <v>55</v>
      </c>
      <c r="C262" s="16">
        <v>18.8</v>
      </c>
      <c r="D262" s="16"/>
      <c r="E262" s="16"/>
      <c r="F262" s="16"/>
    </row>
    <row r="263" spans="1:6" x14ac:dyDescent="0.35">
      <c r="A263" s="16">
        <v>37</v>
      </c>
      <c r="B263" s="16">
        <v>55</v>
      </c>
      <c r="C263" s="16">
        <v>18.8</v>
      </c>
      <c r="D263" s="16"/>
      <c r="E263" s="16"/>
      <c r="F263" s="16"/>
    </row>
    <row r="264" spans="1:6" x14ac:dyDescent="0.35">
      <c r="A264" s="16">
        <v>37.200000000000003</v>
      </c>
      <c r="B264" s="16">
        <v>54.9</v>
      </c>
      <c r="C264" s="16">
        <v>18.8</v>
      </c>
      <c r="D264" s="16"/>
      <c r="E264" s="16"/>
      <c r="F264" s="16"/>
    </row>
    <row r="265" spans="1:6" x14ac:dyDescent="0.35">
      <c r="A265" s="16">
        <v>37.299999999999997</v>
      </c>
      <c r="B265" s="16">
        <v>54.9</v>
      </c>
      <c r="C265" s="16">
        <v>18.8</v>
      </c>
      <c r="D265" s="16"/>
      <c r="E265" s="16"/>
      <c r="F265" s="16"/>
    </row>
    <row r="266" spans="1:6" x14ac:dyDescent="0.35">
      <c r="A266" s="16">
        <v>37.4</v>
      </c>
      <c r="B266" s="16">
        <v>54.9</v>
      </c>
      <c r="C266" s="16">
        <v>18.8</v>
      </c>
      <c r="D266" s="16"/>
      <c r="E266" s="16"/>
      <c r="F266" s="16"/>
    </row>
    <row r="267" spans="1:6" x14ac:dyDescent="0.35">
      <c r="A267" s="16">
        <v>37.6</v>
      </c>
      <c r="B267" s="16">
        <v>54.8</v>
      </c>
      <c r="C267" s="16">
        <v>18.8</v>
      </c>
      <c r="D267" s="16"/>
      <c r="E267" s="16"/>
      <c r="F267" s="16"/>
    </row>
    <row r="268" spans="1:6" x14ac:dyDescent="0.35">
      <c r="A268" s="16">
        <v>37.700000000000003</v>
      </c>
      <c r="B268" s="16">
        <v>54.8</v>
      </c>
      <c r="C268" s="16">
        <v>18.7</v>
      </c>
      <c r="D268" s="16"/>
      <c r="E268" s="16"/>
      <c r="F268" s="16"/>
    </row>
    <row r="269" spans="1:6" x14ac:dyDescent="0.35">
      <c r="A269" s="16">
        <v>37.9</v>
      </c>
      <c r="B269" s="16">
        <v>54.8</v>
      </c>
      <c r="C269" s="16">
        <v>18.7</v>
      </c>
      <c r="D269" s="16"/>
      <c r="E269" s="16"/>
      <c r="F269" s="16"/>
    </row>
    <row r="270" spans="1:6" x14ac:dyDescent="0.35">
      <c r="A270" s="16">
        <v>38</v>
      </c>
      <c r="B270" s="16">
        <v>54.7</v>
      </c>
      <c r="C270" s="16">
        <v>18.7</v>
      </c>
      <c r="D270" s="16"/>
      <c r="E270" s="16"/>
      <c r="F270" s="16"/>
    </row>
    <row r="271" spans="1:6" x14ac:dyDescent="0.35">
      <c r="A271" s="16">
        <v>38.200000000000003</v>
      </c>
      <c r="B271" s="16">
        <v>54.7</v>
      </c>
      <c r="C271" s="16">
        <v>18.7</v>
      </c>
      <c r="D271" s="16"/>
      <c r="E271" s="16"/>
      <c r="F271" s="16"/>
    </row>
    <row r="272" spans="1:6" x14ac:dyDescent="0.35">
      <c r="A272" s="16">
        <v>38.299999999999997</v>
      </c>
      <c r="B272" s="16">
        <v>54.7</v>
      </c>
      <c r="C272" s="16">
        <v>18.7</v>
      </c>
      <c r="D272" s="16"/>
      <c r="E272" s="16"/>
      <c r="F272" s="16"/>
    </row>
    <row r="273" spans="1:6" x14ac:dyDescent="0.35">
      <c r="A273" s="16">
        <v>38.4</v>
      </c>
      <c r="B273" s="16">
        <v>54.6</v>
      </c>
      <c r="C273" s="16">
        <v>18.7</v>
      </c>
      <c r="D273" s="16"/>
      <c r="E273" s="16"/>
      <c r="F273" s="16"/>
    </row>
    <row r="274" spans="1:6" x14ac:dyDescent="0.35">
      <c r="A274" s="16">
        <v>38.6</v>
      </c>
      <c r="B274" s="16">
        <v>54.6</v>
      </c>
      <c r="C274" s="16">
        <v>18.7</v>
      </c>
      <c r="D274" s="16"/>
      <c r="E274" s="16"/>
      <c r="F274" s="16"/>
    </row>
    <row r="275" spans="1:6" x14ac:dyDescent="0.35">
      <c r="A275" s="16">
        <v>38.700000000000003</v>
      </c>
      <c r="B275" s="16">
        <v>54.6</v>
      </c>
      <c r="C275" s="16">
        <v>18.7</v>
      </c>
      <c r="D275" s="16"/>
      <c r="E275" s="16"/>
      <c r="F275" s="16"/>
    </row>
    <row r="276" spans="1:6" x14ac:dyDescent="0.35">
      <c r="A276" s="16">
        <v>38.9</v>
      </c>
      <c r="B276" s="16">
        <v>54.5</v>
      </c>
      <c r="C276" s="16">
        <v>18.7</v>
      </c>
      <c r="D276" s="16"/>
      <c r="E276" s="16"/>
      <c r="F276" s="16"/>
    </row>
    <row r="277" spans="1:6" x14ac:dyDescent="0.35">
      <c r="A277" s="16">
        <v>39</v>
      </c>
      <c r="B277" s="16">
        <v>54.5</v>
      </c>
      <c r="C277" s="16">
        <v>18.600000000000001</v>
      </c>
      <c r="D277" s="16"/>
      <c r="E277" s="16"/>
      <c r="F277" s="16"/>
    </row>
    <row r="278" spans="1:6" x14ac:dyDescent="0.35">
      <c r="A278" s="16">
        <v>39.200000000000003</v>
      </c>
      <c r="B278" s="16">
        <v>54.5</v>
      </c>
      <c r="C278" s="16">
        <v>18.600000000000001</v>
      </c>
      <c r="D278" s="16"/>
      <c r="E278" s="16"/>
      <c r="F278" s="16"/>
    </row>
    <row r="279" spans="1:6" x14ac:dyDescent="0.35">
      <c r="A279" s="16">
        <v>39.299999999999997</v>
      </c>
      <c r="B279" s="16">
        <v>54.4</v>
      </c>
      <c r="C279" s="16">
        <v>18.600000000000001</v>
      </c>
      <c r="D279" s="16"/>
      <c r="E279" s="16"/>
      <c r="F279" s="16"/>
    </row>
    <row r="280" spans="1:6" x14ac:dyDescent="0.35">
      <c r="A280" s="16">
        <v>39.5</v>
      </c>
      <c r="B280" s="16">
        <v>54.4</v>
      </c>
      <c r="C280" s="16">
        <v>18.600000000000001</v>
      </c>
      <c r="D280" s="16"/>
      <c r="E280" s="16"/>
      <c r="F280" s="16"/>
    </row>
    <row r="281" spans="1:6" x14ac:dyDescent="0.35">
      <c r="A281" s="16">
        <v>39.6</v>
      </c>
      <c r="B281" s="16">
        <v>54.3</v>
      </c>
      <c r="C281" s="16">
        <v>18.600000000000001</v>
      </c>
      <c r="D281" s="16"/>
      <c r="E281" s="16"/>
      <c r="F281" s="16"/>
    </row>
    <row r="282" spans="1:6" x14ac:dyDescent="0.35">
      <c r="A282" s="16">
        <v>39.700000000000003</v>
      </c>
      <c r="B282" s="16">
        <v>54.3</v>
      </c>
      <c r="C282" s="16">
        <v>18.600000000000001</v>
      </c>
      <c r="D282" s="16"/>
      <c r="E282" s="16"/>
      <c r="F282" s="16"/>
    </row>
    <row r="283" spans="1:6" x14ac:dyDescent="0.35">
      <c r="A283" s="16">
        <v>39.9</v>
      </c>
      <c r="B283" s="16">
        <v>54.3</v>
      </c>
      <c r="C283" s="16">
        <v>18.600000000000001</v>
      </c>
      <c r="D283" s="16"/>
      <c r="E283" s="16"/>
      <c r="F283" s="16"/>
    </row>
    <row r="284" spans="1:6" x14ac:dyDescent="0.35">
      <c r="A284" s="16">
        <v>40</v>
      </c>
      <c r="B284" s="16">
        <v>54.2</v>
      </c>
      <c r="C284" s="16">
        <v>18.600000000000001</v>
      </c>
      <c r="D284" s="16"/>
      <c r="E284" s="16"/>
      <c r="F284" s="16"/>
    </row>
    <row r="285" spans="1:6" x14ac:dyDescent="0.35">
      <c r="A285" s="16">
        <v>40.200000000000003</v>
      </c>
      <c r="B285" s="16">
        <v>54.2</v>
      </c>
      <c r="C285" s="16">
        <v>18.5</v>
      </c>
      <c r="D285" s="16"/>
      <c r="E285" s="16"/>
      <c r="F285" s="16"/>
    </row>
    <row r="286" spans="1:6" x14ac:dyDescent="0.35">
      <c r="A286" s="16">
        <v>40.299999999999997</v>
      </c>
      <c r="B286" s="16">
        <v>54.2</v>
      </c>
      <c r="C286" s="16">
        <v>18.5</v>
      </c>
      <c r="D286" s="16"/>
      <c r="E286" s="16"/>
      <c r="F286" s="16"/>
    </row>
    <row r="287" spans="1:6" x14ac:dyDescent="0.35">
      <c r="A287" s="16">
        <v>40.5</v>
      </c>
      <c r="B287" s="16">
        <v>54.1</v>
      </c>
      <c r="C287" s="16">
        <v>18.5</v>
      </c>
      <c r="D287" s="16"/>
      <c r="E287" s="16"/>
      <c r="F287" s="16"/>
    </row>
    <row r="288" spans="1:6" x14ac:dyDescent="0.35">
      <c r="A288" s="16">
        <v>40.6</v>
      </c>
      <c r="B288" s="16">
        <v>54.1</v>
      </c>
      <c r="C288" s="16">
        <v>18.5</v>
      </c>
      <c r="D288" s="16"/>
      <c r="E288" s="16"/>
      <c r="F288" s="16"/>
    </row>
    <row r="289" spans="1:6" x14ac:dyDescent="0.35">
      <c r="A289" s="16">
        <v>40.799999999999997</v>
      </c>
      <c r="B289" s="16">
        <v>54.1</v>
      </c>
      <c r="C289" s="16">
        <v>18.5</v>
      </c>
      <c r="D289" s="16"/>
      <c r="E289" s="16"/>
      <c r="F289" s="16"/>
    </row>
    <row r="290" spans="1:6" x14ac:dyDescent="0.35">
      <c r="A290" s="16">
        <v>40.9</v>
      </c>
      <c r="B290" s="16">
        <v>54</v>
      </c>
      <c r="C290" s="16">
        <v>18.5</v>
      </c>
      <c r="D290" s="16"/>
      <c r="E290" s="16"/>
      <c r="F290" s="16"/>
    </row>
    <row r="291" spans="1:6" x14ac:dyDescent="0.35">
      <c r="A291" s="16">
        <v>41</v>
      </c>
      <c r="B291" s="16">
        <v>54</v>
      </c>
      <c r="C291" s="16">
        <v>18.5</v>
      </c>
      <c r="D291" s="16"/>
      <c r="E291" s="16"/>
      <c r="F291" s="16"/>
    </row>
    <row r="292" spans="1:6" x14ac:dyDescent="0.35">
      <c r="A292" s="16">
        <v>41.2</v>
      </c>
      <c r="B292" s="16">
        <v>54</v>
      </c>
      <c r="C292" s="16">
        <v>18.5</v>
      </c>
      <c r="D292" s="16"/>
      <c r="E292" s="16"/>
      <c r="F292" s="16"/>
    </row>
    <row r="293" spans="1:6" x14ac:dyDescent="0.35">
      <c r="A293" s="16">
        <v>41.3</v>
      </c>
      <c r="B293" s="16">
        <v>53.9</v>
      </c>
      <c r="C293" s="16">
        <v>18.5</v>
      </c>
      <c r="D293" s="16"/>
      <c r="E293" s="16"/>
      <c r="F293" s="16"/>
    </row>
    <row r="294" spans="1:6" x14ac:dyDescent="0.35">
      <c r="A294" s="16">
        <v>41.5</v>
      </c>
      <c r="B294" s="16">
        <v>53.9</v>
      </c>
      <c r="C294" s="16">
        <v>18.399999999999999</v>
      </c>
      <c r="D294" s="16"/>
      <c r="E294" s="16"/>
      <c r="F294" s="16"/>
    </row>
    <row r="295" spans="1:6" x14ac:dyDescent="0.35">
      <c r="A295" s="16">
        <v>41.6</v>
      </c>
      <c r="B295" s="16">
        <v>53.9</v>
      </c>
      <c r="C295" s="16">
        <v>18.399999999999999</v>
      </c>
      <c r="D295" s="16"/>
      <c r="E295" s="16"/>
      <c r="F295" s="16"/>
    </row>
    <row r="296" spans="1:6" x14ac:dyDescent="0.35">
      <c r="A296" s="16">
        <v>41.8</v>
      </c>
      <c r="B296" s="16">
        <v>53.8</v>
      </c>
      <c r="C296" s="16">
        <v>18.399999999999999</v>
      </c>
      <c r="D296" s="16"/>
      <c r="E296" s="16"/>
      <c r="F296" s="16"/>
    </row>
    <row r="297" spans="1:6" x14ac:dyDescent="0.35">
      <c r="A297" s="16">
        <v>41.9</v>
      </c>
      <c r="B297" s="16">
        <v>53.8</v>
      </c>
      <c r="C297" s="16">
        <v>18.399999999999999</v>
      </c>
      <c r="D297" s="16"/>
      <c r="E297" s="16"/>
      <c r="F297" s="16"/>
    </row>
    <row r="298" spans="1:6" x14ac:dyDescent="0.35">
      <c r="A298" s="16">
        <v>42</v>
      </c>
      <c r="B298" s="16">
        <v>53.8</v>
      </c>
      <c r="C298" s="16">
        <v>18.399999999999999</v>
      </c>
      <c r="D298" s="16"/>
      <c r="E298" s="16"/>
      <c r="F298" s="16"/>
    </row>
    <row r="299" spans="1:6" x14ac:dyDescent="0.35">
      <c r="A299" s="16">
        <v>42.2</v>
      </c>
      <c r="B299" s="16">
        <v>53.7</v>
      </c>
      <c r="C299" s="16">
        <v>18.399999999999999</v>
      </c>
      <c r="D299" s="16"/>
      <c r="E299" s="16"/>
      <c r="F299" s="16"/>
    </row>
    <row r="300" spans="1:6" x14ac:dyDescent="0.35">
      <c r="A300" s="16">
        <v>42.3</v>
      </c>
      <c r="B300" s="16">
        <v>53.7</v>
      </c>
      <c r="C300" s="16">
        <v>18.399999999999999</v>
      </c>
      <c r="D300" s="16"/>
      <c r="E300" s="16"/>
      <c r="F300" s="16"/>
    </row>
    <row r="301" spans="1:6" x14ac:dyDescent="0.35">
      <c r="A301" s="16">
        <v>42.5</v>
      </c>
      <c r="B301" s="16">
        <v>53.7</v>
      </c>
      <c r="C301" s="16">
        <v>18.399999999999999</v>
      </c>
      <c r="D301" s="16"/>
      <c r="E301" s="16"/>
      <c r="F301" s="16"/>
    </row>
    <row r="302" spans="1:6" x14ac:dyDescent="0.35">
      <c r="A302" s="16">
        <v>42.6</v>
      </c>
      <c r="B302" s="16">
        <v>53.6</v>
      </c>
      <c r="C302" s="16">
        <v>18.3</v>
      </c>
      <c r="D302" s="16"/>
      <c r="E302" s="16"/>
      <c r="F302" s="16"/>
    </row>
    <row r="303" spans="1:6" x14ac:dyDescent="0.35">
      <c r="A303" s="16">
        <v>42.8</v>
      </c>
      <c r="B303" s="16">
        <v>53.6</v>
      </c>
      <c r="C303" s="16">
        <v>18.3</v>
      </c>
      <c r="D303" s="16"/>
      <c r="E303" s="16"/>
      <c r="F303" s="16"/>
    </row>
    <row r="304" spans="1:6" x14ac:dyDescent="0.35">
      <c r="A304" s="16">
        <v>42.9</v>
      </c>
      <c r="B304" s="16">
        <v>53.5</v>
      </c>
      <c r="C304" s="16">
        <v>18.3</v>
      </c>
      <c r="D304" s="16"/>
      <c r="E304" s="16"/>
      <c r="F304" s="16"/>
    </row>
    <row r="305" spans="1:6" x14ac:dyDescent="0.35">
      <c r="A305" s="16">
        <v>43.1</v>
      </c>
      <c r="B305" s="16">
        <v>53.5</v>
      </c>
      <c r="C305" s="16">
        <v>18.3</v>
      </c>
      <c r="D305" s="16"/>
      <c r="E305" s="16"/>
      <c r="F305" s="16"/>
    </row>
    <row r="306" spans="1:6" x14ac:dyDescent="0.35">
      <c r="A306" s="16">
        <v>43.2</v>
      </c>
      <c r="B306" s="16">
        <v>53.5</v>
      </c>
      <c r="C306" s="16">
        <v>18.3</v>
      </c>
      <c r="D306" s="16"/>
      <c r="E306" s="16"/>
      <c r="F306" s="16"/>
    </row>
    <row r="307" spans="1:6" x14ac:dyDescent="0.35">
      <c r="A307" s="16">
        <v>43.3</v>
      </c>
      <c r="B307" s="16">
        <v>53.4</v>
      </c>
      <c r="C307" s="16">
        <v>18.3</v>
      </c>
      <c r="D307" s="16"/>
      <c r="E307" s="16"/>
      <c r="F307" s="16"/>
    </row>
    <row r="308" spans="1:6" x14ac:dyDescent="0.35">
      <c r="A308" s="16">
        <v>43.5</v>
      </c>
      <c r="B308" s="16">
        <v>53.4</v>
      </c>
      <c r="C308" s="16">
        <v>18.3</v>
      </c>
      <c r="D308" s="16"/>
      <c r="E308" s="16"/>
      <c r="F308" s="16"/>
    </row>
    <row r="309" spans="1:6" x14ac:dyDescent="0.35">
      <c r="A309" s="16">
        <v>43.6</v>
      </c>
      <c r="B309" s="16">
        <v>53.4</v>
      </c>
      <c r="C309" s="16">
        <v>18.3</v>
      </c>
      <c r="D309" s="16"/>
      <c r="E309" s="16"/>
      <c r="F309" s="16"/>
    </row>
    <row r="310" spans="1:6" x14ac:dyDescent="0.35">
      <c r="A310" s="16">
        <v>43.8</v>
      </c>
      <c r="B310" s="16">
        <v>53.3</v>
      </c>
      <c r="C310" s="16">
        <v>18.2</v>
      </c>
      <c r="D310" s="16"/>
      <c r="E310" s="16"/>
      <c r="F310" s="16"/>
    </row>
    <row r="311" spans="1:6" x14ac:dyDescent="0.35">
      <c r="A311" s="16">
        <v>43.9</v>
      </c>
      <c r="B311" s="16">
        <v>53.3</v>
      </c>
      <c r="C311" s="16">
        <v>18.2</v>
      </c>
      <c r="D311" s="16"/>
      <c r="E311" s="16"/>
      <c r="F311" s="16"/>
    </row>
    <row r="312" spans="1:6" x14ac:dyDescent="0.35">
      <c r="A312" s="16">
        <v>44.1</v>
      </c>
      <c r="B312" s="16">
        <v>53.3</v>
      </c>
      <c r="C312" s="16">
        <v>18.2</v>
      </c>
      <c r="D312" s="16"/>
      <c r="E312" s="16"/>
      <c r="F312" s="16"/>
    </row>
    <row r="313" spans="1:6" x14ac:dyDescent="0.35">
      <c r="A313" s="16">
        <v>44.2</v>
      </c>
      <c r="B313" s="16">
        <v>53.2</v>
      </c>
      <c r="C313" s="16">
        <v>18.2</v>
      </c>
      <c r="D313" s="16"/>
      <c r="E313" s="16"/>
      <c r="F313" s="16"/>
    </row>
    <row r="314" spans="1:6" x14ac:dyDescent="0.35">
      <c r="A314" s="16">
        <v>44.4</v>
      </c>
      <c r="B314" s="16">
        <v>53.2</v>
      </c>
      <c r="C314" s="16">
        <v>18.2</v>
      </c>
      <c r="D314" s="16"/>
      <c r="E314" s="16"/>
      <c r="F314" s="16"/>
    </row>
    <row r="315" spans="1:6" x14ac:dyDescent="0.35">
      <c r="A315" s="16">
        <v>44.5</v>
      </c>
      <c r="B315" s="16">
        <v>53.2</v>
      </c>
      <c r="C315" s="16">
        <v>18.2</v>
      </c>
      <c r="D315" s="16"/>
      <c r="E315" s="16"/>
      <c r="F315" s="16"/>
    </row>
    <row r="316" spans="1:6" x14ac:dyDescent="0.35">
      <c r="A316" s="16">
        <v>44.6</v>
      </c>
      <c r="B316" s="16">
        <v>53.1</v>
      </c>
      <c r="C316" s="16">
        <v>18.2</v>
      </c>
      <c r="D316" s="16"/>
      <c r="E316" s="16"/>
      <c r="F316" s="16"/>
    </row>
    <row r="317" spans="1:6" x14ac:dyDescent="0.35">
      <c r="A317" s="16">
        <v>44.8</v>
      </c>
      <c r="B317" s="16">
        <v>53.1</v>
      </c>
      <c r="C317" s="16">
        <v>18.2</v>
      </c>
      <c r="D317" s="16"/>
      <c r="E317" s="16"/>
      <c r="F317" s="16"/>
    </row>
    <row r="318" spans="1:6" x14ac:dyDescent="0.35">
      <c r="A318" s="16">
        <v>44.9</v>
      </c>
      <c r="B318" s="16">
        <v>53.1</v>
      </c>
      <c r="C318" s="16">
        <v>18.2</v>
      </c>
      <c r="D318" s="16"/>
      <c r="E318" s="16"/>
      <c r="F318" s="16"/>
    </row>
    <row r="319" spans="1:6" x14ac:dyDescent="0.35">
      <c r="A319" s="16">
        <v>45.1</v>
      </c>
      <c r="B319" s="16">
        <v>53</v>
      </c>
      <c r="C319" s="16">
        <v>18.100000000000001</v>
      </c>
      <c r="D319" s="16"/>
      <c r="E319" s="16"/>
      <c r="F319" s="16"/>
    </row>
    <row r="320" spans="1:6" x14ac:dyDescent="0.35">
      <c r="A320" s="16">
        <v>45.2</v>
      </c>
      <c r="B320" s="16">
        <v>53</v>
      </c>
      <c r="C320" s="16">
        <v>18.100000000000001</v>
      </c>
      <c r="D320" s="16"/>
      <c r="E320" s="16"/>
      <c r="F320" s="16"/>
    </row>
    <row r="321" spans="1:6" x14ac:dyDescent="0.35">
      <c r="A321" s="16">
        <v>45.4</v>
      </c>
      <c r="B321" s="16">
        <v>53</v>
      </c>
      <c r="C321" s="16">
        <v>18.100000000000001</v>
      </c>
      <c r="D321" s="16"/>
      <c r="E321" s="16"/>
      <c r="F321" s="16"/>
    </row>
    <row r="322" spans="1:6" x14ac:dyDescent="0.35">
      <c r="A322" s="16">
        <v>45.5</v>
      </c>
      <c r="B322" s="16">
        <v>52.9</v>
      </c>
      <c r="C322" s="16">
        <v>18.100000000000001</v>
      </c>
      <c r="D322" s="16"/>
      <c r="E322" s="16"/>
      <c r="F322" s="16"/>
    </row>
    <row r="323" spans="1:6" x14ac:dyDescent="0.35">
      <c r="A323" s="16">
        <v>45.6</v>
      </c>
      <c r="B323" s="16">
        <v>52.9</v>
      </c>
      <c r="C323" s="16">
        <v>18.100000000000001</v>
      </c>
      <c r="D323" s="16"/>
      <c r="E323" s="16"/>
      <c r="F323" s="16"/>
    </row>
    <row r="324" spans="1:6" x14ac:dyDescent="0.35">
      <c r="A324" s="16">
        <v>45.8</v>
      </c>
      <c r="B324" s="16">
        <v>52.9</v>
      </c>
      <c r="C324" s="16">
        <v>18.100000000000001</v>
      </c>
      <c r="D324" s="16"/>
      <c r="E324" s="16"/>
      <c r="F324" s="16"/>
    </row>
    <row r="325" spans="1:6" x14ac:dyDescent="0.35">
      <c r="A325" s="16">
        <v>45.9</v>
      </c>
      <c r="B325" s="16">
        <v>52.8</v>
      </c>
      <c r="C325" s="16">
        <v>18.100000000000001</v>
      </c>
      <c r="D325" s="16"/>
      <c r="E325" s="16"/>
      <c r="F325" s="16"/>
    </row>
    <row r="326" spans="1:6" x14ac:dyDescent="0.35">
      <c r="A326" s="16">
        <v>46.1</v>
      </c>
      <c r="B326" s="16">
        <v>52.8</v>
      </c>
      <c r="C326" s="16">
        <v>18.100000000000001</v>
      </c>
      <c r="D326" s="16"/>
      <c r="E326" s="16"/>
      <c r="F326" s="16"/>
    </row>
    <row r="327" spans="1:6" x14ac:dyDescent="0.35">
      <c r="A327" s="16">
        <v>46.2</v>
      </c>
      <c r="B327" s="16">
        <v>52.8</v>
      </c>
      <c r="C327" s="16">
        <v>18.100000000000001</v>
      </c>
      <c r="D327" s="16"/>
      <c r="E327" s="16"/>
      <c r="F327" s="16"/>
    </row>
    <row r="328" spans="1:6" x14ac:dyDescent="0.35">
      <c r="A328" s="16">
        <v>46.4</v>
      </c>
      <c r="B328" s="16">
        <v>52.7</v>
      </c>
      <c r="C328" s="16">
        <v>18</v>
      </c>
      <c r="D328" s="16"/>
      <c r="E328" s="16"/>
      <c r="F328" s="16"/>
    </row>
    <row r="329" spans="1:6" x14ac:dyDescent="0.35">
      <c r="A329" s="16">
        <v>46.5</v>
      </c>
      <c r="B329" s="16">
        <v>52.7</v>
      </c>
      <c r="C329" s="16">
        <v>18</v>
      </c>
      <c r="D329" s="16"/>
      <c r="E329" s="16"/>
      <c r="F329" s="16"/>
    </row>
    <row r="330" spans="1:6" x14ac:dyDescent="0.35">
      <c r="A330" s="16">
        <v>46.7</v>
      </c>
      <c r="B330" s="16">
        <v>52.7</v>
      </c>
      <c r="C330" s="16">
        <v>18</v>
      </c>
      <c r="D330" s="16"/>
      <c r="E330" s="16"/>
      <c r="F330" s="16"/>
    </row>
    <row r="331" spans="1:6" x14ac:dyDescent="0.35">
      <c r="A331" s="16">
        <v>46.8</v>
      </c>
      <c r="B331" s="16">
        <v>52.6</v>
      </c>
      <c r="C331" s="16">
        <v>18</v>
      </c>
      <c r="D331" s="16"/>
      <c r="E331" s="16"/>
      <c r="F331" s="16"/>
    </row>
    <row r="332" spans="1:6" x14ac:dyDescent="0.35">
      <c r="A332" s="16">
        <v>46.9</v>
      </c>
      <c r="B332" s="16">
        <v>52.6</v>
      </c>
      <c r="C332" s="16">
        <v>18</v>
      </c>
      <c r="D332" s="16"/>
      <c r="E332" s="16"/>
      <c r="F332" s="16"/>
    </row>
    <row r="333" spans="1:6" x14ac:dyDescent="0.35">
      <c r="A333" s="16">
        <v>47.1</v>
      </c>
      <c r="B333" s="16">
        <v>52.6</v>
      </c>
      <c r="C333" s="16">
        <v>18</v>
      </c>
      <c r="D333" s="16"/>
      <c r="E333" s="16"/>
      <c r="F333" s="16"/>
    </row>
    <row r="334" spans="1:6" x14ac:dyDescent="0.35">
      <c r="A334" s="16">
        <v>47.2</v>
      </c>
      <c r="B334" s="16">
        <v>52.5</v>
      </c>
      <c r="C334" s="16">
        <v>18</v>
      </c>
      <c r="D334" s="16"/>
      <c r="E334" s="16"/>
      <c r="F334" s="16"/>
    </row>
    <row r="335" spans="1:6" x14ac:dyDescent="0.35">
      <c r="A335" s="16">
        <v>47.4</v>
      </c>
      <c r="B335" s="16">
        <v>52.5</v>
      </c>
      <c r="C335" s="16">
        <v>18</v>
      </c>
      <c r="D335" s="16"/>
      <c r="E335" s="16"/>
      <c r="F335" s="16"/>
    </row>
    <row r="336" spans="1:6" x14ac:dyDescent="0.35">
      <c r="A336" s="16">
        <v>47.5</v>
      </c>
      <c r="B336" s="16">
        <v>52.5</v>
      </c>
      <c r="C336" s="16">
        <v>17.899999999999999</v>
      </c>
      <c r="D336" s="16"/>
      <c r="E336" s="16"/>
      <c r="F336" s="16"/>
    </row>
    <row r="337" spans="1:6" x14ac:dyDescent="0.35">
      <c r="A337" s="16">
        <v>47.7</v>
      </c>
      <c r="B337" s="16">
        <v>52.4</v>
      </c>
      <c r="C337" s="16">
        <v>17.899999999999999</v>
      </c>
      <c r="D337" s="16"/>
      <c r="E337" s="16"/>
      <c r="F337" s="16"/>
    </row>
    <row r="338" spans="1:6" x14ac:dyDescent="0.35">
      <c r="A338" s="16">
        <v>47.8</v>
      </c>
      <c r="B338" s="16">
        <v>52.4</v>
      </c>
      <c r="C338" s="16">
        <v>17.899999999999999</v>
      </c>
      <c r="D338" s="16"/>
      <c r="E338" s="16"/>
      <c r="F338" s="16"/>
    </row>
    <row r="339" spans="1:6" x14ac:dyDescent="0.35">
      <c r="A339" s="16">
        <v>48</v>
      </c>
      <c r="B339" s="16">
        <v>52.4</v>
      </c>
      <c r="C339" s="16">
        <v>17.899999999999999</v>
      </c>
      <c r="D339" s="16"/>
      <c r="E339" s="16"/>
      <c r="F339" s="16"/>
    </row>
    <row r="340" spans="1:6" x14ac:dyDescent="0.35">
      <c r="A340" s="16">
        <v>48.1</v>
      </c>
      <c r="B340" s="16">
        <v>52.3</v>
      </c>
      <c r="C340" s="16">
        <v>17.899999999999999</v>
      </c>
      <c r="D340" s="16"/>
      <c r="E340" s="16"/>
      <c r="F340" s="16"/>
    </row>
    <row r="341" spans="1:6" x14ac:dyDescent="0.35">
      <c r="A341" s="16">
        <v>48.2</v>
      </c>
      <c r="B341" s="16">
        <v>52.3</v>
      </c>
      <c r="C341" s="16">
        <v>17.899999999999999</v>
      </c>
      <c r="D341" s="16"/>
      <c r="E341" s="16"/>
      <c r="F341" s="16"/>
    </row>
    <row r="342" spans="1:6" x14ac:dyDescent="0.35">
      <c r="A342" s="16">
        <v>48.4</v>
      </c>
      <c r="B342" s="16">
        <v>52.3</v>
      </c>
      <c r="C342" s="16">
        <v>17.899999999999999</v>
      </c>
      <c r="D342" s="16"/>
      <c r="E342" s="16"/>
      <c r="F342" s="16"/>
    </row>
    <row r="343" spans="1:6" x14ac:dyDescent="0.35">
      <c r="A343" s="16">
        <v>48.5</v>
      </c>
      <c r="B343" s="16">
        <v>52.2</v>
      </c>
      <c r="C343" s="16">
        <v>17.899999999999999</v>
      </c>
      <c r="D343" s="16"/>
      <c r="E343" s="16"/>
      <c r="F343" s="16"/>
    </row>
    <row r="344" spans="1:6" x14ac:dyDescent="0.35">
      <c r="A344" s="16">
        <v>48.7</v>
      </c>
      <c r="B344" s="16">
        <v>52.2</v>
      </c>
      <c r="C344" s="16">
        <v>17.899999999999999</v>
      </c>
      <c r="D344" s="16"/>
      <c r="E344" s="16"/>
      <c r="F344" s="16"/>
    </row>
    <row r="345" spans="1:6" x14ac:dyDescent="0.35">
      <c r="A345" s="16">
        <v>48.8</v>
      </c>
      <c r="B345" s="16">
        <v>52.2</v>
      </c>
      <c r="C345" s="16">
        <v>17.8</v>
      </c>
      <c r="D345" s="16"/>
      <c r="E345" s="16"/>
      <c r="F345" s="16"/>
    </row>
    <row r="346" spans="1:6" x14ac:dyDescent="0.35">
      <c r="A346" s="16">
        <v>49</v>
      </c>
      <c r="B346" s="16">
        <v>52.1</v>
      </c>
      <c r="C346" s="16">
        <v>17.8</v>
      </c>
      <c r="D346" s="16"/>
      <c r="E346" s="16"/>
      <c r="F346" s="16"/>
    </row>
    <row r="347" spans="1:6" x14ac:dyDescent="0.35">
      <c r="A347" s="16">
        <v>49.1</v>
      </c>
      <c r="B347" s="16">
        <v>52.1</v>
      </c>
      <c r="C347" s="16">
        <v>17.8</v>
      </c>
      <c r="D347" s="16"/>
      <c r="E347" s="16"/>
      <c r="F347" s="16"/>
    </row>
    <row r="348" spans="1:6" x14ac:dyDescent="0.35">
      <c r="A348" s="16">
        <v>49.2</v>
      </c>
      <c r="B348" s="16">
        <v>52.1</v>
      </c>
      <c r="C348" s="16">
        <v>17.8</v>
      </c>
      <c r="D348" s="16"/>
      <c r="E348" s="16"/>
      <c r="F348" s="16"/>
    </row>
    <row r="349" spans="1:6" x14ac:dyDescent="0.35">
      <c r="A349" s="16">
        <v>49.4</v>
      </c>
      <c r="B349" s="16">
        <v>52</v>
      </c>
      <c r="C349" s="16">
        <v>17.8</v>
      </c>
      <c r="D349" s="16"/>
      <c r="E349" s="16"/>
      <c r="F349" s="16"/>
    </row>
    <row r="350" spans="1:6" x14ac:dyDescent="0.35">
      <c r="A350" s="16">
        <v>49.5</v>
      </c>
      <c r="B350" s="16">
        <v>52</v>
      </c>
      <c r="C350" s="16">
        <v>17.8</v>
      </c>
      <c r="D350" s="16"/>
      <c r="E350" s="16"/>
      <c r="F350" s="16"/>
    </row>
    <row r="351" spans="1:6" x14ac:dyDescent="0.35">
      <c r="A351" s="16">
        <v>49.7</v>
      </c>
      <c r="B351" s="16">
        <v>52</v>
      </c>
      <c r="C351" s="16">
        <v>17.8</v>
      </c>
      <c r="D351" s="16"/>
      <c r="E351" s="16"/>
      <c r="F351" s="16"/>
    </row>
    <row r="352" spans="1:6" x14ac:dyDescent="0.35">
      <c r="A352" s="16">
        <v>49.8</v>
      </c>
      <c r="B352" s="16">
        <v>51.9</v>
      </c>
      <c r="C352" s="16">
        <v>17.8</v>
      </c>
      <c r="D352" s="16"/>
      <c r="E352" s="16"/>
      <c r="F352" s="16"/>
    </row>
    <row r="353" spans="1:6" x14ac:dyDescent="0.35">
      <c r="A353" s="16">
        <v>50</v>
      </c>
      <c r="B353" s="16">
        <v>51.9</v>
      </c>
      <c r="C353" s="16">
        <v>17.8</v>
      </c>
      <c r="D353" s="16"/>
      <c r="E353" s="16"/>
      <c r="F353" s="16"/>
    </row>
    <row r="354" spans="1:6" x14ac:dyDescent="0.35">
      <c r="A354" s="16">
        <v>50.1</v>
      </c>
      <c r="B354" s="16">
        <v>51.9</v>
      </c>
      <c r="C354" s="16">
        <v>17.7</v>
      </c>
      <c r="D354" s="16"/>
      <c r="E354" s="16"/>
      <c r="F354" s="16"/>
    </row>
    <row r="355" spans="1:6" x14ac:dyDescent="0.35">
      <c r="A355" s="16">
        <v>50.3</v>
      </c>
      <c r="B355" s="16">
        <v>51.8</v>
      </c>
      <c r="C355" s="16">
        <v>17.7</v>
      </c>
      <c r="D355" s="16"/>
      <c r="E355" s="16"/>
      <c r="F355" s="16"/>
    </row>
    <row r="356" spans="1:6" x14ac:dyDescent="0.35">
      <c r="A356" s="16">
        <v>50.4</v>
      </c>
      <c r="B356" s="16">
        <v>51.8</v>
      </c>
      <c r="C356" s="16">
        <v>17.7</v>
      </c>
      <c r="D356" s="16"/>
      <c r="E356" s="16"/>
      <c r="F356" s="16"/>
    </row>
    <row r="357" spans="1:6" x14ac:dyDescent="0.35">
      <c r="A357" s="16">
        <v>50.5</v>
      </c>
      <c r="B357" s="16">
        <v>51.8</v>
      </c>
      <c r="C357" s="16">
        <v>17.7</v>
      </c>
      <c r="D357" s="16"/>
      <c r="E357" s="16"/>
      <c r="F357" s="16"/>
    </row>
    <row r="358" spans="1:6" x14ac:dyDescent="0.35">
      <c r="A358" s="16">
        <v>50.7</v>
      </c>
      <c r="B358" s="16">
        <v>51.7</v>
      </c>
      <c r="C358" s="16">
        <v>17.7</v>
      </c>
      <c r="D358" s="16"/>
      <c r="E358" s="16"/>
      <c r="F358" s="16"/>
    </row>
    <row r="359" spans="1:6" x14ac:dyDescent="0.35">
      <c r="A359" s="16">
        <v>50.8</v>
      </c>
      <c r="B359" s="16">
        <v>51.7</v>
      </c>
      <c r="C359" s="16">
        <v>17.7</v>
      </c>
      <c r="D359" s="16"/>
      <c r="E359" s="16"/>
      <c r="F359" s="16"/>
    </row>
    <row r="360" spans="1:6" x14ac:dyDescent="0.35">
      <c r="A360" s="16">
        <v>51</v>
      </c>
      <c r="B360" s="16">
        <v>51.7</v>
      </c>
      <c r="C360" s="16">
        <v>17.7</v>
      </c>
      <c r="D360" s="16"/>
      <c r="E360" s="16"/>
      <c r="F360" s="16"/>
    </row>
    <row r="361" spans="1:6" x14ac:dyDescent="0.35">
      <c r="A361" s="16">
        <v>51.1</v>
      </c>
      <c r="B361" s="16">
        <v>51.6</v>
      </c>
      <c r="C361" s="16">
        <v>17.7</v>
      </c>
      <c r="D361" s="16"/>
      <c r="E361" s="16"/>
      <c r="F361" s="16"/>
    </row>
    <row r="362" spans="1:6" x14ac:dyDescent="0.35">
      <c r="A362" s="16">
        <v>51.3</v>
      </c>
      <c r="B362" s="16">
        <v>51.6</v>
      </c>
      <c r="C362" s="16">
        <v>17.600000000000001</v>
      </c>
      <c r="D362" s="16"/>
      <c r="E362" s="16"/>
      <c r="F362" s="16"/>
    </row>
    <row r="363" spans="1:6" x14ac:dyDescent="0.35">
      <c r="A363" s="16">
        <v>51.4</v>
      </c>
      <c r="B363" s="16">
        <v>51.6</v>
      </c>
      <c r="C363" s="16">
        <v>17.600000000000001</v>
      </c>
      <c r="D363" s="16"/>
      <c r="E363" s="16"/>
      <c r="F363" s="16"/>
    </row>
    <row r="364" spans="1:6" x14ac:dyDescent="0.35">
      <c r="A364" s="16">
        <v>51.6</v>
      </c>
      <c r="B364" s="16">
        <v>51.5</v>
      </c>
      <c r="C364" s="16">
        <v>17.600000000000001</v>
      </c>
      <c r="D364" s="16"/>
      <c r="E364" s="16"/>
      <c r="F364" s="16"/>
    </row>
    <row r="365" spans="1:6" x14ac:dyDescent="0.35">
      <c r="A365" s="16">
        <v>51.7</v>
      </c>
      <c r="B365" s="16">
        <v>51.5</v>
      </c>
      <c r="C365" s="16">
        <v>17.600000000000001</v>
      </c>
      <c r="D365" s="16"/>
      <c r="E365" s="16"/>
      <c r="F365" s="16"/>
    </row>
    <row r="366" spans="1:6" x14ac:dyDescent="0.35">
      <c r="A366" s="16">
        <v>51.8</v>
      </c>
      <c r="B366" s="16">
        <v>51.5</v>
      </c>
      <c r="C366" s="16">
        <v>17.600000000000001</v>
      </c>
      <c r="D366" s="16"/>
      <c r="E366" s="16"/>
      <c r="F366" s="16"/>
    </row>
    <row r="367" spans="1:6" x14ac:dyDescent="0.35">
      <c r="A367" s="16">
        <v>52</v>
      </c>
      <c r="B367" s="16">
        <v>51.4</v>
      </c>
      <c r="C367" s="16">
        <v>17.600000000000001</v>
      </c>
      <c r="D367" s="16"/>
      <c r="E367" s="16"/>
      <c r="F367" s="16"/>
    </row>
    <row r="368" spans="1:6" x14ac:dyDescent="0.35">
      <c r="A368" s="16">
        <v>52.1</v>
      </c>
      <c r="B368" s="16">
        <v>51.4</v>
      </c>
      <c r="C368" s="16">
        <v>17.600000000000001</v>
      </c>
      <c r="D368" s="16"/>
      <c r="E368" s="16"/>
      <c r="F368" s="16"/>
    </row>
    <row r="369" spans="1:6" x14ac:dyDescent="0.35">
      <c r="A369" s="16">
        <v>52.3</v>
      </c>
      <c r="B369" s="16">
        <v>51.4</v>
      </c>
      <c r="C369" s="16">
        <v>17.600000000000001</v>
      </c>
      <c r="D369" s="16"/>
      <c r="E369" s="16"/>
      <c r="F369" s="16"/>
    </row>
    <row r="370" spans="1:6" x14ac:dyDescent="0.35">
      <c r="A370" s="16">
        <v>52.4</v>
      </c>
      <c r="B370" s="16">
        <v>51.3</v>
      </c>
      <c r="C370" s="16">
        <v>17.600000000000001</v>
      </c>
      <c r="D370" s="16"/>
      <c r="E370" s="16"/>
      <c r="F370" s="16"/>
    </row>
    <row r="371" spans="1:6" x14ac:dyDescent="0.35">
      <c r="A371" s="16">
        <v>52.6</v>
      </c>
      <c r="B371" s="16">
        <v>51.3</v>
      </c>
      <c r="C371" s="16">
        <v>17.5</v>
      </c>
      <c r="D371" s="16"/>
      <c r="E371" s="16"/>
      <c r="F371" s="16"/>
    </row>
    <row r="372" spans="1:6" x14ac:dyDescent="0.35">
      <c r="A372" s="16">
        <v>52.7</v>
      </c>
      <c r="B372" s="16">
        <v>51.3</v>
      </c>
      <c r="C372" s="16">
        <v>17.5</v>
      </c>
      <c r="D372" s="16"/>
      <c r="E372" s="16"/>
      <c r="F372" s="16"/>
    </row>
    <row r="373" spans="1:6" x14ac:dyDescent="0.35">
      <c r="A373" s="16">
        <v>52.8</v>
      </c>
      <c r="B373" s="16">
        <v>51.2</v>
      </c>
      <c r="C373" s="16">
        <v>17.5</v>
      </c>
      <c r="D373" s="16"/>
      <c r="E373" s="16"/>
      <c r="F373" s="16"/>
    </row>
    <row r="374" spans="1:6" x14ac:dyDescent="0.35">
      <c r="A374" s="16">
        <v>53</v>
      </c>
      <c r="B374" s="16">
        <v>51.2</v>
      </c>
      <c r="C374" s="16">
        <v>17.5</v>
      </c>
      <c r="D374" s="16"/>
      <c r="E374" s="16"/>
      <c r="F374" s="16"/>
    </row>
    <row r="375" spans="1:6" x14ac:dyDescent="0.35">
      <c r="A375" s="16">
        <v>53.1</v>
      </c>
      <c r="B375" s="16">
        <v>51.2</v>
      </c>
      <c r="C375" s="16">
        <v>17.5</v>
      </c>
      <c r="D375" s="16"/>
      <c r="E375" s="16"/>
      <c r="F375" s="16"/>
    </row>
    <row r="376" spans="1:6" x14ac:dyDescent="0.35">
      <c r="A376" s="16">
        <v>53.3</v>
      </c>
      <c r="B376" s="16">
        <v>51.1</v>
      </c>
      <c r="C376" s="16">
        <v>17.5</v>
      </c>
      <c r="D376" s="16"/>
      <c r="E376" s="16"/>
      <c r="F376" s="16"/>
    </row>
    <row r="377" spans="1:6" x14ac:dyDescent="0.35">
      <c r="A377" s="16">
        <v>53.4</v>
      </c>
      <c r="B377" s="16">
        <v>51.1</v>
      </c>
      <c r="C377" s="16">
        <v>17.5</v>
      </c>
      <c r="D377" s="16"/>
      <c r="E377" s="16"/>
      <c r="F377" s="16"/>
    </row>
    <row r="378" spans="1:6" x14ac:dyDescent="0.35">
      <c r="A378" s="16">
        <v>53.6</v>
      </c>
      <c r="B378" s="16">
        <v>51.1</v>
      </c>
      <c r="C378" s="16">
        <v>17.5</v>
      </c>
      <c r="D378" s="16"/>
      <c r="E378" s="16"/>
      <c r="F378" s="16"/>
    </row>
    <row r="379" spans="1:6" x14ac:dyDescent="0.35">
      <c r="A379" s="16">
        <v>53.7</v>
      </c>
      <c r="B379" s="16">
        <v>51</v>
      </c>
      <c r="C379" s="16">
        <v>17.5</v>
      </c>
      <c r="D379" s="16"/>
      <c r="E379" s="16"/>
      <c r="F379" s="16"/>
    </row>
    <row r="380" spans="1:6" x14ac:dyDescent="0.35">
      <c r="A380" s="16">
        <v>53.9</v>
      </c>
      <c r="B380" s="16">
        <v>51</v>
      </c>
      <c r="C380" s="16">
        <v>17.399999999999999</v>
      </c>
      <c r="D380" s="16"/>
      <c r="E380" s="16"/>
      <c r="F380" s="16"/>
    </row>
    <row r="381" spans="1:6" x14ac:dyDescent="0.35">
      <c r="A381" s="16">
        <v>54</v>
      </c>
      <c r="B381" s="16">
        <v>51</v>
      </c>
      <c r="C381" s="16">
        <v>17.399999999999999</v>
      </c>
      <c r="D381" s="16"/>
      <c r="E381" s="16"/>
      <c r="F381" s="16"/>
    </row>
    <row r="382" spans="1:6" x14ac:dyDescent="0.35">
      <c r="A382" s="16">
        <v>54.1</v>
      </c>
      <c r="B382" s="16">
        <v>50.9</v>
      </c>
      <c r="C382" s="16">
        <v>17.399999999999999</v>
      </c>
      <c r="D382" s="16"/>
      <c r="E382" s="16"/>
      <c r="F382" s="16"/>
    </row>
    <row r="383" spans="1:6" x14ac:dyDescent="0.35">
      <c r="A383" s="16">
        <v>54.3</v>
      </c>
      <c r="B383" s="16">
        <v>50.9</v>
      </c>
      <c r="C383" s="16">
        <v>17.399999999999999</v>
      </c>
      <c r="D383" s="16"/>
      <c r="E383" s="16"/>
      <c r="F383" s="16"/>
    </row>
    <row r="384" spans="1:6" x14ac:dyDescent="0.35">
      <c r="A384" s="16">
        <v>54.4</v>
      </c>
      <c r="B384" s="16">
        <v>50.9</v>
      </c>
      <c r="C384" s="16">
        <v>17.399999999999999</v>
      </c>
      <c r="D384" s="16"/>
      <c r="E384" s="16"/>
      <c r="F384" s="16"/>
    </row>
    <row r="385" spans="1:6" x14ac:dyDescent="0.35">
      <c r="A385" s="16">
        <v>54.6</v>
      </c>
      <c r="B385" s="16">
        <v>50.8</v>
      </c>
      <c r="C385" s="16">
        <v>17.399999999999999</v>
      </c>
      <c r="D385" s="16"/>
      <c r="E385" s="16"/>
      <c r="F385" s="16"/>
    </row>
    <row r="386" spans="1:6" x14ac:dyDescent="0.35">
      <c r="A386" s="16">
        <v>54.7</v>
      </c>
      <c r="B386" s="16">
        <v>50.8</v>
      </c>
      <c r="C386" s="16">
        <v>17.399999999999999</v>
      </c>
      <c r="D386" s="16"/>
      <c r="E386" s="16"/>
      <c r="F386" s="16"/>
    </row>
    <row r="387" spans="1:6" x14ac:dyDescent="0.35">
      <c r="A387" s="16">
        <v>54.9</v>
      </c>
      <c r="B387" s="16">
        <v>50.8</v>
      </c>
      <c r="C387" s="16">
        <v>17.399999999999999</v>
      </c>
      <c r="D387" s="16"/>
      <c r="E387" s="16"/>
      <c r="F387" s="16"/>
    </row>
    <row r="388" spans="1:6" x14ac:dyDescent="0.35">
      <c r="A388" s="16">
        <v>55</v>
      </c>
      <c r="B388" s="16">
        <v>50.7</v>
      </c>
      <c r="C388" s="16">
        <v>17.399999999999999</v>
      </c>
      <c r="D388" s="16"/>
      <c r="E388" s="16"/>
      <c r="F388" s="16"/>
    </row>
    <row r="389" spans="1:6" x14ac:dyDescent="0.35">
      <c r="A389" s="16">
        <v>55.2</v>
      </c>
      <c r="B389" s="16">
        <v>50.7</v>
      </c>
      <c r="C389" s="16">
        <v>17.3</v>
      </c>
      <c r="D389" s="16"/>
      <c r="E389" s="16"/>
      <c r="F389" s="16"/>
    </row>
    <row r="390" spans="1:6" x14ac:dyDescent="0.35">
      <c r="A390" s="16">
        <v>55.3</v>
      </c>
      <c r="B390" s="16">
        <v>50.7</v>
      </c>
      <c r="C390" s="16">
        <v>17.3</v>
      </c>
      <c r="D390" s="16"/>
      <c r="E390" s="16"/>
      <c r="F390" s="16"/>
    </row>
    <row r="391" spans="1:6" x14ac:dyDescent="0.35">
      <c r="A391" s="16">
        <v>55.4</v>
      </c>
      <c r="B391" s="16">
        <v>50.6</v>
      </c>
      <c r="C391" s="16">
        <v>17.3</v>
      </c>
      <c r="D391" s="16"/>
      <c r="E391" s="16"/>
      <c r="F391" s="16"/>
    </row>
    <row r="392" spans="1:6" x14ac:dyDescent="0.35">
      <c r="A392" s="16">
        <v>55.6</v>
      </c>
      <c r="B392" s="16">
        <v>50.6</v>
      </c>
      <c r="C392" s="16">
        <v>17.3</v>
      </c>
      <c r="D392" s="16"/>
      <c r="E392" s="16"/>
      <c r="F392" s="16"/>
    </row>
    <row r="393" spans="1:6" x14ac:dyDescent="0.35">
      <c r="A393" s="16">
        <v>55.7</v>
      </c>
      <c r="B393" s="16">
        <v>50.6</v>
      </c>
      <c r="C393" s="16">
        <v>17.3</v>
      </c>
      <c r="D393" s="16"/>
      <c r="E393" s="16"/>
      <c r="F393" s="16"/>
    </row>
    <row r="394" spans="1:6" x14ac:dyDescent="0.35">
      <c r="A394" s="16">
        <v>55.9</v>
      </c>
      <c r="B394" s="16">
        <v>50.5</v>
      </c>
      <c r="C394" s="16">
        <v>17.3</v>
      </c>
      <c r="D394" s="16"/>
      <c r="E394" s="16"/>
      <c r="F394" s="16"/>
    </row>
    <row r="395" spans="1:6" x14ac:dyDescent="0.35">
      <c r="A395" s="16">
        <v>56</v>
      </c>
      <c r="B395" s="16">
        <v>50.5</v>
      </c>
      <c r="C395" s="16">
        <v>17.3</v>
      </c>
      <c r="D395" s="16"/>
      <c r="E395" s="16"/>
      <c r="F395" s="16"/>
    </row>
    <row r="396" spans="1:6" x14ac:dyDescent="0.35">
      <c r="A396" s="16">
        <v>56.2</v>
      </c>
      <c r="B396" s="16">
        <v>50.5</v>
      </c>
      <c r="C396" s="16">
        <v>17.3</v>
      </c>
      <c r="D396" s="16"/>
      <c r="E396" s="16"/>
      <c r="F396" s="16"/>
    </row>
    <row r="397" spans="1:6" x14ac:dyDescent="0.35">
      <c r="A397" s="16">
        <v>56.3</v>
      </c>
      <c r="B397" s="16">
        <v>50.4</v>
      </c>
      <c r="C397" s="16">
        <v>17.3</v>
      </c>
      <c r="D397" s="16"/>
      <c r="E397" s="16"/>
      <c r="F397" s="16"/>
    </row>
    <row r="398" spans="1:6" x14ac:dyDescent="0.35">
      <c r="A398" s="16">
        <v>56.4</v>
      </c>
      <c r="B398" s="16">
        <v>50.4</v>
      </c>
      <c r="C398" s="16">
        <v>17.2</v>
      </c>
      <c r="D398" s="16"/>
      <c r="E398" s="16"/>
      <c r="F398" s="16"/>
    </row>
    <row r="399" spans="1:6" x14ac:dyDescent="0.35">
      <c r="A399" s="16">
        <v>56.6</v>
      </c>
      <c r="B399" s="16">
        <v>50.4</v>
      </c>
      <c r="C399" s="16">
        <v>17.2</v>
      </c>
      <c r="D399" s="16"/>
      <c r="E399" s="16"/>
      <c r="F399" s="16"/>
    </row>
    <row r="400" spans="1:6" x14ac:dyDescent="0.35">
      <c r="A400" s="16">
        <v>56.7</v>
      </c>
      <c r="B400" s="16">
        <v>50.3</v>
      </c>
      <c r="C400" s="16">
        <v>17.2</v>
      </c>
      <c r="D400" s="16"/>
      <c r="E400" s="16"/>
      <c r="F400" s="16"/>
    </row>
    <row r="401" spans="1:6" x14ac:dyDescent="0.35">
      <c r="A401" s="16">
        <v>56.9</v>
      </c>
      <c r="B401" s="16">
        <v>50.3</v>
      </c>
      <c r="C401" s="16">
        <v>17.2</v>
      </c>
      <c r="D401" s="16"/>
      <c r="E401" s="16"/>
      <c r="F401" s="16"/>
    </row>
    <row r="402" spans="1:6" x14ac:dyDescent="0.35">
      <c r="A402" s="16">
        <v>57</v>
      </c>
      <c r="B402" s="16">
        <v>50.3</v>
      </c>
      <c r="C402" s="16">
        <v>17.2</v>
      </c>
      <c r="D402" s="16"/>
      <c r="E402" s="16"/>
      <c r="F402" s="16"/>
    </row>
    <row r="403" spans="1:6" x14ac:dyDescent="0.35">
      <c r="A403" s="16">
        <v>57.2</v>
      </c>
      <c r="B403" s="16">
        <v>50.2</v>
      </c>
      <c r="C403" s="16">
        <v>17.2</v>
      </c>
      <c r="D403" s="16"/>
      <c r="E403" s="16"/>
      <c r="F403" s="16"/>
    </row>
    <row r="404" spans="1:6" x14ac:dyDescent="0.35">
      <c r="A404" s="16">
        <v>57.3</v>
      </c>
      <c r="B404" s="16">
        <v>50.2</v>
      </c>
      <c r="C404" s="16">
        <v>17.2</v>
      </c>
      <c r="D404" s="16"/>
      <c r="E404" s="16"/>
      <c r="F404" s="16"/>
    </row>
    <row r="405" spans="1:6" x14ac:dyDescent="0.35">
      <c r="A405" s="16">
        <v>57.5</v>
      </c>
      <c r="B405" s="16">
        <v>50.2</v>
      </c>
      <c r="C405" s="16">
        <v>17.2</v>
      </c>
      <c r="D405" s="16"/>
      <c r="E405" s="16"/>
      <c r="F405" s="16"/>
    </row>
    <row r="406" spans="1:6" x14ac:dyDescent="0.35">
      <c r="A406" s="16">
        <v>57.6</v>
      </c>
      <c r="B406" s="16">
        <v>50.1</v>
      </c>
      <c r="C406" s="16">
        <v>17.2</v>
      </c>
      <c r="D406" s="16"/>
      <c r="E406" s="16"/>
      <c r="F406" s="16"/>
    </row>
    <row r="407" spans="1:6" x14ac:dyDescent="0.35">
      <c r="A407" s="16">
        <v>57.7</v>
      </c>
      <c r="B407" s="16">
        <v>50.1</v>
      </c>
      <c r="C407" s="16">
        <v>17.100000000000001</v>
      </c>
      <c r="D407" s="16"/>
      <c r="E407" s="16"/>
      <c r="F407" s="16"/>
    </row>
    <row r="408" spans="1:6" x14ac:dyDescent="0.35">
      <c r="A408" s="16">
        <v>57.9</v>
      </c>
      <c r="B408" s="16">
        <v>50.1</v>
      </c>
      <c r="C408" s="16">
        <v>17.100000000000001</v>
      </c>
      <c r="D408" s="16"/>
      <c r="E408" s="16"/>
      <c r="F408" s="16"/>
    </row>
    <row r="409" spans="1:6" x14ac:dyDescent="0.35">
      <c r="A409" s="16">
        <v>58</v>
      </c>
      <c r="B409" s="16">
        <v>50</v>
      </c>
      <c r="C409" s="16">
        <v>17.100000000000001</v>
      </c>
      <c r="D409" s="16"/>
      <c r="E409" s="16"/>
      <c r="F409" s="16"/>
    </row>
    <row r="410" spans="1:6" x14ac:dyDescent="0.35">
      <c r="A410" s="16">
        <v>58.2</v>
      </c>
      <c r="B410" s="16">
        <v>50</v>
      </c>
      <c r="C410" s="16">
        <v>17.100000000000001</v>
      </c>
      <c r="D410" s="16"/>
      <c r="E410" s="16"/>
      <c r="F410" s="16"/>
    </row>
    <row r="411" spans="1:6" x14ac:dyDescent="0.35">
      <c r="A411" s="16">
        <v>58.3</v>
      </c>
      <c r="B411" s="16">
        <v>50</v>
      </c>
      <c r="C411" s="16">
        <v>17.100000000000001</v>
      </c>
      <c r="D411" s="16"/>
      <c r="E411" s="16"/>
      <c r="F411" s="16"/>
    </row>
    <row r="412" spans="1:6" x14ac:dyDescent="0.35">
      <c r="A412" s="16">
        <v>58.5</v>
      </c>
      <c r="B412" s="16">
        <v>50</v>
      </c>
      <c r="C412" s="16">
        <v>17.100000000000001</v>
      </c>
      <c r="D412" s="16"/>
      <c r="E412" s="16"/>
      <c r="F412" s="16"/>
    </row>
    <row r="413" spans="1:6" x14ac:dyDescent="0.35">
      <c r="A413" s="16">
        <v>58.6</v>
      </c>
      <c r="B413" s="16">
        <v>49.9</v>
      </c>
      <c r="C413" s="16">
        <v>17.100000000000001</v>
      </c>
      <c r="D413" s="16"/>
      <c r="E413" s="16"/>
      <c r="F413" s="16"/>
    </row>
    <row r="414" spans="1:6" x14ac:dyDescent="0.35">
      <c r="A414" s="16">
        <v>58.8</v>
      </c>
      <c r="B414" s="16">
        <v>49.9</v>
      </c>
      <c r="C414" s="16">
        <v>17.100000000000001</v>
      </c>
      <c r="D414" s="16"/>
      <c r="E414" s="16"/>
      <c r="F414" s="16"/>
    </row>
    <row r="415" spans="1:6" x14ac:dyDescent="0.35">
      <c r="A415" s="16">
        <v>58.9</v>
      </c>
      <c r="B415" s="16">
        <v>49.9</v>
      </c>
      <c r="C415" s="16">
        <v>17.100000000000001</v>
      </c>
      <c r="D415" s="16"/>
      <c r="E415" s="16"/>
      <c r="F415" s="16"/>
    </row>
    <row r="416" spans="1:6" x14ac:dyDescent="0.35">
      <c r="A416" s="16">
        <v>59</v>
      </c>
      <c r="B416" s="16">
        <v>49.8</v>
      </c>
      <c r="C416" s="16">
        <v>17</v>
      </c>
      <c r="D416" s="16"/>
      <c r="E416" s="16"/>
      <c r="F416" s="16"/>
    </row>
    <row r="417" spans="1:6" x14ac:dyDescent="0.35">
      <c r="A417" s="16">
        <v>59.2</v>
      </c>
      <c r="B417" s="16">
        <v>49.8</v>
      </c>
      <c r="C417" s="16">
        <v>17</v>
      </c>
      <c r="D417" s="16"/>
      <c r="E417" s="16"/>
      <c r="F417" s="16"/>
    </row>
    <row r="418" spans="1:6" x14ac:dyDescent="0.35">
      <c r="A418" s="16">
        <v>59.3</v>
      </c>
      <c r="B418" s="16">
        <v>49.8</v>
      </c>
      <c r="C418" s="16">
        <v>17</v>
      </c>
      <c r="D418" s="16"/>
      <c r="E418" s="16"/>
      <c r="F418" s="16"/>
    </row>
    <row r="419" spans="1:6" x14ac:dyDescent="0.35">
      <c r="A419" s="16">
        <v>59.5</v>
      </c>
      <c r="B419" s="16">
        <v>49.7</v>
      </c>
      <c r="C419" s="16">
        <v>17</v>
      </c>
      <c r="D419" s="16"/>
      <c r="E419" s="16"/>
      <c r="F419" s="16"/>
    </row>
    <row r="420" spans="1:6" x14ac:dyDescent="0.35">
      <c r="A420" s="16">
        <v>59.6</v>
      </c>
      <c r="B420" s="16">
        <v>49.7</v>
      </c>
      <c r="C420" s="16">
        <v>17</v>
      </c>
      <c r="D420" s="16"/>
      <c r="E420" s="16"/>
      <c r="F420" s="16"/>
    </row>
    <row r="421" spans="1:6" x14ac:dyDescent="0.35">
      <c r="A421" s="16">
        <v>59.8</v>
      </c>
      <c r="B421" s="16">
        <v>49.7</v>
      </c>
      <c r="C421" s="16">
        <v>17</v>
      </c>
      <c r="D421" s="16"/>
      <c r="E421" s="16"/>
      <c r="F421" s="16"/>
    </row>
    <row r="422" spans="1:6" x14ac:dyDescent="0.35">
      <c r="A422" s="16">
        <v>59.9</v>
      </c>
      <c r="B422" s="16">
        <v>49.6</v>
      </c>
      <c r="C422" s="16">
        <v>17</v>
      </c>
      <c r="D422" s="16"/>
      <c r="E422" s="16"/>
      <c r="F422" s="16"/>
    </row>
    <row r="423" spans="1:6" x14ac:dyDescent="0.35">
      <c r="A423" s="16">
        <v>60</v>
      </c>
      <c r="B423" s="16">
        <v>49.6</v>
      </c>
      <c r="C423" s="16">
        <v>17</v>
      </c>
      <c r="D423" s="16"/>
      <c r="E423" s="16"/>
      <c r="F423" s="16"/>
    </row>
    <row r="424" spans="1:6" x14ac:dyDescent="0.35">
      <c r="A424" s="16">
        <v>60.2</v>
      </c>
      <c r="B424" s="16">
        <v>49.6</v>
      </c>
      <c r="C424" s="16">
        <v>17</v>
      </c>
      <c r="D424" s="16"/>
      <c r="E424" s="16"/>
      <c r="F424" s="16"/>
    </row>
    <row r="425" spans="1:6" x14ac:dyDescent="0.35">
      <c r="A425" s="16">
        <v>60.3</v>
      </c>
      <c r="B425" s="16">
        <v>49.5</v>
      </c>
      <c r="C425" s="16">
        <v>16.899999999999999</v>
      </c>
      <c r="D425" s="16"/>
      <c r="E425" s="16"/>
      <c r="F425" s="16"/>
    </row>
    <row r="426" spans="1:6" x14ac:dyDescent="0.35">
      <c r="A426" s="16">
        <v>60.5</v>
      </c>
      <c r="B426" s="16">
        <v>49.5</v>
      </c>
      <c r="C426" s="16">
        <v>16.899999999999999</v>
      </c>
      <c r="D426" s="16"/>
      <c r="E426" s="16"/>
      <c r="F426" s="16"/>
    </row>
    <row r="427" spans="1:6" x14ac:dyDescent="0.35">
      <c r="A427" s="16">
        <v>60.6</v>
      </c>
      <c r="B427" s="16">
        <v>49.5</v>
      </c>
      <c r="C427" s="16">
        <v>16.899999999999999</v>
      </c>
      <c r="D427" s="16"/>
      <c r="E427" s="16"/>
      <c r="F427" s="16"/>
    </row>
    <row r="428" spans="1:6" x14ac:dyDescent="0.35">
      <c r="A428" s="16">
        <v>60.8</v>
      </c>
      <c r="B428" s="16">
        <v>49.4</v>
      </c>
      <c r="C428" s="16">
        <v>16.899999999999999</v>
      </c>
      <c r="D428" s="16"/>
      <c r="E428" s="16"/>
      <c r="F428" s="16"/>
    </row>
    <row r="429" spans="1:6" x14ac:dyDescent="0.35">
      <c r="A429" s="16">
        <v>60.9</v>
      </c>
      <c r="B429" s="16">
        <v>49.4</v>
      </c>
      <c r="C429" s="16">
        <v>16.899999999999999</v>
      </c>
      <c r="D429" s="16"/>
      <c r="E429" s="16"/>
      <c r="F429" s="16"/>
    </row>
    <row r="430" spans="1:6" x14ac:dyDescent="0.35">
      <c r="A430" s="16">
        <v>61.1</v>
      </c>
      <c r="B430" s="16">
        <v>49.4</v>
      </c>
      <c r="C430" s="16">
        <v>16.899999999999999</v>
      </c>
      <c r="D430" s="16"/>
      <c r="E430" s="16"/>
      <c r="F430" s="16"/>
    </row>
    <row r="431" spans="1:6" x14ac:dyDescent="0.35">
      <c r="A431" s="16">
        <v>61.2</v>
      </c>
      <c r="B431" s="16">
        <v>49.3</v>
      </c>
      <c r="C431" s="16">
        <v>16.899999999999999</v>
      </c>
      <c r="D431" s="16"/>
      <c r="E431" s="16"/>
      <c r="F431" s="16"/>
    </row>
    <row r="432" spans="1:6" x14ac:dyDescent="0.35">
      <c r="A432" s="16">
        <v>61.3</v>
      </c>
      <c r="B432" s="16">
        <v>49.3</v>
      </c>
      <c r="C432" s="16">
        <v>16.899999999999999</v>
      </c>
      <c r="D432" s="16"/>
      <c r="E432" s="16"/>
      <c r="F432" s="16"/>
    </row>
    <row r="433" spans="1:6" x14ac:dyDescent="0.35">
      <c r="A433" s="16">
        <v>61.5</v>
      </c>
      <c r="B433" s="16">
        <v>49.3</v>
      </c>
      <c r="C433" s="16">
        <v>16.899999999999999</v>
      </c>
      <c r="D433" s="16"/>
      <c r="E433" s="16"/>
      <c r="F433" s="16"/>
    </row>
    <row r="434" spans="1:6" x14ac:dyDescent="0.35">
      <c r="A434" s="16">
        <v>61.6</v>
      </c>
      <c r="B434" s="16">
        <v>49.2</v>
      </c>
      <c r="C434" s="16">
        <v>16.8</v>
      </c>
      <c r="D434" s="16"/>
      <c r="E434" s="16"/>
      <c r="F434" s="16"/>
    </row>
    <row r="435" spans="1:6" x14ac:dyDescent="0.35">
      <c r="A435" s="16">
        <v>61.8</v>
      </c>
      <c r="B435" s="16">
        <v>49.2</v>
      </c>
      <c r="C435" s="16">
        <v>16.8</v>
      </c>
      <c r="D435" s="16"/>
      <c r="E435" s="16"/>
      <c r="F435" s="16"/>
    </row>
    <row r="436" spans="1:6" x14ac:dyDescent="0.35">
      <c r="A436" s="16">
        <v>61.9</v>
      </c>
      <c r="B436" s="16">
        <v>49.2</v>
      </c>
      <c r="C436" s="16">
        <v>16.8</v>
      </c>
      <c r="D436" s="16"/>
      <c r="E436" s="16"/>
      <c r="F436" s="16"/>
    </row>
    <row r="437" spans="1:6" x14ac:dyDescent="0.35">
      <c r="A437" s="16">
        <v>62.1</v>
      </c>
      <c r="B437" s="16">
        <v>49.2</v>
      </c>
      <c r="C437" s="16">
        <v>16.8</v>
      </c>
      <c r="D437" s="16"/>
      <c r="E437" s="16"/>
      <c r="F437" s="16"/>
    </row>
    <row r="438" spans="1:6" x14ac:dyDescent="0.35">
      <c r="A438" s="16">
        <v>62.2</v>
      </c>
      <c r="B438" s="16">
        <v>49.1</v>
      </c>
      <c r="C438" s="16">
        <v>16.8</v>
      </c>
      <c r="D438" s="16"/>
      <c r="E438" s="16"/>
      <c r="F438" s="16"/>
    </row>
    <row r="439" spans="1:6" x14ac:dyDescent="0.35">
      <c r="A439" s="16">
        <v>62.4</v>
      </c>
      <c r="B439" s="16">
        <v>49.1</v>
      </c>
      <c r="C439" s="16">
        <v>16.8</v>
      </c>
      <c r="D439" s="16"/>
      <c r="E439" s="16"/>
      <c r="F439" s="16"/>
    </row>
    <row r="440" spans="1:6" x14ac:dyDescent="0.35">
      <c r="A440" s="16">
        <v>62.5</v>
      </c>
      <c r="B440" s="16">
        <v>49.1</v>
      </c>
      <c r="C440" s="16">
        <v>16.8</v>
      </c>
      <c r="D440" s="16"/>
      <c r="E440" s="16"/>
      <c r="F440" s="16"/>
    </row>
    <row r="441" spans="1:6" x14ac:dyDescent="0.35">
      <c r="A441" s="16">
        <v>62.6</v>
      </c>
      <c r="B441" s="16">
        <v>49</v>
      </c>
      <c r="C441" s="16">
        <v>16.8</v>
      </c>
      <c r="D441" s="16"/>
      <c r="E441" s="16"/>
      <c r="F441" s="16"/>
    </row>
    <row r="442" spans="1:6" x14ac:dyDescent="0.35">
      <c r="A442" s="16">
        <v>62.8</v>
      </c>
      <c r="B442" s="16">
        <v>49</v>
      </c>
      <c r="C442" s="16">
        <v>16.8</v>
      </c>
      <c r="D442" s="16"/>
      <c r="E442" s="16"/>
      <c r="F442" s="16"/>
    </row>
    <row r="443" spans="1:6" x14ac:dyDescent="0.35">
      <c r="A443" s="16">
        <v>62.9</v>
      </c>
      <c r="B443" s="16">
        <v>49</v>
      </c>
      <c r="C443" s="16">
        <v>16.8</v>
      </c>
      <c r="D443" s="16"/>
      <c r="E443" s="16"/>
      <c r="F443" s="16"/>
    </row>
    <row r="444" spans="1:6" x14ac:dyDescent="0.35">
      <c r="A444" s="16">
        <v>63.1</v>
      </c>
      <c r="B444" s="16">
        <v>48.9</v>
      </c>
      <c r="C444" s="16">
        <v>16.7</v>
      </c>
      <c r="D444" s="16"/>
      <c r="E444" s="16"/>
      <c r="F444" s="16"/>
    </row>
    <row r="445" spans="1:6" x14ac:dyDescent="0.35">
      <c r="A445" s="16">
        <v>63.2</v>
      </c>
      <c r="B445" s="16">
        <v>48.9</v>
      </c>
      <c r="C445" s="16">
        <v>16.7</v>
      </c>
      <c r="D445" s="16"/>
      <c r="E445" s="16"/>
      <c r="F445" s="16"/>
    </row>
    <row r="446" spans="1:6" x14ac:dyDescent="0.35">
      <c r="A446" s="16">
        <v>63.4</v>
      </c>
      <c r="B446" s="16">
        <v>48.9</v>
      </c>
      <c r="C446" s="16">
        <v>16.7</v>
      </c>
      <c r="D446" s="16"/>
      <c r="E446" s="16"/>
      <c r="F446" s="16"/>
    </row>
    <row r="447" spans="1:6" x14ac:dyDescent="0.35">
      <c r="A447" s="16">
        <v>63.5</v>
      </c>
      <c r="B447" s="16">
        <v>48.8</v>
      </c>
      <c r="C447" s="16">
        <v>16.7</v>
      </c>
      <c r="D447" s="16"/>
      <c r="E447" s="16"/>
      <c r="F447" s="16"/>
    </row>
    <row r="448" spans="1:6" x14ac:dyDescent="0.35">
      <c r="A448" s="16">
        <v>63.6</v>
      </c>
      <c r="B448" s="16">
        <v>48.8</v>
      </c>
      <c r="C448" s="16">
        <v>16.7</v>
      </c>
      <c r="D448" s="16"/>
      <c r="E448" s="16"/>
      <c r="F448" s="16"/>
    </row>
    <row r="449" spans="1:6" x14ac:dyDescent="0.35">
      <c r="A449" s="16">
        <v>63.8</v>
      </c>
      <c r="B449" s="16">
        <v>48.8</v>
      </c>
      <c r="C449" s="16">
        <v>16.7</v>
      </c>
      <c r="D449" s="16"/>
      <c r="E449" s="16"/>
      <c r="F449" s="16"/>
    </row>
    <row r="450" spans="1:6" x14ac:dyDescent="0.35">
      <c r="A450" s="16">
        <v>63.9</v>
      </c>
      <c r="B450" s="16">
        <v>48.7</v>
      </c>
      <c r="C450" s="16">
        <v>16.7</v>
      </c>
      <c r="D450" s="16"/>
      <c r="E450" s="16"/>
      <c r="F450" s="16"/>
    </row>
    <row r="451" spans="1:6" x14ac:dyDescent="0.35">
      <c r="A451" s="16">
        <v>64.099999999999994</v>
      </c>
      <c r="B451" s="16">
        <v>48.7</v>
      </c>
      <c r="C451" s="16">
        <v>16.7</v>
      </c>
      <c r="D451" s="16"/>
      <c r="E451" s="16"/>
      <c r="F451" s="16"/>
    </row>
    <row r="452" spans="1:6" x14ac:dyDescent="0.35">
      <c r="A452" s="16">
        <v>64.2</v>
      </c>
      <c r="B452" s="16">
        <v>48.7</v>
      </c>
      <c r="C452" s="16">
        <v>16.7</v>
      </c>
      <c r="D452" s="16"/>
      <c r="E452" s="16"/>
      <c r="F452" s="16"/>
    </row>
    <row r="453" spans="1:6" x14ac:dyDescent="0.35">
      <c r="A453" s="16">
        <v>64.400000000000006</v>
      </c>
      <c r="B453" s="16">
        <v>48.6</v>
      </c>
      <c r="C453" s="16">
        <v>16.600000000000001</v>
      </c>
      <c r="D453" s="16"/>
      <c r="E453" s="16"/>
      <c r="F453" s="16"/>
    </row>
    <row r="454" spans="1:6" x14ac:dyDescent="0.35">
      <c r="A454" s="16">
        <v>64.5</v>
      </c>
      <c r="B454" s="16">
        <v>48.6</v>
      </c>
      <c r="C454" s="16">
        <v>16.600000000000001</v>
      </c>
      <c r="D454" s="16"/>
      <c r="E454" s="16"/>
      <c r="F454" s="16"/>
    </row>
    <row r="455" spans="1:6" x14ac:dyDescent="0.35">
      <c r="A455" s="16">
        <v>64.7</v>
      </c>
      <c r="B455" s="16">
        <v>48.6</v>
      </c>
      <c r="C455" s="16">
        <v>16.600000000000001</v>
      </c>
      <c r="D455" s="16"/>
      <c r="E455" s="16"/>
      <c r="F455" s="16"/>
    </row>
    <row r="456" spans="1:6" x14ac:dyDescent="0.35">
      <c r="A456" s="16">
        <v>64.8</v>
      </c>
      <c r="B456" s="16">
        <v>48.6</v>
      </c>
      <c r="C456" s="16">
        <v>16.600000000000001</v>
      </c>
      <c r="D456" s="16"/>
      <c r="E456" s="16"/>
      <c r="F456" s="16"/>
    </row>
    <row r="457" spans="1:6" x14ac:dyDescent="0.35">
      <c r="A457" s="16">
        <v>64.900000000000006</v>
      </c>
      <c r="B457" s="16">
        <v>48.5</v>
      </c>
      <c r="C457" s="16">
        <v>16.600000000000001</v>
      </c>
      <c r="D457" s="16"/>
      <c r="E457" s="16"/>
      <c r="F457" s="16"/>
    </row>
    <row r="458" spans="1:6" x14ac:dyDescent="0.35">
      <c r="A458" s="16">
        <v>65.099999999999994</v>
      </c>
      <c r="B458" s="16">
        <v>48.5</v>
      </c>
      <c r="C458" s="16">
        <v>16.600000000000001</v>
      </c>
      <c r="D458" s="16"/>
      <c r="E458" s="16"/>
      <c r="F458" s="16"/>
    </row>
    <row r="459" spans="1:6" x14ac:dyDescent="0.35">
      <c r="A459" s="16">
        <v>65.2</v>
      </c>
      <c r="B459" s="16">
        <v>48.5</v>
      </c>
      <c r="C459" s="16">
        <v>16.600000000000001</v>
      </c>
      <c r="D459" s="16"/>
      <c r="E459" s="16"/>
      <c r="F459" s="16"/>
    </row>
    <row r="460" spans="1:6" x14ac:dyDescent="0.35">
      <c r="A460" s="16">
        <v>65.400000000000006</v>
      </c>
      <c r="B460" s="16">
        <v>48.4</v>
      </c>
      <c r="C460" s="16">
        <v>16.600000000000001</v>
      </c>
      <c r="D460" s="16"/>
      <c r="E460" s="16"/>
      <c r="F460" s="16"/>
    </row>
    <row r="461" spans="1:6" x14ac:dyDescent="0.35">
      <c r="A461" s="16">
        <v>65.5</v>
      </c>
      <c r="B461" s="16">
        <v>48.4</v>
      </c>
      <c r="C461" s="16">
        <v>16.600000000000001</v>
      </c>
      <c r="D461" s="16"/>
      <c r="E461" s="16"/>
      <c r="F461" s="16"/>
    </row>
    <row r="462" spans="1:6" x14ac:dyDescent="0.35">
      <c r="A462" s="16">
        <v>65.7</v>
      </c>
      <c r="B462" s="16">
        <v>48.4</v>
      </c>
      <c r="C462" s="16">
        <v>16.5</v>
      </c>
      <c r="D462" s="16"/>
      <c r="E462" s="16"/>
      <c r="F462" s="16"/>
    </row>
    <row r="463" spans="1:6" x14ac:dyDescent="0.35">
      <c r="A463" s="16">
        <v>65.8</v>
      </c>
      <c r="B463" s="16">
        <v>48.3</v>
      </c>
      <c r="C463" s="16">
        <v>16.5</v>
      </c>
      <c r="D463" s="16"/>
      <c r="E463" s="16"/>
      <c r="F463" s="16"/>
    </row>
    <row r="464" spans="1:6" x14ac:dyDescent="0.35">
      <c r="A464" s="16">
        <v>66</v>
      </c>
      <c r="B464" s="16">
        <v>48.3</v>
      </c>
      <c r="C464" s="16">
        <v>16.5</v>
      </c>
      <c r="D464" s="16"/>
      <c r="E464" s="16"/>
      <c r="F464" s="16"/>
    </row>
    <row r="465" spans="1:6" x14ac:dyDescent="0.35">
      <c r="A465" s="16">
        <v>66.099999999999994</v>
      </c>
      <c r="B465" s="16">
        <v>48.3</v>
      </c>
      <c r="C465" s="16">
        <v>16.5</v>
      </c>
      <c r="D465" s="16"/>
      <c r="E465" s="16"/>
      <c r="F465" s="16"/>
    </row>
    <row r="466" spans="1:6" x14ac:dyDescent="0.35">
      <c r="A466" s="16">
        <v>66.2</v>
      </c>
      <c r="B466" s="16">
        <v>48.2</v>
      </c>
      <c r="C466" s="16">
        <v>16.5</v>
      </c>
      <c r="D466" s="16"/>
      <c r="E466" s="16"/>
      <c r="F466" s="16"/>
    </row>
    <row r="467" spans="1:6" x14ac:dyDescent="0.35">
      <c r="A467" s="16">
        <v>66.400000000000006</v>
      </c>
      <c r="B467" s="16">
        <v>48.2</v>
      </c>
      <c r="C467" s="16">
        <v>16.5</v>
      </c>
      <c r="D467" s="16"/>
      <c r="E467" s="16"/>
      <c r="F467" s="16"/>
    </row>
    <row r="468" spans="1:6" x14ac:dyDescent="0.35">
      <c r="A468" s="16">
        <v>66.5</v>
      </c>
      <c r="B468" s="16">
        <v>48.2</v>
      </c>
      <c r="C468" s="16">
        <v>16.5</v>
      </c>
      <c r="D468" s="16"/>
      <c r="E468" s="16"/>
      <c r="F468" s="16"/>
    </row>
    <row r="469" spans="1:6" x14ac:dyDescent="0.35">
      <c r="A469" s="16">
        <v>66.7</v>
      </c>
      <c r="B469" s="16">
        <v>48.2</v>
      </c>
      <c r="C469" s="16">
        <v>16.5</v>
      </c>
      <c r="D469" s="16"/>
      <c r="E469" s="16"/>
      <c r="F469" s="16"/>
    </row>
    <row r="470" spans="1:6" x14ac:dyDescent="0.35">
      <c r="A470" s="16">
        <v>66.8</v>
      </c>
      <c r="B470" s="16">
        <v>48.1</v>
      </c>
      <c r="C470" s="16">
        <v>16.5</v>
      </c>
      <c r="D470" s="16"/>
      <c r="E470" s="16"/>
      <c r="F470" s="16"/>
    </row>
    <row r="471" spans="1:6" x14ac:dyDescent="0.35">
      <c r="A471" s="16">
        <v>67</v>
      </c>
      <c r="B471" s="16">
        <v>48.1</v>
      </c>
      <c r="C471" s="16">
        <v>16.5</v>
      </c>
      <c r="D471" s="16"/>
      <c r="E471" s="16"/>
      <c r="F471" s="16"/>
    </row>
    <row r="472" spans="1:6" x14ac:dyDescent="0.35">
      <c r="A472" s="16">
        <v>67.099999999999994</v>
      </c>
      <c r="B472" s="16">
        <v>48.1</v>
      </c>
      <c r="C472" s="16">
        <v>16.399999999999999</v>
      </c>
      <c r="D472" s="16"/>
      <c r="E472" s="16"/>
      <c r="F472" s="16"/>
    </row>
    <row r="473" spans="1:6" x14ac:dyDescent="0.35">
      <c r="A473" s="16">
        <v>67.2</v>
      </c>
      <c r="B473" s="16">
        <v>48</v>
      </c>
      <c r="C473" s="16">
        <v>16.399999999999999</v>
      </c>
      <c r="D473" s="16"/>
      <c r="E473" s="16"/>
      <c r="F473" s="16"/>
    </row>
    <row r="474" spans="1:6" x14ac:dyDescent="0.35">
      <c r="A474" s="16">
        <v>67.400000000000006</v>
      </c>
      <c r="B474" s="16">
        <v>48</v>
      </c>
      <c r="C474" s="16">
        <v>16.399999999999999</v>
      </c>
      <c r="D474" s="16"/>
      <c r="E474" s="16"/>
      <c r="F474" s="16"/>
    </row>
    <row r="475" spans="1:6" x14ac:dyDescent="0.35">
      <c r="A475" s="16">
        <v>67.5</v>
      </c>
      <c r="B475" s="16">
        <v>48</v>
      </c>
      <c r="C475" s="16">
        <v>16.399999999999999</v>
      </c>
      <c r="D475" s="16"/>
      <c r="E475" s="16"/>
      <c r="F475" s="16"/>
    </row>
    <row r="476" spans="1:6" x14ac:dyDescent="0.35">
      <c r="A476" s="16">
        <v>67.7</v>
      </c>
      <c r="B476" s="16">
        <v>47.9</v>
      </c>
      <c r="C476" s="16">
        <v>16.399999999999999</v>
      </c>
      <c r="D476" s="16"/>
      <c r="E476" s="16"/>
      <c r="F476" s="16"/>
    </row>
    <row r="477" spans="1:6" x14ac:dyDescent="0.35">
      <c r="A477" s="16">
        <v>67.8</v>
      </c>
      <c r="B477" s="16">
        <v>47.9</v>
      </c>
      <c r="C477" s="16">
        <v>16.399999999999999</v>
      </c>
      <c r="D477" s="16"/>
      <c r="E477" s="16"/>
      <c r="F477" s="16"/>
    </row>
    <row r="478" spans="1:6" x14ac:dyDescent="0.35">
      <c r="A478" s="16">
        <v>68</v>
      </c>
      <c r="B478" s="16">
        <v>47.9</v>
      </c>
      <c r="C478" s="16">
        <v>16.399999999999999</v>
      </c>
      <c r="D478" s="16"/>
      <c r="E478" s="16"/>
      <c r="F478" s="16"/>
    </row>
    <row r="479" spans="1:6" x14ac:dyDescent="0.35">
      <c r="A479" s="16">
        <v>68.099999999999994</v>
      </c>
      <c r="B479" s="16">
        <v>47.8</v>
      </c>
      <c r="C479" s="16">
        <v>16.399999999999999</v>
      </c>
      <c r="D479" s="16"/>
      <c r="E479" s="16"/>
      <c r="F479" s="16"/>
    </row>
    <row r="480" spans="1:6" x14ac:dyDescent="0.35">
      <c r="A480" s="16">
        <v>68.3</v>
      </c>
      <c r="B480" s="16">
        <v>47.8</v>
      </c>
      <c r="C480" s="16">
        <v>16.399999999999999</v>
      </c>
      <c r="D480" s="16"/>
      <c r="E480" s="16"/>
      <c r="F480" s="16"/>
    </row>
    <row r="481" spans="1:6" x14ac:dyDescent="0.35">
      <c r="A481" s="16">
        <v>68.400000000000006</v>
      </c>
      <c r="B481" s="16">
        <v>47.8</v>
      </c>
      <c r="C481" s="16">
        <v>16.3</v>
      </c>
      <c r="D481" s="16"/>
      <c r="E481" s="16"/>
      <c r="F481" s="16"/>
    </row>
    <row r="482" spans="1:6" x14ac:dyDescent="0.35">
      <c r="A482" s="16">
        <v>68.5</v>
      </c>
      <c r="B482" s="16">
        <v>47.7</v>
      </c>
      <c r="C482" s="16">
        <v>16.3</v>
      </c>
      <c r="D482" s="16"/>
      <c r="E482" s="16"/>
      <c r="F482" s="16"/>
    </row>
    <row r="483" spans="1:6" x14ac:dyDescent="0.35">
      <c r="A483" s="16">
        <v>68.7</v>
      </c>
      <c r="B483" s="16">
        <v>47.7</v>
      </c>
      <c r="C483" s="16">
        <v>16.3</v>
      </c>
      <c r="D483" s="16"/>
      <c r="E483" s="16"/>
      <c r="F483" s="16"/>
    </row>
    <row r="484" spans="1:6" x14ac:dyDescent="0.35">
      <c r="A484" s="16">
        <v>68.8</v>
      </c>
      <c r="B484" s="16">
        <v>47.7</v>
      </c>
      <c r="C484" s="16">
        <v>16.3</v>
      </c>
      <c r="D484" s="16"/>
      <c r="E484" s="16"/>
      <c r="F484" s="16"/>
    </row>
    <row r="485" spans="1:6" x14ac:dyDescent="0.35">
      <c r="A485" s="16">
        <v>69</v>
      </c>
      <c r="B485" s="16">
        <v>47.7</v>
      </c>
      <c r="C485" s="16">
        <v>16.3</v>
      </c>
      <c r="D485" s="16"/>
      <c r="E485" s="16"/>
      <c r="F485" s="16"/>
    </row>
    <row r="486" spans="1:6" x14ac:dyDescent="0.35">
      <c r="A486" s="16">
        <v>69.099999999999994</v>
      </c>
      <c r="B486" s="16">
        <v>47.6</v>
      </c>
      <c r="C486" s="16">
        <v>16.3</v>
      </c>
      <c r="D486" s="16"/>
      <c r="E486" s="16"/>
      <c r="F486" s="16"/>
    </row>
    <row r="487" spans="1:6" x14ac:dyDescent="0.35">
      <c r="A487" s="16">
        <v>69.3</v>
      </c>
      <c r="B487" s="16">
        <v>47.6</v>
      </c>
      <c r="C487" s="16">
        <v>16.3</v>
      </c>
      <c r="D487" s="16"/>
      <c r="E487" s="16"/>
      <c r="F487" s="16"/>
    </row>
    <row r="488" spans="1:6" x14ac:dyDescent="0.35">
      <c r="A488" s="16">
        <v>69.400000000000006</v>
      </c>
      <c r="B488" s="16">
        <v>47.6</v>
      </c>
      <c r="C488" s="16">
        <v>16.3</v>
      </c>
      <c r="D488" s="16"/>
      <c r="E488" s="16"/>
      <c r="F488" s="16"/>
    </row>
    <row r="489" spans="1:6" x14ac:dyDescent="0.35">
      <c r="A489" s="16">
        <v>69.599999999999994</v>
      </c>
      <c r="B489" s="16">
        <v>47.5</v>
      </c>
      <c r="C489" s="16">
        <v>16.3</v>
      </c>
      <c r="D489" s="16"/>
      <c r="E489" s="16"/>
      <c r="F489" s="16"/>
    </row>
    <row r="490" spans="1:6" x14ac:dyDescent="0.35">
      <c r="A490" s="16">
        <v>69.7</v>
      </c>
      <c r="B490" s="16">
        <v>47.5</v>
      </c>
      <c r="C490" s="16">
        <v>16.3</v>
      </c>
      <c r="D490" s="16"/>
      <c r="E490" s="16"/>
      <c r="F490" s="16"/>
    </row>
    <row r="491" spans="1:6" x14ac:dyDescent="0.35">
      <c r="A491" s="16">
        <v>69.8</v>
      </c>
      <c r="B491" s="16">
        <v>47.5</v>
      </c>
      <c r="C491" s="16">
        <v>16.2</v>
      </c>
      <c r="D491" s="16"/>
      <c r="E491" s="16"/>
      <c r="F491" s="16"/>
    </row>
    <row r="492" spans="1:6" x14ac:dyDescent="0.35">
      <c r="A492" s="16">
        <v>70</v>
      </c>
      <c r="B492" s="16">
        <v>47.4</v>
      </c>
      <c r="C492" s="16">
        <v>16.2</v>
      </c>
      <c r="D492" s="16"/>
      <c r="E492" s="16"/>
      <c r="F492" s="16"/>
    </row>
    <row r="493" spans="1:6" x14ac:dyDescent="0.35">
      <c r="A493" s="16">
        <v>70.099999999999994</v>
      </c>
      <c r="B493" s="16">
        <v>47.4</v>
      </c>
      <c r="C493" s="16">
        <v>16.2</v>
      </c>
      <c r="D493" s="16"/>
      <c r="E493" s="16"/>
      <c r="F493" s="16"/>
    </row>
    <row r="494" spans="1:6" x14ac:dyDescent="0.35">
      <c r="A494" s="16">
        <v>70.3</v>
      </c>
      <c r="B494" s="16">
        <v>47.4</v>
      </c>
      <c r="C494" s="16">
        <v>16.2</v>
      </c>
      <c r="D494" s="16"/>
      <c r="E494" s="16"/>
      <c r="F494" s="16"/>
    </row>
    <row r="495" spans="1:6" x14ac:dyDescent="0.35">
      <c r="A495" s="16">
        <v>70.400000000000006</v>
      </c>
      <c r="B495" s="16">
        <v>47.4</v>
      </c>
      <c r="C495" s="16">
        <v>16.2</v>
      </c>
      <c r="D495" s="16"/>
      <c r="E495" s="16"/>
      <c r="F495" s="16"/>
    </row>
    <row r="496" spans="1:6" x14ac:dyDescent="0.35">
      <c r="A496" s="16">
        <v>70.599999999999994</v>
      </c>
      <c r="B496" s="16">
        <v>47.3</v>
      </c>
      <c r="C496" s="16">
        <v>16.2</v>
      </c>
      <c r="D496" s="16"/>
      <c r="E496" s="16"/>
      <c r="F496" s="16"/>
    </row>
    <row r="497" spans="1:6" x14ac:dyDescent="0.35">
      <c r="A497" s="16">
        <v>70.7</v>
      </c>
      <c r="B497" s="16">
        <v>47.3</v>
      </c>
      <c r="C497" s="16">
        <v>16.2</v>
      </c>
      <c r="D497" s="16"/>
      <c r="E497" s="16"/>
      <c r="F497" s="16"/>
    </row>
    <row r="498" spans="1:6" x14ac:dyDescent="0.35">
      <c r="A498" s="16">
        <v>70.8</v>
      </c>
      <c r="B498" s="16">
        <v>47.3</v>
      </c>
      <c r="C498" s="16">
        <v>16.2</v>
      </c>
      <c r="D498" s="16"/>
      <c r="E498" s="16"/>
      <c r="F498" s="16"/>
    </row>
    <row r="499" spans="1:6" x14ac:dyDescent="0.35">
      <c r="A499" s="16">
        <v>71</v>
      </c>
      <c r="B499" s="16">
        <v>47.2</v>
      </c>
      <c r="C499" s="16">
        <v>16.2</v>
      </c>
      <c r="D499" s="16"/>
      <c r="E499" s="16"/>
      <c r="F499" s="16"/>
    </row>
    <row r="500" spans="1:6" x14ac:dyDescent="0.35">
      <c r="A500" s="16">
        <v>71.099999999999994</v>
      </c>
      <c r="B500" s="16">
        <v>47.2</v>
      </c>
      <c r="C500" s="16">
        <v>16.100000000000001</v>
      </c>
      <c r="D500" s="16"/>
      <c r="E500" s="16"/>
      <c r="F500" s="16"/>
    </row>
    <row r="501" spans="1:6" x14ac:dyDescent="0.35">
      <c r="A501" s="16">
        <v>71.3</v>
      </c>
      <c r="B501" s="16">
        <v>47.2</v>
      </c>
      <c r="C501" s="16">
        <v>16.100000000000001</v>
      </c>
      <c r="D501" s="16"/>
      <c r="E501" s="16"/>
      <c r="F501" s="16"/>
    </row>
    <row r="502" spans="1:6" x14ac:dyDescent="0.35">
      <c r="A502" s="16">
        <v>71.400000000000006</v>
      </c>
      <c r="B502" s="16">
        <v>47.1</v>
      </c>
      <c r="C502" s="16">
        <v>16.100000000000001</v>
      </c>
      <c r="D502" s="16"/>
      <c r="E502" s="16"/>
      <c r="F502" s="16"/>
    </row>
    <row r="503" spans="1:6" x14ac:dyDescent="0.35">
      <c r="A503" s="16">
        <v>71.599999999999994</v>
      </c>
      <c r="B503" s="16">
        <v>47.1</v>
      </c>
      <c r="C503" s="16">
        <v>16.100000000000001</v>
      </c>
      <c r="D503" s="16"/>
      <c r="E503" s="16"/>
      <c r="F503" s="16"/>
    </row>
    <row r="504" spans="1:6" x14ac:dyDescent="0.35">
      <c r="A504" s="16">
        <v>71.7</v>
      </c>
      <c r="B504" s="16">
        <v>47.1</v>
      </c>
      <c r="C504" s="16">
        <v>16.100000000000001</v>
      </c>
      <c r="D504" s="16"/>
      <c r="E504" s="16"/>
      <c r="F504" s="16"/>
    </row>
    <row r="505" spans="1:6" x14ac:dyDescent="0.35">
      <c r="A505" s="16">
        <v>71.900000000000006</v>
      </c>
      <c r="B505" s="16">
        <v>47</v>
      </c>
      <c r="C505" s="16">
        <v>16.100000000000001</v>
      </c>
      <c r="D505" s="16"/>
      <c r="E505" s="16"/>
      <c r="F505" s="16"/>
    </row>
    <row r="506" spans="1:6" x14ac:dyDescent="0.35">
      <c r="A506" s="16">
        <v>72</v>
      </c>
      <c r="B506" s="16">
        <v>47</v>
      </c>
      <c r="C506" s="16">
        <v>16.100000000000001</v>
      </c>
      <c r="D506" s="16"/>
      <c r="E506" s="16"/>
      <c r="F506" s="16"/>
    </row>
    <row r="507" spans="1:6" x14ac:dyDescent="0.35">
      <c r="A507" s="16">
        <v>72.099999999999994</v>
      </c>
      <c r="B507" s="16">
        <v>47</v>
      </c>
      <c r="C507" s="16">
        <v>16.100000000000001</v>
      </c>
      <c r="D507" s="16"/>
      <c r="E507" s="16"/>
      <c r="F507" s="16"/>
    </row>
    <row r="508" spans="1:6" x14ac:dyDescent="0.35">
      <c r="A508" s="16">
        <v>72.3</v>
      </c>
      <c r="B508" s="16">
        <v>47</v>
      </c>
      <c r="C508" s="16">
        <v>16.100000000000001</v>
      </c>
      <c r="D508" s="16"/>
      <c r="E508" s="16"/>
      <c r="F508" s="16"/>
    </row>
    <row r="509" spans="1:6" x14ac:dyDescent="0.35">
      <c r="A509" s="16">
        <v>72.400000000000006</v>
      </c>
      <c r="B509" s="16">
        <v>46.9</v>
      </c>
      <c r="C509" s="16">
        <v>16.100000000000001</v>
      </c>
      <c r="D509" s="16"/>
      <c r="E509" s="16"/>
      <c r="F509" s="16"/>
    </row>
    <row r="510" spans="1:6" x14ac:dyDescent="0.35">
      <c r="A510" s="16">
        <v>72.599999999999994</v>
      </c>
      <c r="B510" s="16">
        <v>46.9</v>
      </c>
      <c r="C510" s="16">
        <v>16</v>
      </c>
      <c r="D510" s="16"/>
      <c r="E510" s="16"/>
      <c r="F510" s="16"/>
    </row>
    <row r="511" spans="1:6" x14ac:dyDescent="0.35">
      <c r="A511" s="16">
        <v>72.7</v>
      </c>
      <c r="B511" s="16">
        <v>46.9</v>
      </c>
      <c r="C511" s="16">
        <v>16</v>
      </c>
      <c r="D511" s="16"/>
      <c r="E511" s="16"/>
      <c r="F511" s="16"/>
    </row>
    <row r="512" spans="1:6" x14ac:dyDescent="0.35">
      <c r="A512" s="16">
        <v>72.900000000000006</v>
      </c>
      <c r="B512" s="16">
        <v>46.8</v>
      </c>
      <c r="C512" s="16">
        <v>16</v>
      </c>
      <c r="D512" s="16"/>
      <c r="E512" s="16"/>
      <c r="F512" s="16"/>
    </row>
    <row r="513" spans="1:6" x14ac:dyDescent="0.35">
      <c r="A513" s="16">
        <v>73</v>
      </c>
      <c r="B513" s="16">
        <v>46.8</v>
      </c>
      <c r="C513" s="16">
        <v>16</v>
      </c>
      <c r="D513" s="16"/>
      <c r="E513" s="16"/>
      <c r="F513" s="16"/>
    </row>
    <row r="514" spans="1:6" x14ac:dyDescent="0.35">
      <c r="A514" s="16">
        <v>73.2</v>
      </c>
      <c r="B514" s="16">
        <v>46.8</v>
      </c>
      <c r="C514" s="16">
        <v>16</v>
      </c>
      <c r="D514" s="16"/>
      <c r="E514" s="16"/>
      <c r="F514" s="16"/>
    </row>
    <row r="515" spans="1:6" x14ac:dyDescent="0.35">
      <c r="A515" s="16">
        <v>73.3</v>
      </c>
      <c r="B515" s="16">
        <v>46.7</v>
      </c>
      <c r="C515" s="16">
        <v>16</v>
      </c>
      <c r="D515" s="16"/>
      <c r="E515" s="16"/>
      <c r="F515" s="16"/>
    </row>
    <row r="516" spans="1:6" x14ac:dyDescent="0.35">
      <c r="A516" s="16">
        <v>73.400000000000006</v>
      </c>
      <c r="B516" s="16">
        <v>46.7</v>
      </c>
      <c r="C516" s="16">
        <v>16</v>
      </c>
      <c r="D516" s="16"/>
      <c r="E516" s="16"/>
      <c r="F516" s="16"/>
    </row>
    <row r="517" spans="1:6" x14ac:dyDescent="0.35">
      <c r="A517" s="16">
        <v>73.599999999999994</v>
      </c>
      <c r="B517" s="16">
        <v>46.7</v>
      </c>
      <c r="C517" s="16">
        <v>16</v>
      </c>
      <c r="D517" s="16"/>
      <c r="E517" s="16"/>
      <c r="F517" s="16"/>
    </row>
    <row r="518" spans="1:6" x14ac:dyDescent="0.35">
      <c r="A518" s="16">
        <v>73.7</v>
      </c>
      <c r="B518" s="16">
        <v>46.7</v>
      </c>
      <c r="C518" s="16">
        <v>16</v>
      </c>
      <c r="D518" s="16"/>
      <c r="E518" s="16"/>
      <c r="F518" s="16"/>
    </row>
    <row r="519" spans="1:6" x14ac:dyDescent="0.35">
      <c r="A519" s="16">
        <v>73.900000000000006</v>
      </c>
      <c r="B519" s="16">
        <v>46.6</v>
      </c>
      <c r="C519" s="16">
        <v>16</v>
      </c>
      <c r="D519" s="16"/>
      <c r="E519" s="16"/>
      <c r="F519" s="16"/>
    </row>
    <row r="520" spans="1:6" x14ac:dyDescent="0.35">
      <c r="A520" s="16">
        <v>74</v>
      </c>
      <c r="B520" s="16">
        <v>46.6</v>
      </c>
      <c r="C520" s="16">
        <v>15.9</v>
      </c>
      <c r="D520" s="16"/>
      <c r="E520" s="16"/>
      <c r="F520" s="16"/>
    </row>
    <row r="521" spans="1:6" x14ac:dyDescent="0.35">
      <c r="A521" s="16">
        <v>74.2</v>
      </c>
      <c r="B521" s="16">
        <v>46.6</v>
      </c>
      <c r="C521" s="16">
        <v>15.9</v>
      </c>
      <c r="D521" s="16"/>
      <c r="E521" s="16"/>
      <c r="F521" s="16"/>
    </row>
    <row r="522" spans="1:6" x14ac:dyDescent="0.35">
      <c r="A522" s="16">
        <v>74.3</v>
      </c>
      <c r="B522" s="16">
        <v>46.5</v>
      </c>
      <c r="C522" s="16">
        <v>15.9</v>
      </c>
      <c r="D522" s="16"/>
      <c r="E522" s="16"/>
      <c r="F522" s="16"/>
    </row>
    <row r="523" spans="1:6" x14ac:dyDescent="0.35">
      <c r="A523" s="16">
        <v>74.400000000000006</v>
      </c>
      <c r="B523" s="16">
        <v>46.5</v>
      </c>
      <c r="C523" s="16">
        <v>15.9</v>
      </c>
      <c r="D523" s="16"/>
      <c r="E523" s="16"/>
      <c r="F523" s="16"/>
    </row>
    <row r="524" spans="1:6" x14ac:dyDescent="0.35">
      <c r="A524" s="16">
        <v>74.599999999999994</v>
      </c>
      <c r="B524" s="16">
        <v>46.5</v>
      </c>
      <c r="C524" s="16">
        <v>15.9</v>
      </c>
      <c r="D524" s="16"/>
      <c r="E524" s="16"/>
      <c r="F524" s="16"/>
    </row>
    <row r="525" spans="1:6" x14ac:dyDescent="0.35">
      <c r="A525" s="16">
        <v>74.7</v>
      </c>
      <c r="B525" s="16">
        <v>46.4</v>
      </c>
      <c r="C525" s="16">
        <v>15.9</v>
      </c>
      <c r="D525" s="16"/>
      <c r="E525" s="16"/>
      <c r="F525" s="16"/>
    </row>
    <row r="526" spans="1:6" x14ac:dyDescent="0.35">
      <c r="A526" s="16">
        <v>74.900000000000006</v>
      </c>
      <c r="B526" s="16">
        <v>46.4</v>
      </c>
      <c r="C526" s="16">
        <v>15.9</v>
      </c>
      <c r="D526" s="16"/>
      <c r="E526" s="16"/>
      <c r="F526" s="16"/>
    </row>
    <row r="527" spans="1:6" x14ac:dyDescent="0.35">
      <c r="A527" s="16">
        <v>75</v>
      </c>
      <c r="B527" s="16">
        <v>46.4</v>
      </c>
      <c r="C527" s="16">
        <v>15.9</v>
      </c>
      <c r="D527" s="16"/>
      <c r="E527" s="16"/>
      <c r="F527" s="16"/>
    </row>
    <row r="528" spans="1:6" x14ac:dyDescent="0.35">
      <c r="A528" s="16">
        <v>75.2</v>
      </c>
      <c r="B528" s="16">
        <v>46.4</v>
      </c>
      <c r="C528" s="16">
        <v>15.9</v>
      </c>
      <c r="D528" s="16"/>
      <c r="E528" s="16"/>
      <c r="F528" s="16"/>
    </row>
    <row r="529" spans="1:6" x14ac:dyDescent="0.35">
      <c r="A529" s="16">
        <v>75.3</v>
      </c>
      <c r="B529" s="16">
        <v>46.3</v>
      </c>
      <c r="C529" s="16">
        <v>15.8</v>
      </c>
      <c r="D529" s="16"/>
      <c r="E529" s="16"/>
      <c r="F529" s="16"/>
    </row>
    <row r="530" spans="1:6" x14ac:dyDescent="0.35">
      <c r="A530" s="16">
        <v>75.5</v>
      </c>
      <c r="B530" s="16">
        <v>46.3</v>
      </c>
      <c r="C530" s="16">
        <v>15.8</v>
      </c>
      <c r="D530" s="16"/>
      <c r="E530" s="16"/>
      <c r="F530" s="16"/>
    </row>
    <row r="531" spans="1:6" x14ac:dyDescent="0.35">
      <c r="A531" s="16">
        <v>75.599999999999994</v>
      </c>
      <c r="B531" s="16">
        <v>46.3</v>
      </c>
      <c r="C531" s="16">
        <v>15.8</v>
      </c>
      <c r="D531" s="16"/>
      <c r="E531" s="16"/>
      <c r="F531" s="16"/>
    </row>
    <row r="532" spans="1:6" x14ac:dyDescent="0.35">
      <c r="A532" s="16">
        <v>75.7</v>
      </c>
      <c r="B532" s="16">
        <v>46.2</v>
      </c>
      <c r="C532" s="16">
        <v>15.8</v>
      </c>
      <c r="D532" s="16"/>
      <c r="E532" s="16"/>
      <c r="F532" s="16"/>
    </row>
    <row r="533" spans="1:6" x14ac:dyDescent="0.35">
      <c r="A533" s="16">
        <v>75.900000000000006</v>
      </c>
      <c r="B533" s="16">
        <v>46.2</v>
      </c>
      <c r="C533" s="16">
        <v>15.8</v>
      </c>
      <c r="D533" s="16"/>
      <c r="E533" s="16"/>
      <c r="F533" s="16"/>
    </row>
    <row r="534" spans="1:6" x14ac:dyDescent="0.35">
      <c r="A534" s="16">
        <v>76</v>
      </c>
      <c r="B534" s="16">
        <v>46.2</v>
      </c>
      <c r="C534" s="16">
        <v>15.8</v>
      </c>
      <c r="D534" s="16"/>
      <c r="E534" s="16"/>
      <c r="F534" s="16"/>
    </row>
    <row r="535" spans="1:6" x14ac:dyDescent="0.35">
      <c r="A535" s="16">
        <v>76.2</v>
      </c>
      <c r="B535" s="16">
        <v>46.1</v>
      </c>
      <c r="C535" s="16">
        <v>15.8</v>
      </c>
      <c r="D535" s="16"/>
      <c r="E535" s="16"/>
      <c r="F535" s="16"/>
    </row>
    <row r="536" spans="1:6" x14ac:dyDescent="0.35">
      <c r="A536" s="16">
        <v>76.3</v>
      </c>
      <c r="B536" s="16">
        <v>46.1</v>
      </c>
      <c r="C536" s="16">
        <v>15.8</v>
      </c>
      <c r="D536" s="16"/>
      <c r="E536" s="16"/>
      <c r="F536" s="16"/>
    </row>
    <row r="537" spans="1:6" x14ac:dyDescent="0.35">
      <c r="A537" s="16">
        <v>76.5</v>
      </c>
      <c r="B537" s="16">
        <v>46.1</v>
      </c>
      <c r="C537" s="16">
        <v>15.8</v>
      </c>
      <c r="D537" s="16"/>
      <c r="E537" s="16"/>
      <c r="F537" s="16"/>
    </row>
    <row r="538" spans="1:6" x14ac:dyDescent="0.35">
      <c r="A538" s="16">
        <v>76.599999999999994</v>
      </c>
      <c r="B538" s="16">
        <v>46.1</v>
      </c>
      <c r="C538" s="16">
        <v>15.8</v>
      </c>
      <c r="D538" s="16"/>
      <c r="E538" s="16"/>
      <c r="F538" s="16"/>
    </row>
    <row r="539" spans="1:6" x14ac:dyDescent="0.35">
      <c r="A539" s="16">
        <v>76.8</v>
      </c>
      <c r="B539" s="16">
        <v>46</v>
      </c>
      <c r="C539" s="16">
        <v>15.7</v>
      </c>
      <c r="D539" s="16"/>
      <c r="E539" s="16"/>
      <c r="F539" s="16"/>
    </row>
    <row r="540" spans="1:6" x14ac:dyDescent="0.35">
      <c r="A540" s="16">
        <v>76.900000000000006</v>
      </c>
      <c r="B540" s="16">
        <v>46</v>
      </c>
      <c r="C540" s="16">
        <v>15.7</v>
      </c>
      <c r="D540" s="16"/>
      <c r="E540" s="16"/>
      <c r="F540" s="16"/>
    </row>
    <row r="541" spans="1:6" x14ac:dyDescent="0.35">
      <c r="A541" s="16">
        <v>77</v>
      </c>
      <c r="B541" s="16">
        <v>46</v>
      </c>
      <c r="C541" s="16">
        <v>15.7</v>
      </c>
      <c r="D541" s="16"/>
      <c r="E541" s="16"/>
      <c r="F541" s="16"/>
    </row>
    <row r="542" spans="1:6" x14ac:dyDescent="0.35">
      <c r="A542" s="16">
        <v>77.2</v>
      </c>
      <c r="B542" s="16">
        <v>45.9</v>
      </c>
      <c r="C542" s="16">
        <v>15.7</v>
      </c>
      <c r="D542" s="16"/>
      <c r="E542" s="16"/>
      <c r="F542" s="16"/>
    </row>
    <row r="543" spans="1:6" x14ac:dyDescent="0.35">
      <c r="A543" s="16">
        <v>77.3</v>
      </c>
      <c r="B543" s="16">
        <v>45.9</v>
      </c>
      <c r="C543" s="16">
        <v>15.7</v>
      </c>
      <c r="D543" s="16"/>
      <c r="E543" s="16"/>
      <c r="F543" s="16"/>
    </row>
    <row r="544" spans="1:6" x14ac:dyDescent="0.35">
      <c r="A544" s="16">
        <v>77.5</v>
      </c>
      <c r="B544" s="16">
        <v>45.9</v>
      </c>
      <c r="C544" s="16">
        <v>15.7</v>
      </c>
      <c r="D544" s="16"/>
      <c r="E544" s="16"/>
      <c r="F544" s="16"/>
    </row>
    <row r="545" spans="1:6" x14ac:dyDescent="0.35">
      <c r="A545" s="16">
        <v>77.599999999999994</v>
      </c>
      <c r="B545" s="16">
        <v>45.9</v>
      </c>
      <c r="C545" s="16">
        <v>15.7</v>
      </c>
      <c r="D545" s="16"/>
      <c r="E545" s="16"/>
      <c r="F545" s="16"/>
    </row>
    <row r="546" spans="1:6" x14ac:dyDescent="0.35">
      <c r="A546" s="16">
        <v>77.8</v>
      </c>
      <c r="B546" s="16">
        <v>45.8</v>
      </c>
      <c r="C546" s="16">
        <v>15.7</v>
      </c>
      <c r="D546" s="16"/>
      <c r="E546" s="16"/>
      <c r="F546" s="16"/>
    </row>
    <row r="547" spans="1:6" x14ac:dyDescent="0.35">
      <c r="A547" s="16">
        <v>77.900000000000006</v>
      </c>
      <c r="B547" s="16">
        <v>45.8</v>
      </c>
      <c r="C547" s="16">
        <v>15.7</v>
      </c>
      <c r="D547" s="16"/>
      <c r="E547" s="16"/>
      <c r="F547" s="16"/>
    </row>
    <row r="548" spans="1:6" x14ac:dyDescent="0.35">
      <c r="A548" s="16">
        <v>78</v>
      </c>
      <c r="B548" s="16">
        <v>45.8</v>
      </c>
      <c r="C548" s="16">
        <v>15.7</v>
      </c>
      <c r="D548" s="16"/>
      <c r="E548" s="16"/>
      <c r="F548" s="16"/>
    </row>
    <row r="549" spans="1:6" x14ac:dyDescent="0.35">
      <c r="A549" s="16">
        <v>78.2</v>
      </c>
      <c r="B549" s="16">
        <v>45.7</v>
      </c>
      <c r="C549" s="16">
        <v>15.6</v>
      </c>
      <c r="D549" s="16"/>
      <c r="E549" s="16"/>
      <c r="F549" s="16"/>
    </row>
    <row r="550" spans="1:6" x14ac:dyDescent="0.35">
      <c r="A550" s="16">
        <v>78.3</v>
      </c>
      <c r="B550" s="16">
        <v>45.7</v>
      </c>
      <c r="C550" s="16">
        <v>15.6</v>
      </c>
      <c r="D550" s="16"/>
      <c r="E550" s="16"/>
      <c r="F550" s="16"/>
    </row>
    <row r="551" spans="1:6" x14ac:dyDescent="0.35">
      <c r="A551" s="16">
        <v>78.5</v>
      </c>
      <c r="B551" s="16">
        <v>45.7</v>
      </c>
      <c r="C551" s="16">
        <v>15.6</v>
      </c>
      <c r="D551" s="16"/>
      <c r="E551" s="16"/>
      <c r="F551" s="16"/>
    </row>
    <row r="552" spans="1:6" x14ac:dyDescent="0.35">
      <c r="A552" s="16">
        <v>78.599999999999994</v>
      </c>
      <c r="B552" s="16">
        <v>45.6</v>
      </c>
      <c r="C552" s="16">
        <v>15.6</v>
      </c>
      <c r="D552" s="16"/>
      <c r="E552" s="16"/>
      <c r="F552" s="16"/>
    </row>
    <row r="553" spans="1:6" x14ac:dyDescent="0.35">
      <c r="A553" s="16">
        <v>78.8</v>
      </c>
      <c r="B553" s="16">
        <v>45.6</v>
      </c>
      <c r="C553" s="16">
        <v>15.6</v>
      </c>
      <c r="D553" s="16"/>
      <c r="E553" s="16"/>
      <c r="F553" s="16"/>
    </row>
    <row r="554" spans="1:6" x14ac:dyDescent="0.35">
      <c r="A554" s="16">
        <v>78.900000000000006</v>
      </c>
      <c r="B554" s="16">
        <v>45.6</v>
      </c>
      <c r="C554" s="16">
        <v>15.6</v>
      </c>
      <c r="D554" s="16"/>
      <c r="E554" s="16"/>
      <c r="F554" s="16"/>
    </row>
    <row r="555" spans="1:6" x14ac:dyDescent="0.35">
      <c r="A555" s="16">
        <v>79.099999999999994</v>
      </c>
      <c r="B555" s="16">
        <v>45.6</v>
      </c>
      <c r="C555" s="16">
        <v>15.6</v>
      </c>
      <c r="D555" s="16"/>
      <c r="E555" s="16"/>
      <c r="F555" s="16"/>
    </row>
    <row r="556" spans="1:6" x14ac:dyDescent="0.35">
      <c r="A556" s="16">
        <v>79.2</v>
      </c>
      <c r="B556" s="16">
        <v>45.5</v>
      </c>
      <c r="C556" s="16">
        <v>15.6</v>
      </c>
      <c r="D556" s="16"/>
      <c r="E556" s="16"/>
      <c r="F556" s="16"/>
    </row>
    <row r="557" spans="1:6" x14ac:dyDescent="0.35">
      <c r="A557" s="16">
        <v>79.3</v>
      </c>
      <c r="B557" s="16">
        <v>45.5</v>
      </c>
      <c r="C557" s="16">
        <v>15.6</v>
      </c>
      <c r="D557" s="16"/>
      <c r="E557" s="16"/>
      <c r="F557" s="16"/>
    </row>
    <row r="558" spans="1:6" x14ac:dyDescent="0.35">
      <c r="A558" s="16">
        <v>79.5</v>
      </c>
      <c r="B558" s="16">
        <v>45.5</v>
      </c>
      <c r="C558" s="16">
        <v>15.6</v>
      </c>
      <c r="D558" s="16"/>
      <c r="E558" s="16"/>
      <c r="F558" s="16"/>
    </row>
    <row r="559" spans="1:6" x14ac:dyDescent="0.35">
      <c r="A559" s="16">
        <v>79.599999999999994</v>
      </c>
      <c r="B559" s="16">
        <v>45.4</v>
      </c>
      <c r="C559" s="16">
        <v>15.5</v>
      </c>
      <c r="D559" s="16"/>
      <c r="E559" s="16"/>
      <c r="F559" s="16"/>
    </row>
    <row r="560" spans="1:6" x14ac:dyDescent="0.35">
      <c r="A560" s="16">
        <v>79.8</v>
      </c>
      <c r="B560" s="16">
        <v>45.4</v>
      </c>
      <c r="C560" s="16">
        <v>15.5</v>
      </c>
      <c r="D560" s="16"/>
      <c r="E560" s="16"/>
      <c r="F560" s="16"/>
    </row>
    <row r="561" spans="1:6" x14ac:dyDescent="0.35">
      <c r="A561" s="16">
        <v>79.900000000000006</v>
      </c>
      <c r="B561" s="16">
        <v>45.4</v>
      </c>
      <c r="C561" s="16">
        <v>15.5</v>
      </c>
      <c r="D561" s="16"/>
      <c r="E561" s="16"/>
      <c r="F561" s="16"/>
    </row>
    <row r="562" spans="1:6" x14ac:dyDescent="0.35">
      <c r="A562" s="16">
        <v>80.099999999999994</v>
      </c>
      <c r="B562" s="16">
        <v>45.4</v>
      </c>
      <c r="C562" s="16">
        <v>15.5</v>
      </c>
      <c r="D562" s="16"/>
      <c r="E562" s="16"/>
      <c r="F562" s="16"/>
    </row>
    <row r="563" spans="1:6" x14ac:dyDescent="0.35">
      <c r="A563" s="16">
        <v>80.2</v>
      </c>
      <c r="B563" s="16">
        <v>45.3</v>
      </c>
      <c r="C563" s="16">
        <v>15.5</v>
      </c>
      <c r="D563" s="16"/>
      <c r="E563" s="16"/>
      <c r="F563" s="16"/>
    </row>
    <row r="564" spans="1:6" x14ac:dyDescent="0.35">
      <c r="A564" s="16">
        <v>80.400000000000006</v>
      </c>
      <c r="B564" s="16">
        <v>45.3</v>
      </c>
      <c r="C564" s="16">
        <v>15.5</v>
      </c>
      <c r="D564" s="16"/>
      <c r="E564" s="16"/>
      <c r="F564" s="16"/>
    </row>
    <row r="565" spans="1:6" x14ac:dyDescent="0.35">
      <c r="A565" s="16">
        <v>80.5</v>
      </c>
      <c r="B565" s="16">
        <v>45.3</v>
      </c>
      <c r="C565" s="16">
        <v>15.5</v>
      </c>
      <c r="D565" s="16"/>
      <c r="E565" s="16"/>
      <c r="F565" s="16"/>
    </row>
    <row r="566" spans="1:6" x14ac:dyDescent="0.35">
      <c r="A566" s="16">
        <v>80.599999999999994</v>
      </c>
      <c r="B566" s="16">
        <v>45.2</v>
      </c>
      <c r="C566" s="16">
        <v>15.5</v>
      </c>
      <c r="D566" s="16"/>
      <c r="E566" s="16"/>
      <c r="F566" s="16"/>
    </row>
    <row r="567" spans="1:6" x14ac:dyDescent="0.35">
      <c r="A567" s="16">
        <v>80.8</v>
      </c>
      <c r="B567" s="16">
        <v>45.2</v>
      </c>
      <c r="C567" s="16">
        <v>15.5</v>
      </c>
      <c r="D567" s="16"/>
      <c r="E567" s="16"/>
      <c r="F567" s="16"/>
    </row>
    <row r="568" spans="1:6" x14ac:dyDescent="0.35">
      <c r="A568" s="16">
        <v>80.900000000000006</v>
      </c>
      <c r="B568" s="16">
        <v>45.2</v>
      </c>
      <c r="C568" s="16">
        <v>15.5</v>
      </c>
      <c r="D568" s="16"/>
      <c r="E568" s="16"/>
      <c r="F568" s="16"/>
    </row>
    <row r="569" spans="1:6" x14ac:dyDescent="0.35">
      <c r="A569" s="16">
        <v>81.099999999999994</v>
      </c>
      <c r="B569" s="16">
        <v>45.1</v>
      </c>
      <c r="C569" s="16">
        <v>15.4</v>
      </c>
      <c r="D569" s="16"/>
      <c r="E569" s="16"/>
      <c r="F569" s="16"/>
    </row>
    <row r="570" spans="1:6" x14ac:dyDescent="0.35">
      <c r="A570" s="16">
        <v>81.2</v>
      </c>
      <c r="B570" s="16">
        <v>45.1</v>
      </c>
      <c r="C570" s="16">
        <v>15.4</v>
      </c>
      <c r="D570" s="16"/>
      <c r="E570" s="16"/>
      <c r="F570" s="16"/>
    </row>
    <row r="571" spans="1:6" x14ac:dyDescent="0.35">
      <c r="A571" s="16">
        <v>81.400000000000006</v>
      </c>
      <c r="B571" s="16">
        <v>45.1</v>
      </c>
      <c r="C571" s="16">
        <v>15.4</v>
      </c>
      <c r="D571" s="16"/>
      <c r="E571" s="16"/>
      <c r="F571" s="16"/>
    </row>
    <row r="572" spans="1:6" x14ac:dyDescent="0.35">
      <c r="A572" s="16">
        <v>81.5</v>
      </c>
      <c r="B572" s="16">
        <v>45.1</v>
      </c>
      <c r="C572" s="16">
        <v>15.4</v>
      </c>
      <c r="D572" s="16"/>
      <c r="E572" s="16"/>
      <c r="F572" s="16"/>
    </row>
    <row r="573" spans="1:6" x14ac:dyDescent="0.35">
      <c r="A573" s="16">
        <v>81.599999999999994</v>
      </c>
      <c r="B573" s="16">
        <v>45</v>
      </c>
      <c r="C573" s="16">
        <v>15.4</v>
      </c>
      <c r="D573" s="16"/>
      <c r="E573" s="16"/>
      <c r="F573" s="16"/>
    </row>
    <row r="574" spans="1:6" x14ac:dyDescent="0.35">
      <c r="A574" s="16">
        <v>81.8</v>
      </c>
      <c r="B574" s="16">
        <v>45</v>
      </c>
      <c r="C574" s="16">
        <v>15.4</v>
      </c>
      <c r="D574" s="16"/>
      <c r="E574" s="16"/>
      <c r="F574" s="16"/>
    </row>
    <row r="575" spans="1:6" x14ac:dyDescent="0.35">
      <c r="A575" s="16">
        <v>81.900000000000006</v>
      </c>
      <c r="B575" s="16">
        <v>45</v>
      </c>
      <c r="C575" s="16">
        <v>15.4</v>
      </c>
      <c r="D575" s="16"/>
      <c r="E575" s="16"/>
      <c r="F575" s="16"/>
    </row>
    <row r="576" spans="1:6" x14ac:dyDescent="0.35">
      <c r="A576" s="16">
        <v>82.1</v>
      </c>
      <c r="B576" s="16">
        <v>44.9</v>
      </c>
      <c r="C576" s="16">
        <v>15.4</v>
      </c>
      <c r="D576" s="16"/>
      <c r="E576" s="16"/>
      <c r="F576" s="16"/>
    </row>
    <row r="577" spans="1:6" x14ac:dyDescent="0.35">
      <c r="A577" s="16">
        <v>82.2</v>
      </c>
      <c r="B577" s="16">
        <v>44.9</v>
      </c>
      <c r="C577" s="16">
        <v>15.4</v>
      </c>
      <c r="D577" s="16"/>
      <c r="E577" s="16"/>
      <c r="F577" s="16"/>
    </row>
    <row r="578" spans="1:6" x14ac:dyDescent="0.35">
      <c r="A578" s="16">
        <v>82.4</v>
      </c>
      <c r="B578" s="16">
        <v>44.9</v>
      </c>
      <c r="C578" s="16">
        <v>15.4</v>
      </c>
      <c r="D578" s="16"/>
      <c r="E578" s="16"/>
      <c r="F578" s="16"/>
    </row>
    <row r="579" spans="1:6" x14ac:dyDescent="0.35">
      <c r="A579" s="16">
        <v>82.5</v>
      </c>
      <c r="B579" s="16">
        <v>44.9</v>
      </c>
      <c r="C579" s="16">
        <v>15.3</v>
      </c>
      <c r="D579" s="16"/>
      <c r="E579" s="16"/>
      <c r="F579" s="16"/>
    </row>
    <row r="580" spans="1:6" x14ac:dyDescent="0.35">
      <c r="A580" s="16">
        <v>82.7</v>
      </c>
      <c r="B580" s="16">
        <v>44.8</v>
      </c>
      <c r="C580" s="16">
        <v>15.3</v>
      </c>
      <c r="D580" s="16"/>
      <c r="E580" s="16"/>
      <c r="F580" s="16"/>
    </row>
    <row r="581" spans="1:6" x14ac:dyDescent="0.35">
      <c r="A581" s="16">
        <v>82.8</v>
      </c>
      <c r="B581" s="16">
        <v>44.8</v>
      </c>
      <c r="C581" s="16">
        <v>15.3</v>
      </c>
      <c r="D581" s="16"/>
      <c r="E581" s="16"/>
      <c r="F581" s="16"/>
    </row>
    <row r="582" spans="1:6" x14ac:dyDescent="0.35">
      <c r="A582" s="16">
        <v>82.9</v>
      </c>
      <c r="B582" s="16">
        <v>44.8</v>
      </c>
      <c r="C582" s="16">
        <v>15.3</v>
      </c>
      <c r="D582" s="16"/>
      <c r="E582" s="16"/>
      <c r="F582" s="16"/>
    </row>
    <row r="583" spans="1:6" x14ac:dyDescent="0.35">
      <c r="A583" s="16">
        <v>83.1</v>
      </c>
      <c r="B583" s="16">
        <v>44.7</v>
      </c>
      <c r="C583" s="16">
        <v>15.3</v>
      </c>
      <c r="D583" s="16"/>
      <c r="E583" s="16"/>
      <c r="F583" s="16"/>
    </row>
    <row r="584" spans="1:6" x14ac:dyDescent="0.35">
      <c r="A584" s="16">
        <v>83.2</v>
      </c>
      <c r="B584" s="16">
        <v>44.7</v>
      </c>
      <c r="C584" s="16">
        <v>15.3</v>
      </c>
      <c r="D584" s="16"/>
      <c r="E584" s="16"/>
      <c r="F584" s="16"/>
    </row>
    <row r="585" spans="1:6" x14ac:dyDescent="0.35">
      <c r="A585" s="16">
        <v>83.4</v>
      </c>
      <c r="B585" s="16">
        <v>44.7</v>
      </c>
      <c r="C585" s="16">
        <v>15.3</v>
      </c>
      <c r="D585" s="16"/>
      <c r="E585" s="16"/>
      <c r="F585" s="16"/>
    </row>
    <row r="586" spans="1:6" x14ac:dyDescent="0.35">
      <c r="A586" s="16">
        <v>83.5</v>
      </c>
      <c r="B586" s="16">
        <v>44.7</v>
      </c>
      <c r="C586" s="16">
        <v>15.3</v>
      </c>
      <c r="D586" s="16"/>
      <c r="E586" s="16"/>
      <c r="F586" s="16"/>
    </row>
    <row r="587" spans="1:6" x14ac:dyDescent="0.35">
      <c r="A587" s="16">
        <v>83.7</v>
      </c>
      <c r="B587" s="16">
        <v>44.6</v>
      </c>
      <c r="C587" s="16">
        <v>15.3</v>
      </c>
      <c r="D587" s="16"/>
      <c r="E587" s="16"/>
      <c r="F587" s="16"/>
    </row>
    <row r="588" spans="1:6" x14ac:dyDescent="0.35">
      <c r="A588" s="16">
        <v>83.8</v>
      </c>
      <c r="B588" s="16">
        <v>44.6</v>
      </c>
      <c r="C588" s="16">
        <v>15.3</v>
      </c>
      <c r="D588" s="16"/>
      <c r="E588" s="16"/>
      <c r="F588" s="16"/>
    </row>
    <row r="589" spans="1:6" x14ac:dyDescent="0.35">
      <c r="A589" s="16">
        <v>84</v>
      </c>
      <c r="B589" s="16">
        <v>44.6</v>
      </c>
      <c r="C589" s="16">
        <v>15.2</v>
      </c>
      <c r="D589" s="16"/>
      <c r="E589" s="16"/>
      <c r="F589" s="16"/>
    </row>
    <row r="590" spans="1:6" x14ac:dyDescent="0.35">
      <c r="A590" s="16">
        <v>84.1</v>
      </c>
      <c r="B590" s="16">
        <v>44.5</v>
      </c>
      <c r="C590" s="16">
        <v>15.2</v>
      </c>
      <c r="D590" s="16"/>
      <c r="E590" s="16"/>
      <c r="F590" s="16"/>
    </row>
    <row r="591" spans="1:6" x14ac:dyDescent="0.35">
      <c r="A591" s="16">
        <v>84.2</v>
      </c>
      <c r="B591" s="16">
        <v>44.5</v>
      </c>
      <c r="C591" s="16">
        <v>15.2</v>
      </c>
      <c r="D591" s="16"/>
      <c r="E591" s="16"/>
      <c r="F591" s="16"/>
    </row>
    <row r="592" spans="1:6" x14ac:dyDescent="0.35">
      <c r="A592" s="16">
        <v>84.4</v>
      </c>
      <c r="B592" s="16">
        <v>44.5</v>
      </c>
      <c r="C592" s="16">
        <v>15.2</v>
      </c>
      <c r="D592" s="16"/>
      <c r="E592" s="16"/>
      <c r="F592" s="16"/>
    </row>
    <row r="593" spans="1:6" x14ac:dyDescent="0.35">
      <c r="A593" s="16">
        <v>84.5</v>
      </c>
      <c r="B593" s="16">
        <v>44.5</v>
      </c>
      <c r="C593" s="16">
        <v>15.2</v>
      </c>
      <c r="D593" s="16"/>
      <c r="E593" s="16"/>
      <c r="F593" s="16"/>
    </row>
    <row r="594" spans="1:6" x14ac:dyDescent="0.35">
      <c r="A594" s="16">
        <v>84.7</v>
      </c>
      <c r="B594" s="16">
        <v>44.4</v>
      </c>
      <c r="C594" s="16">
        <v>15.2</v>
      </c>
      <c r="D594" s="16"/>
      <c r="E594" s="16"/>
      <c r="F594" s="16"/>
    </row>
    <row r="595" spans="1:6" x14ac:dyDescent="0.35">
      <c r="A595" s="16">
        <v>84.8</v>
      </c>
      <c r="B595" s="16">
        <v>44.4</v>
      </c>
      <c r="C595" s="16">
        <v>15.2</v>
      </c>
      <c r="D595" s="16"/>
      <c r="E595" s="16"/>
      <c r="F595" s="16"/>
    </row>
    <row r="596" spans="1:6" x14ac:dyDescent="0.35">
      <c r="A596" s="16">
        <v>85</v>
      </c>
      <c r="B596" s="16">
        <v>44.4</v>
      </c>
      <c r="C596" s="16">
        <v>15.2</v>
      </c>
      <c r="D596" s="16"/>
      <c r="E596" s="16"/>
      <c r="F596" s="16"/>
    </row>
    <row r="597" spans="1:6" x14ac:dyDescent="0.35">
      <c r="A597" s="16">
        <v>85.1</v>
      </c>
      <c r="B597" s="16">
        <v>44.3</v>
      </c>
      <c r="C597" s="16">
        <v>15.2</v>
      </c>
      <c r="D597" s="16"/>
      <c r="E597" s="16"/>
      <c r="F597" s="16"/>
    </row>
    <row r="598" spans="1:6" x14ac:dyDescent="0.35">
      <c r="A598" s="16">
        <v>85.2</v>
      </c>
      <c r="B598" s="16">
        <v>44.3</v>
      </c>
      <c r="C598" s="16">
        <v>15.2</v>
      </c>
      <c r="D598" s="16"/>
      <c r="E598" s="16"/>
      <c r="F598" s="16"/>
    </row>
    <row r="599" spans="1:6" x14ac:dyDescent="0.35">
      <c r="A599" s="16">
        <v>85.4</v>
      </c>
      <c r="B599" s="16">
        <v>44.3</v>
      </c>
      <c r="C599" s="16">
        <v>15.2</v>
      </c>
      <c r="D599" s="16"/>
      <c r="E599" s="16"/>
      <c r="F599" s="16"/>
    </row>
    <row r="600" spans="1:6" x14ac:dyDescent="0.35">
      <c r="A600" s="16">
        <v>85.5</v>
      </c>
      <c r="B600" s="16">
        <v>44.3</v>
      </c>
      <c r="C600" s="16">
        <v>15.1</v>
      </c>
      <c r="D600" s="16"/>
      <c r="E600" s="16"/>
      <c r="F600" s="16"/>
    </row>
    <row r="601" spans="1:6" x14ac:dyDescent="0.35">
      <c r="A601" s="16">
        <v>85.7</v>
      </c>
      <c r="B601" s="16">
        <v>44.2</v>
      </c>
      <c r="C601" s="16">
        <v>15.1</v>
      </c>
      <c r="D601" s="16"/>
      <c r="E601" s="16"/>
      <c r="F601" s="16"/>
    </row>
    <row r="602" spans="1:6" x14ac:dyDescent="0.35">
      <c r="A602" s="16">
        <v>85.8</v>
      </c>
      <c r="B602" s="16">
        <v>44.2</v>
      </c>
      <c r="C602" s="16">
        <v>15.1</v>
      </c>
      <c r="D602" s="16"/>
      <c r="E602" s="16"/>
      <c r="F602" s="16"/>
    </row>
    <row r="603" spans="1:6" x14ac:dyDescent="0.35">
      <c r="A603" s="16">
        <v>86</v>
      </c>
      <c r="B603" s="16">
        <v>44.2</v>
      </c>
      <c r="C603" s="16">
        <v>15.1</v>
      </c>
      <c r="D603" s="16"/>
      <c r="E603" s="16"/>
      <c r="F603" s="16"/>
    </row>
    <row r="604" spans="1:6" x14ac:dyDescent="0.35">
      <c r="A604" s="16">
        <v>86.1</v>
      </c>
      <c r="B604" s="16">
        <v>44.1</v>
      </c>
      <c r="C604" s="16">
        <v>15.1</v>
      </c>
      <c r="D604" s="16"/>
      <c r="E604" s="16"/>
      <c r="F604" s="16"/>
    </row>
    <row r="605" spans="1:6" x14ac:dyDescent="0.35">
      <c r="A605" s="16">
        <v>86.3</v>
      </c>
      <c r="B605" s="16">
        <v>44.1</v>
      </c>
      <c r="C605" s="16">
        <v>15.1</v>
      </c>
      <c r="D605" s="16"/>
      <c r="E605" s="16"/>
      <c r="F605" s="16"/>
    </row>
    <row r="606" spans="1:6" x14ac:dyDescent="0.35">
      <c r="A606" s="16">
        <v>86.4</v>
      </c>
      <c r="B606" s="16">
        <v>44.1</v>
      </c>
      <c r="C606" s="16">
        <v>15.1</v>
      </c>
      <c r="D606" s="16"/>
      <c r="E606" s="16"/>
      <c r="F606" s="16"/>
    </row>
    <row r="607" spans="1:6" x14ac:dyDescent="0.35">
      <c r="A607" s="16">
        <v>86.5</v>
      </c>
      <c r="B607" s="16">
        <v>44.1</v>
      </c>
      <c r="C607" s="16">
        <v>15.1</v>
      </c>
      <c r="D607" s="16"/>
      <c r="E607" s="16"/>
      <c r="F607" s="16"/>
    </row>
    <row r="608" spans="1:6" x14ac:dyDescent="0.35">
      <c r="A608" s="16">
        <v>86.7</v>
      </c>
      <c r="B608" s="16">
        <v>44</v>
      </c>
      <c r="C608" s="16">
        <v>15.1</v>
      </c>
      <c r="D608" s="16"/>
      <c r="E608" s="16"/>
      <c r="F608" s="16"/>
    </row>
    <row r="609" spans="1:6" x14ac:dyDescent="0.35">
      <c r="A609" s="16">
        <v>86.8</v>
      </c>
      <c r="B609" s="16">
        <v>44</v>
      </c>
      <c r="C609" s="16">
        <v>15.1</v>
      </c>
      <c r="D609" s="16"/>
      <c r="E609" s="16"/>
      <c r="F609" s="16"/>
    </row>
    <row r="610" spans="1:6" x14ac:dyDescent="0.35">
      <c r="A610" s="16">
        <v>87</v>
      </c>
      <c r="B610" s="16">
        <v>44</v>
      </c>
      <c r="C610" s="16">
        <v>15</v>
      </c>
      <c r="D610" s="16"/>
      <c r="E610" s="16"/>
      <c r="F610" s="16"/>
    </row>
    <row r="611" spans="1:6" x14ac:dyDescent="0.35">
      <c r="A611" s="16">
        <v>87.1</v>
      </c>
      <c r="B611" s="16">
        <v>43.9</v>
      </c>
      <c r="C611" s="16">
        <v>15</v>
      </c>
      <c r="D611" s="16"/>
      <c r="E611" s="16"/>
      <c r="F611" s="16"/>
    </row>
    <row r="612" spans="1:6" x14ac:dyDescent="0.35">
      <c r="A612" s="16">
        <v>87.3</v>
      </c>
      <c r="B612" s="16">
        <v>43.9</v>
      </c>
      <c r="C612" s="16">
        <v>15</v>
      </c>
      <c r="D612" s="16"/>
      <c r="E612" s="16"/>
      <c r="F612" s="16"/>
    </row>
    <row r="613" spans="1:6" x14ac:dyDescent="0.35">
      <c r="A613" s="16">
        <v>87.4</v>
      </c>
      <c r="B613" s="16">
        <v>43.9</v>
      </c>
      <c r="C613" s="16">
        <v>15</v>
      </c>
      <c r="D613" s="16"/>
      <c r="E613" s="16"/>
      <c r="F613" s="16"/>
    </row>
    <row r="614" spans="1:6" x14ac:dyDescent="0.35">
      <c r="A614" s="16">
        <v>87.6</v>
      </c>
      <c r="B614" s="16">
        <v>43.9</v>
      </c>
      <c r="C614" s="16">
        <v>15</v>
      </c>
      <c r="D614" s="16"/>
      <c r="E614" s="16"/>
      <c r="F614" s="16"/>
    </row>
    <row r="615" spans="1:6" x14ac:dyDescent="0.35">
      <c r="A615" s="16">
        <v>87.7</v>
      </c>
      <c r="B615" s="16">
        <v>43.8</v>
      </c>
      <c r="C615" s="16">
        <v>15</v>
      </c>
      <c r="D615" s="16"/>
      <c r="E615" s="16"/>
      <c r="F615" s="16"/>
    </row>
    <row r="616" spans="1:6" x14ac:dyDescent="0.35">
      <c r="A616" s="16">
        <v>87.8</v>
      </c>
      <c r="B616" s="16">
        <v>43.8</v>
      </c>
      <c r="C616" s="16">
        <v>15</v>
      </c>
      <c r="D616" s="16"/>
      <c r="E616" s="16"/>
      <c r="F616" s="16"/>
    </row>
    <row r="617" spans="1:6" x14ac:dyDescent="0.35">
      <c r="A617" s="16">
        <v>88</v>
      </c>
      <c r="B617" s="16">
        <v>43.8</v>
      </c>
      <c r="C617" s="16">
        <v>15</v>
      </c>
      <c r="D617" s="16"/>
      <c r="E617" s="16"/>
      <c r="F617" s="16"/>
    </row>
    <row r="618" spans="1:6" x14ac:dyDescent="0.35">
      <c r="A618" s="16">
        <v>88.1</v>
      </c>
      <c r="B618" s="16">
        <v>43.7</v>
      </c>
      <c r="C618" s="16">
        <v>15</v>
      </c>
      <c r="D618" s="16"/>
      <c r="E618" s="16"/>
      <c r="F618" s="16"/>
    </row>
    <row r="619" spans="1:6" x14ac:dyDescent="0.35">
      <c r="A619" s="16">
        <v>88.3</v>
      </c>
      <c r="B619" s="16">
        <v>43.7</v>
      </c>
      <c r="C619" s="16">
        <v>15</v>
      </c>
      <c r="D619" s="16"/>
      <c r="E619" s="16"/>
      <c r="F619" s="16"/>
    </row>
    <row r="620" spans="1:6" x14ac:dyDescent="0.35">
      <c r="A620" s="16">
        <v>88.4</v>
      </c>
      <c r="B620" s="16">
        <v>43.7</v>
      </c>
      <c r="C620" s="16">
        <v>14.9</v>
      </c>
      <c r="D620" s="16"/>
      <c r="E620" s="16"/>
      <c r="F620" s="16"/>
    </row>
    <row r="621" spans="1:6" x14ac:dyDescent="0.35">
      <c r="A621" s="16">
        <v>88.6</v>
      </c>
      <c r="B621" s="16">
        <v>43.7</v>
      </c>
      <c r="C621" s="16">
        <v>14.9</v>
      </c>
      <c r="D621" s="16"/>
      <c r="E621" s="16"/>
      <c r="F621" s="16"/>
    </row>
    <row r="622" spans="1:6" x14ac:dyDescent="0.35">
      <c r="A622" s="16">
        <v>88.7</v>
      </c>
      <c r="B622" s="16">
        <v>43.6</v>
      </c>
      <c r="C622" s="16">
        <v>14.9</v>
      </c>
      <c r="D622" s="16"/>
      <c r="E622" s="16"/>
      <c r="F622" s="16"/>
    </row>
    <row r="623" spans="1:6" x14ac:dyDescent="0.35">
      <c r="A623" s="16">
        <v>88.8</v>
      </c>
      <c r="B623" s="16">
        <v>43.6</v>
      </c>
      <c r="C623" s="16">
        <v>14.9</v>
      </c>
      <c r="D623" s="16"/>
      <c r="E623" s="16"/>
      <c r="F623" s="16"/>
    </row>
    <row r="624" spans="1:6" x14ac:dyDescent="0.35">
      <c r="A624" s="16">
        <v>89</v>
      </c>
      <c r="B624" s="16">
        <v>43.6</v>
      </c>
      <c r="C624" s="16">
        <v>14.9</v>
      </c>
      <c r="D624" s="16"/>
      <c r="E624" s="16"/>
      <c r="F624" s="16"/>
    </row>
    <row r="625" spans="1:6" x14ac:dyDescent="0.35">
      <c r="A625" s="16">
        <v>89.1</v>
      </c>
      <c r="B625" s="16">
        <v>43.5</v>
      </c>
      <c r="C625" s="16">
        <v>14.9</v>
      </c>
      <c r="D625" s="16"/>
      <c r="E625" s="16"/>
      <c r="F625" s="16"/>
    </row>
    <row r="626" spans="1:6" x14ac:dyDescent="0.35">
      <c r="A626" s="16">
        <v>89.3</v>
      </c>
      <c r="B626" s="16">
        <v>43.5</v>
      </c>
      <c r="C626" s="16">
        <v>14.9</v>
      </c>
      <c r="D626" s="16"/>
      <c r="E626" s="16"/>
      <c r="F626" s="16"/>
    </row>
    <row r="627" spans="1:6" x14ac:dyDescent="0.35">
      <c r="A627" s="16">
        <v>89.4</v>
      </c>
      <c r="B627" s="16">
        <v>43.5</v>
      </c>
      <c r="C627" s="16">
        <v>14.9</v>
      </c>
      <c r="D627" s="16"/>
      <c r="E627" s="16"/>
      <c r="F627" s="16"/>
    </row>
    <row r="628" spans="1:6" x14ac:dyDescent="0.35">
      <c r="A628" s="16">
        <v>89.6</v>
      </c>
      <c r="B628" s="16">
        <v>43.5</v>
      </c>
      <c r="C628" s="16">
        <v>14.9</v>
      </c>
      <c r="D628" s="16"/>
      <c r="E628" s="16"/>
      <c r="F628" s="16"/>
    </row>
    <row r="629" spans="1:6" x14ac:dyDescent="0.35">
      <c r="A629" s="16">
        <v>89.7</v>
      </c>
      <c r="B629" s="16">
        <v>43.4</v>
      </c>
      <c r="C629" s="16">
        <v>14.9</v>
      </c>
      <c r="D629" s="16"/>
      <c r="E629" s="16"/>
      <c r="F629" s="16"/>
    </row>
    <row r="630" spans="1:6" x14ac:dyDescent="0.35">
      <c r="A630" s="16">
        <v>89.9</v>
      </c>
      <c r="B630" s="16">
        <v>43.4</v>
      </c>
      <c r="C630" s="16">
        <v>14.9</v>
      </c>
      <c r="D630" s="16"/>
      <c r="E630" s="16"/>
      <c r="F630" s="16"/>
    </row>
    <row r="631" spans="1:6" x14ac:dyDescent="0.35">
      <c r="A631" s="16">
        <v>90</v>
      </c>
      <c r="B631" s="16">
        <v>43.4</v>
      </c>
      <c r="C631" s="16">
        <v>14.8</v>
      </c>
      <c r="D631" s="16"/>
      <c r="E631" s="16"/>
      <c r="F631" s="16"/>
    </row>
    <row r="632" spans="1:6" x14ac:dyDescent="0.35">
      <c r="A632" s="16">
        <v>90.1</v>
      </c>
      <c r="B632" s="16">
        <v>43.4</v>
      </c>
      <c r="C632" s="16">
        <v>14.8</v>
      </c>
      <c r="D632" s="16"/>
      <c r="E632" s="16"/>
      <c r="F632" s="16"/>
    </row>
    <row r="633" spans="1:6" x14ac:dyDescent="0.35">
      <c r="A633" s="16">
        <v>90.3</v>
      </c>
      <c r="B633" s="16">
        <v>43.3</v>
      </c>
      <c r="C633" s="16">
        <v>14.8</v>
      </c>
      <c r="D633" s="16"/>
      <c r="E633" s="16"/>
      <c r="F633" s="16"/>
    </row>
    <row r="634" spans="1:6" x14ac:dyDescent="0.35">
      <c r="A634" s="16">
        <v>90.4</v>
      </c>
      <c r="B634" s="16">
        <v>43.3</v>
      </c>
      <c r="C634" s="16">
        <v>14.8</v>
      </c>
      <c r="D634" s="16"/>
      <c r="E634" s="16"/>
      <c r="F634" s="16"/>
    </row>
    <row r="635" spans="1:6" x14ac:dyDescent="0.35">
      <c r="A635" s="16">
        <v>90.6</v>
      </c>
      <c r="B635" s="16">
        <v>43.3</v>
      </c>
      <c r="C635" s="16">
        <v>14.8</v>
      </c>
      <c r="D635" s="16"/>
      <c r="E635" s="16"/>
      <c r="F635" s="16"/>
    </row>
    <row r="636" spans="1:6" x14ac:dyDescent="0.35">
      <c r="A636" s="16">
        <v>90.7</v>
      </c>
      <c r="B636" s="16">
        <v>43.2</v>
      </c>
      <c r="C636" s="16">
        <v>14.8</v>
      </c>
      <c r="D636" s="16"/>
      <c r="E636" s="16"/>
      <c r="F636" s="16"/>
    </row>
    <row r="637" spans="1:6" x14ac:dyDescent="0.35">
      <c r="A637" s="16">
        <v>90.9</v>
      </c>
      <c r="B637" s="16">
        <v>43.2</v>
      </c>
      <c r="C637" s="16">
        <v>14.8</v>
      </c>
      <c r="D637" s="16"/>
      <c r="E637" s="16"/>
      <c r="F637" s="16"/>
    </row>
    <row r="638" spans="1:6" x14ac:dyDescent="0.35">
      <c r="A638" s="16">
        <v>91</v>
      </c>
      <c r="B638" s="16">
        <v>43.2</v>
      </c>
      <c r="C638" s="16">
        <v>14.8</v>
      </c>
      <c r="D638" s="16"/>
      <c r="E638" s="16"/>
      <c r="F638" s="16"/>
    </row>
    <row r="639" spans="1:6" x14ac:dyDescent="0.35">
      <c r="A639" s="16">
        <v>91.2</v>
      </c>
      <c r="B639" s="16">
        <v>43.2</v>
      </c>
      <c r="C639" s="16">
        <v>14.8</v>
      </c>
      <c r="D639" s="16"/>
      <c r="E639" s="16"/>
      <c r="F639" s="16"/>
    </row>
    <row r="640" spans="1:6" x14ac:dyDescent="0.35">
      <c r="A640" s="16">
        <v>91.3</v>
      </c>
      <c r="B640" s="16">
        <v>43.1</v>
      </c>
      <c r="C640" s="16">
        <v>14.8</v>
      </c>
      <c r="D640" s="16"/>
      <c r="E640" s="16"/>
      <c r="F640" s="16"/>
    </row>
    <row r="641" spans="1:6" x14ac:dyDescent="0.35">
      <c r="A641" s="16">
        <v>91.4</v>
      </c>
      <c r="B641" s="16">
        <v>43.1</v>
      </c>
      <c r="C641" s="16">
        <v>14.7</v>
      </c>
      <c r="D641" s="16"/>
      <c r="E641" s="16"/>
      <c r="F641" s="16"/>
    </row>
    <row r="642" spans="1:6" x14ac:dyDescent="0.35">
      <c r="A642" s="16">
        <v>91.6</v>
      </c>
      <c r="B642" s="16">
        <v>43.1</v>
      </c>
      <c r="C642" s="16">
        <v>14.7</v>
      </c>
      <c r="D642" s="16"/>
      <c r="E642" s="16"/>
      <c r="F642" s="16"/>
    </row>
    <row r="643" spans="1:6" x14ac:dyDescent="0.35">
      <c r="A643" s="16">
        <v>91.7</v>
      </c>
      <c r="B643" s="16">
        <v>43</v>
      </c>
      <c r="C643" s="16">
        <v>14.7</v>
      </c>
      <c r="D643" s="16"/>
      <c r="E643" s="16"/>
      <c r="F643" s="16"/>
    </row>
    <row r="644" spans="1:6" x14ac:dyDescent="0.35">
      <c r="A644" s="16">
        <v>91.9</v>
      </c>
      <c r="B644" s="16">
        <v>43</v>
      </c>
      <c r="C644" s="16">
        <v>14.7</v>
      </c>
      <c r="D644" s="16"/>
      <c r="E644" s="16"/>
      <c r="F644" s="16"/>
    </row>
    <row r="645" spans="1:6" x14ac:dyDescent="0.35">
      <c r="A645" s="16">
        <v>92</v>
      </c>
      <c r="B645" s="16">
        <v>43</v>
      </c>
      <c r="C645" s="16">
        <v>14.7</v>
      </c>
      <c r="D645" s="16"/>
      <c r="E645" s="16"/>
      <c r="F645" s="16"/>
    </row>
    <row r="646" spans="1:6" x14ac:dyDescent="0.35">
      <c r="A646" s="16">
        <v>92.2</v>
      </c>
      <c r="B646" s="16">
        <v>43</v>
      </c>
      <c r="C646" s="16">
        <v>14.7</v>
      </c>
      <c r="D646" s="16"/>
      <c r="E646" s="16"/>
      <c r="F646" s="16"/>
    </row>
    <row r="647" spans="1:6" x14ac:dyDescent="0.35">
      <c r="A647" s="16">
        <v>92.3</v>
      </c>
      <c r="B647" s="16">
        <v>42.9</v>
      </c>
      <c r="C647" s="16">
        <v>14.7</v>
      </c>
      <c r="D647" s="16"/>
      <c r="E647" s="16"/>
      <c r="F647" s="16"/>
    </row>
    <row r="648" spans="1:6" x14ac:dyDescent="0.35">
      <c r="A648" s="16">
        <v>92.4</v>
      </c>
      <c r="B648" s="16">
        <v>42.9</v>
      </c>
      <c r="C648" s="16">
        <v>14.7</v>
      </c>
      <c r="D648" s="16"/>
      <c r="E648" s="16"/>
      <c r="F648" s="16"/>
    </row>
    <row r="649" spans="1:6" x14ac:dyDescent="0.35">
      <c r="A649" s="16">
        <v>92.6</v>
      </c>
      <c r="B649" s="16">
        <v>42.9</v>
      </c>
      <c r="C649" s="16">
        <v>14.7</v>
      </c>
      <c r="D649" s="16"/>
      <c r="E649" s="16"/>
      <c r="F649" s="16"/>
    </row>
    <row r="650" spans="1:6" x14ac:dyDescent="0.35">
      <c r="A650" s="16">
        <v>92.7</v>
      </c>
      <c r="B650" s="16">
        <v>42.9</v>
      </c>
      <c r="C650" s="16">
        <v>14.7</v>
      </c>
      <c r="D650" s="16"/>
      <c r="E650" s="16"/>
      <c r="F650" s="16"/>
    </row>
    <row r="651" spans="1:6" x14ac:dyDescent="0.35">
      <c r="A651" s="16">
        <v>92.9</v>
      </c>
      <c r="B651" s="16">
        <v>42.8</v>
      </c>
      <c r="C651" s="16">
        <v>14.7</v>
      </c>
      <c r="D651" s="16"/>
      <c r="E651" s="16"/>
      <c r="F651" s="16"/>
    </row>
    <row r="652" spans="1:6" x14ac:dyDescent="0.35">
      <c r="A652" s="16">
        <v>93</v>
      </c>
      <c r="B652" s="16">
        <v>42.8</v>
      </c>
      <c r="C652" s="16">
        <v>14.6</v>
      </c>
      <c r="D652" s="16"/>
      <c r="E652" s="16"/>
      <c r="F652" s="16"/>
    </row>
    <row r="653" spans="1:6" x14ac:dyDescent="0.35">
      <c r="A653" s="16">
        <v>93.2</v>
      </c>
      <c r="B653" s="16">
        <v>42.8</v>
      </c>
      <c r="C653" s="16">
        <v>14.6</v>
      </c>
      <c r="D653" s="16"/>
      <c r="E653" s="16"/>
      <c r="F653" s="16"/>
    </row>
    <row r="654" spans="1:6" x14ac:dyDescent="0.35">
      <c r="A654" s="16">
        <v>93.3</v>
      </c>
      <c r="B654" s="16">
        <v>42.7</v>
      </c>
      <c r="C654" s="16">
        <v>14.6</v>
      </c>
      <c r="D654" s="16"/>
      <c r="E654" s="16"/>
      <c r="F654" s="16"/>
    </row>
    <row r="655" spans="1:6" x14ac:dyDescent="0.35">
      <c r="A655" s="16">
        <v>93.5</v>
      </c>
      <c r="B655" s="16">
        <v>42.7</v>
      </c>
      <c r="C655" s="16">
        <v>14.6</v>
      </c>
      <c r="D655" s="16"/>
      <c r="E655" s="16"/>
      <c r="F655" s="16"/>
    </row>
    <row r="656" spans="1:6" x14ac:dyDescent="0.35">
      <c r="A656" s="16">
        <v>93.6</v>
      </c>
      <c r="B656" s="16">
        <v>42.7</v>
      </c>
      <c r="C656" s="16">
        <v>14.6</v>
      </c>
      <c r="D656" s="16"/>
      <c r="E656" s="16"/>
      <c r="F656" s="16"/>
    </row>
    <row r="657" spans="1:6" x14ac:dyDescent="0.35">
      <c r="A657" s="16">
        <v>93.7</v>
      </c>
      <c r="B657" s="16">
        <v>42.7</v>
      </c>
      <c r="C657" s="16">
        <v>14.6</v>
      </c>
      <c r="D657" s="16"/>
      <c r="E657" s="16"/>
      <c r="F657" s="16"/>
    </row>
    <row r="658" spans="1:6" x14ac:dyDescent="0.35">
      <c r="A658" s="16">
        <v>93.9</v>
      </c>
      <c r="B658" s="16">
        <v>42.6</v>
      </c>
      <c r="C658" s="16">
        <v>14.6</v>
      </c>
      <c r="D658" s="16"/>
      <c r="E658" s="16"/>
      <c r="F658" s="16"/>
    </row>
    <row r="659" spans="1:6" x14ac:dyDescent="0.35">
      <c r="A659" s="16">
        <v>94</v>
      </c>
      <c r="B659" s="16">
        <v>42.6</v>
      </c>
      <c r="C659" s="16">
        <v>14.6</v>
      </c>
      <c r="D659" s="16"/>
      <c r="E659" s="16"/>
      <c r="F659" s="16"/>
    </row>
    <row r="660" spans="1:6" x14ac:dyDescent="0.35">
      <c r="A660" s="16">
        <v>94.2</v>
      </c>
      <c r="B660" s="16">
        <v>42.6</v>
      </c>
      <c r="C660" s="16">
        <v>14.6</v>
      </c>
      <c r="D660" s="16"/>
      <c r="E660" s="16"/>
      <c r="F660" s="16"/>
    </row>
    <row r="661" spans="1:6" x14ac:dyDescent="0.35">
      <c r="A661" s="16">
        <v>94.3</v>
      </c>
      <c r="B661" s="16">
        <v>42.6</v>
      </c>
      <c r="C661" s="16">
        <v>14.6</v>
      </c>
      <c r="D661" s="16"/>
      <c r="E661" s="16"/>
      <c r="F661" s="16"/>
    </row>
    <row r="662" spans="1:6" x14ac:dyDescent="0.35">
      <c r="A662" s="16">
        <v>94.5</v>
      </c>
      <c r="B662" s="16">
        <v>42.5</v>
      </c>
      <c r="C662" s="16">
        <v>14.5</v>
      </c>
      <c r="D662" s="16"/>
      <c r="E662" s="16"/>
      <c r="F662" s="16"/>
    </row>
    <row r="663" spans="1:6" x14ac:dyDescent="0.35">
      <c r="A663" s="16">
        <v>94.6</v>
      </c>
      <c r="B663" s="16">
        <v>42.5</v>
      </c>
      <c r="C663" s="16">
        <v>14.5</v>
      </c>
      <c r="D663" s="16"/>
      <c r="E663" s="16"/>
      <c r="F663" s="16"/>
    </row>
    <row r="664" spans="1:6" x14ac:dyDescent="0.35">
      <c r="A664" s="16">
        <v>94.8</v>
      </c>
      <c r="B664" s="16">
        <v>42.5</v>
      </c>
      <c r="C664" s="16">
        <v>14.5</v>
      </c>
      <c r="D664" s="16"/>
      <c r="E664" s="16"/>
      <c r="F664" s="16"/>
    </row>
    <row r="665" spans="1:6" x14ac:dyDescent="0.35">
      <c r="A665" s="16">
        <v>94.9</v>
      </c>
      <c r="B665" s="16">
        <v>42.4</v>
      </c>
      <c r="C665" s="16">
        <v>14.5</v>
      </c>
      <c r="D665" s="16"/>
      <c r="E665" s="16"/>
      <c r="F665" s="16"/>
    </row>
    <row r="666" spans="1:6" x14ac:dyDescent="0.35">
      <c r="A666" s="16">
        <v>95</v>
      </c>
      <c r="B666" s="16">
        <v>42.4</v>
      </c>
      <c r="C666" s="16">
        <v>14.5</v>
      </c>
      <c r="D666" s="16"/>
      <c r="E666" s="16"/>
      <c r="F666" s="16"/>
    </row>
    <row r="667" spans="1:6" x14ac:dyDescent="0.35">
      <c r="A667" s="16">
        <v>95.2</v>
      </c>
      <c r="B667" s="16">
        <v>42.4</v>
      </c>
      <c r="C667" s="16">
        <v>14.5</v>
      </c>
      <c r="D667" s="16"/>
      <c r="E667" s="16"/>
      <c r="F667" s="16"/>
    </row>
    <row r="668" spans="1:6" x14ac:dyDescent="0.35">
      <c r="A668" s="16">
        <v>95.3</v>
      </c>
      <c r="B668" s="16">
        <v>42.4</v>
      </c>
      <c r="C668" s="16">
        <v>14.5</v>
      </c>
      <c r="D668" s="16"/>
      <c r="E668" s="16"/>
      <c r="F668" s="16"/>
    </row>
    <row r="669" spans="1:6" x14ac:dyDescent="0.35">
      <c r="A669" s="16">
        <v>95.5</v>
      </c>
      <c r="B669" s="16">
        <v>42.3</v>
      </c>
      <c r="C669" s="16">
        <v>14.5</v>
      </c>
      <c r="D669" s="16"/>
      <c r="E669" s="16"/>
      <c r="F669" s="16"/>
    </row>
    <row r="670" spans="1:6" x14ac:dyDescent="0.35">
      <c r="A670" s="16">
        <v>95.6</v>
      </c>
      <c r="B670" s="16">
        <v>42.3</v>
      </c>
      <c r="C670" s="16">
        <v>14.5</v>
      </c>
      <c r="D670" s="16"/>
      <c r="E670" s="16"/>
      <c r="F670" s="16"/>
    </row>
    <row r="671" spans="1:6" x14ac:dyDescent="0.35">
      <c r="A671" s="16">
        <v>95.8</v>
      </c>
      <c r="B671" s="16">
        <v>42.3</v>
      </c>
      <c r="C671" s="16">
        <v>14.5</v>
      </c>
      <c r="D671" s="16"/>
      <c r="E671" s="16"/>
      <c r="F671" s="16"/>
    </row>
    <row r="672" spans="1:6" x14ac:dyDescent="0.35">
      <c r="A672" s="16">
        <v>95.9</v>
      </c>
      <c r="B672" s="16">
        <v>42.3</v>
      </c>
      <c r="C672" s="16">
        <v>14.5</v>
      </c>
      <c r="D672" s="16"/>
      <c r="E672" s="16"/>
      <c r="F672" s="16"/>
    </row>
    <row r="673" spans="1:6" x14ac:dyDescent="0.35">
      <c r="A673" s="16">
        <v>96</v>
      </c>
      <c r="B673" s="16">
        <v>42.2</v>
      </c>
      <c r="C673" s="16">
        <v>14.4</v>
      </c>
      <c r="D673" s="16"/>
      <c r="E673" s="16"/>
      <c r="F673" s="16"/>
    </row>
    <row r="674" spans="1:6" x14ac:dyDescent="0.35">
      <c r="A674" s="16">
        <v>96.2</v>
      </c>
      <c r="B674" s="16">
        <v>42.2</v>
      </c>
      <c r="C674" s="16">
        <v>14.4</v>
      </c>
      <c r="D674" s="16"/>
      <c r="E674" s="16"/>
      <c r="F674" s="16"/>
    </row>
    <row r="675" spans="1:6" x14ac:dyDescent="0.35">
      <c r="A675" s="16">
        <v>96.3</v>
      </c>
      <c r="B675" s="16">
        <v>42.2</v>
      </c>
      <c r="C675" s="16">
        <v>14.4</v>
      </c>
      <c r="D675" s="16"/>
      <c r="E675" s="16"/>
      <c r="F675" s="16"/>
    </row>
    <row r="676" spans="1:6" x14ac:dyDescent="0.35">
      <c r="A676" s="16">
        <v>96.5</v>
      </c>
      <c r="B676" s="16">
        <v>42.1</v>
      </c>
      <c r="C676" s="16">
        <v>14.4</v>
      </c>
      <c r="D676" s="16"/>
      <c r="E676" s="16"/>
      <c r="F676" s="16"/>
    </row>
    <row r="677" spans="1:6" x14ac:dyDescent="0.35">
      <c r="A677" s="16">
        <v>96.6</v>
      </c>
      <c r="B677" s="16">
        <v>42.1</v>
      </c>
      <c r="C677" s="16">
        <v>14.4</v>
      </c>
      <c r="D677" s="16"/>
      <c r="E677" s="16"/>
      <c r="F677" s="16"/>
    </row>
    <row r="678" spans="1:6" x14ac:dyDescent="0.35">
      <c r="A678" s="16">
        <v>96.8</v>
      </c>
      <c r="B678" s="16">
        <v>42.1</v>
      </c>
      <c r="C678" s="16">
        <v>14.4</v>
      </c>
      <c r="D678" s="16"/>
      <c r="E678" s="16"/>
      <c r="F678" s="16"/>
    </row>
    <row r="679" spans="1:6" x14ac:dyDescent="0.35">
      <c r="A679" s="16">
        <v>96.9</v>
      </c>
      <c r="B679" s="16">
        <v>42.1</v>
      </c>
      <c r="C679" s="16">
        <v>14.4</v>
      </c>
      <c r="D679" s="16"/>
      <c r="E679" s="16"/>
      <c r="F679" s="16"/>
    </row>
    <row r="680" spans="1:6" x14ac:dyDescent="0.35">
      <c r="A680" s="16">
        <v>97.1</v>
      </c>
      <c r="B680" s="16">
        <v>42</v>
      </c>
      <c r="C680" s="16">
        <v>14.4</v>
      </c>
      <c r="D680" s="16"/>
      <c r="E680" s="16"/>
      <c r="F680" s="16"/>
    </row>
    <row r="681" spans="1:6" x14ac:dyDescent="0.35">
      <c r="A681" s="16">
        <v>97.2</v>
      </c>
      <c r="B681" s="16">
        <v>42</v>
      </c>
      <c r="C681" s="16">
        <v>14.4</v>
      </c>
      <c r="D681" s="16"/>
      <c r="E681" s="16"/>
      <c r="F681" s="16"/>
    </row>
    <row r="682" spans="1:6" x14ac:dyDescent="0.35">
      <c r="A682" s="16">
        <v>97.3</v>
      </c>
      <c r="B682" s="16">
        <v>42</v>
      </c>
      <c r="C682" s="16">
        <v>14.4</v>
      </c>
      <c r="D682" s="16"/>
      <c r="E682" s="16"/>
      <c r="F682" s="16"/>
    </row>
    <row r="683" spans="1:6" x14ac:dyDescent="0.35">
      <c r="A683" s="16">
        <v>97.5</v>
      </c>
      <c r="B683" s="16">
        <v>42</v>
      </c>
      <c r="C683" s="16">
        <v>14.4</v>
      </c>
      <c r="D683" s="16"/>
      <c r="E683" s="16"/>
      <c r="F683" s="16"/>
    </row>
    <row r="684" spans="1:6" x14ac:dyDescent="0.35">
      <c r="A684" s="16">
        <v>97.6</v>
      </c>
      <c r="B684" s="16">
        <v>41.9</v>
      </c>
      <c r="C684" s="16">
        <v>14.3</v>
      </c>
      <c r="D684" s="16"/>
      <c r="E684" s="16"/>
      <c r="F684" s="16"/>
    </row>
    <row r="685" spans="1:6" x14ac:dyDescent="0.35">
      <c r="A685" s="16">
        <v>97.8</v>
      </c>
      <c r="B685" s="16">
        <v>41.9</v>
      </c>
      <c r="C685" s="16">
        <v>14.3</v>
      </c>
      <c r="D685" s="16"/>
      <c r="E685" s="16"/>
      <c r="F685" s="16"/>
    </row>
    <row r="686" spans="1:6" x14ac:dyDescent="0.35">
      <c r="A686" s="16">
        <v>97.9</v>
      </c>
      <c r="B686" s="16">
        <v>41.9</v>
      </c>
      <c r="C686" s="16">
        <v>14.3</v>
      </c>
      <c r="D686" s="16"/>
      <c r="E686" s="16"/>
      <c r="F686" s="16"/>
    </row>
    <row r="687" spans="1:6" x14ac:dyDescent="0.35">
      <c r="A687" s="16">
        <v>98.1</v>
      </c>
      <c r="B687" s="16">
        <v>41.8</v>
      </c>
      <c r="C687" s="16">
        <v>14.3</v>
      </c>
      <c r="D687" s="16"/>
      <c r="E687" s="16"/>
      <c r="F687" s="16"/>
    </row>
    <row r="688" spans="1:6" x14ac:dyDescent="0.35">
      <c r="A688" s="16">
        <v>98.2</v>
      </c>
      <c r="B688" s="16">
        <v>41.8</v>
      </c>
      <c r="C688" s="16">
        <v>14.3</v>
      </c>
      <c r="D688" s="16"/>
      <c r="E688" s="16"/>
      <c r="F688" s="16"/>
    </row>
    <row r="689" spans="1:6" x14ac:dyDescent="0.35">
      <c r="A689" s="16">
        <v>98.4</v>
      </c>
      <c r="B689" s="16">
        <v>41.8</v>
      </c>
      <c r="C689" s="16">
        <v>14.3</v>
      </c>
      <c r="D689" s="16"/>
      <c r="E689" s="16"/>
      <c r="F689" s="16"/>
    </row>
    <row r="690" spans="1:6" x14ac:dyDescent="0.35">
      <c r="A690" s="16">
        <v>98.5</v>
      </c>
      <c r="B690" s="16">
        <v>41.8</v>
      </c>
      <c r="C690" s="16">
        <v>14.3</v>
      </c>
      <c r="D690" s="16"/>
      <c r="E690" s="16"/>
      <c r="F690" s="16"/>
    </row>
    <row r="691" spans="1:6" x14ac:dyDescent="0.35">
      <c r="A691" s="16">
        <v>98.6</v>
      </c>
      <c r="B691" s="16">
        <v>41.7</v>
      </c>
      <c r="C691" s="16">
        <v>14.3</v>
      </c>
      <c r="D691" s="16"/>
      <c r="E691" s="16"/>
      <c r="F691" s="16"/>
    </row>
    <row r="692" spans="1:6" x14ac:dyDescent="0.35">
      <c r="A692" s="16">
        <v>98.8</v>
      </c>
      <c r="B692" s="16">
        <v>41.7</v>
      </c>
      <c r="C692" s="16">
        <v>14.3</v>
      </c>
      <c r="D692" s="16"/>
      <c r="E692" s="16"/>
      <c r="F692" s="16"/>
    </row>
    <row r="693" spans="1:6" x14ac:dyDescent="0.35">
      <c r="A693" s="16">
        <v>98.9</v>
      </c>
      <c r="B693" s="16">
        <v>41.7</v>
      </c>
      <c r="C693" s="16">
        <v>14.3</v>
      </c>
      <c r="D693" s="16"/>
      <c r="E693" s="16"/>
      <c r="F693" s="16"/>
    </row>
    <row r="694" spans="1:6" x14ac:dyDescent="0.35">
      <c r="A694" s="16">
        <v>99.1</v>
      </c>
      <c r="B694" s="16">
        <v>41.7</v>
      </c>
      <c r="C694" s="16">
        <v>14.3</v>
      </c>
      <c r="D694" s="16"/>
      <c r="E694" s="16"/>
      <c r="F694" s="16"/>
    </row>
    <row r="695" spans="1:6" x14ac:dyDescent="0.35">
      <c r="A695" s="16">
        <v>99.2</v>
      </c>
      <c r="B695" s="16">
        <v>41.6</v>
      </c>
      <c r="C695" s="16">
        <v>14.2</v>
      </c>
      <c r="D695" s="16"/>
      <c r="E695" s="16"/>
      <c r="F695" s="16"/>
    </row>
    <row r="696" spans="1:6" x14ac:dyDescent="0.35">
      <c r="A696" s="16">
        <v>99.4</v>
      </c>
      <c r="B696" s="16">
        <v>41.6</v>
      </c>
      <c r="C696" s="16">
        <v>14.2</v>
      </c>
      <c r="D696" s="16"/>
      <c r="E696" s="16"/>
      <c r="F696" s="16"/>
    </row>
    <row r="697" spans="1:6" x14ac:dyDescent="0.35">
      <c r="A697" s="16">
        <v>99.5</v>
      </c>
      <c r="B697" s="16">
        <v>41.6</v>
      </c>
      <c r="C697" s="16">
        <v>14.2</v>
      </c>
      <c r="D697" s="16"/>
      <c r="E697" s="16"/>
      <c r="F697" s="16"/>
    </row>
    <row r="698" spans="1:6" x14ac:dyDescent="0.35">
      <c r="A698" s="16">
        <v>99.6</v>
      </c>
      <c r="B698" s="16">
        <v>41.6</v>
      </c>
      <c r="C698" s="16">
        <v>14.2</v>
      </c>
      <c r="D698" s="16"/>
      <c r="E698" s="16"/>
      <c r="F698" s="16"/>
    </row>
    <row r="699" spans="1:6" x14ac:dyDescent="0.35">
      <c r="A699" s="16">
        <v>99.8</v>
      </c>
      <c r="B699" s="16">
        <v>41.5</v>
      </c>
      <c r="C699" s="16">
        <v>14.2</v>
      </c>
      <c r="D699" s="16"/>
      <c r="E699" s="16"/>
      <c r="F699" s="16"/>
    </row>
    <row r="700" spans="1:6" x14ac:dyDescent="0.35">
      <c r="A700" s="16">
        <v>99.9</v>
      </c>
      <c r="B700" s="16">
        <v>41.5</v>
      </c>
      <c r="C700" s="16">
        <v>14.2</v>
      </c>
      <c r="D700" s="16"/>
      <c r="E700" s="16"/>
      <c r="F700" s="16"/>
    </row>
    <row r="701" spans="1:6" x14ac:dyDescent="0.35">
      <c r="A701" s="16">
        <v>100</v>
      </c>
      <c r="B701" s="16">
        <v>41.5</v>
      </c>
      <c r="C701" s="16">
        <v>14.2</v>
      </c>
      <c r="D701" s="16"/>
      <c r="E701" s="16"/>
      <c r="F701" s="16"/>
    </row>
    <row r="702" spans="1:6" x14ac:dyDescent="0.35">
      <c r="A702" s="16">
        <v>100</v>
      </c>
      <c r="B702" s="16">
        <v>41.4</v>
      </c>
      <c r="C702" s="16">
        <v>14.2</v>
      </c>
      <c r="D702" s="16"/>
      <c r="E702" s="16"/>
      <c r="F702" s="16"/>
    </row>
    <row r="703" spans="1:6" x14ac:dyDescent="0.35">
      <c r="A703" s="16">
        <v>100</v>
      </c>
      <c r="B703" s="16">
        <v>41.4</v>
      </c>
      <c r="C703" s="16">
        <v>14.2</v>
      </c>
      <c r="D703" s="16"/>
      <c r="E703" s="16"/>
      <c r="F703" s="16"/>
    </row>
    <row r="704" spans="1:6" x14ac:dyDescent="0.35">
      <c r="A704" s="16">
        <v>101</v>
      </c>
      <c r="B704" s="16">
        <v>41.4</v>
      </c>
      <c r="C704" s="16">
        <v>14.2</v>
      </c>
      <c r="D704" s="16"/>
      <c r="E704" s="16"/>
      <c r="F704" s="16"/>
    </row>
    <row r="705" spans="1:6" x14ac:dyDescent="0.35">
      <c r="A705" s="16">
        <v>101</v>
      </c>
      <c r="B705" s="16">
        <v>41.4</v>
      </c>
      <c r="C705" s="16">
        <v>14.2</v>
      </c>
      <c r="D705" s="16"/>
      <c r="E705" s="16"/>
      <c r="F705" s="16"/>
    </row>
    <row r="706" spans="1:6" x14ac:dyDescent="0.35">
      <c r="A706" s="16">
        <v>101</v>
      </c>
      <c r="B706" s="16">
        <v>41.3</v>
      </c>
      <c r="C706" s="16">
        <v>14.1</v>
      </c>
      <c r="D706" s="16"/>
      <c r="E706" s="16"/>
      <c r="F706" s="16"/>
    </row>
    <row r="707" spans="1:6" x14ac:dyDescent="0.35">
      <c r="A707" s="16">
        <v>101</v>
      </c>
      <c r="B707" s="16">
        <v>41.3</v>
      </c>
      <c r="C707" s="16">
        <v>14.1</v>
      </c>
      <c r="D707" s="16"/>
      <c r="E707" s="16"/>
      <c r="F707" s="16"/>
    </row>
    <row r="708" spans="1:6" x14ac:dyDescent="0.35">
      <c r="A708" s="16">
        <v>101</v>
      </c>
      <c r="B708" s="16">
        <v>41.3</v>
      </c>
      <c r="C708" s="16">
        <v>14.1</v>
      </c>
      <c r="D708" s="16"/>
      <c r="E708" s="16"/>
      <c r="F708" s="16"/>
    </row>
    <row r="709" spans="1:6" x14ac:dyDescent="0.35">
      <c r="A709" s="16">
        <v>101</v>
      </c>
      <c r="B709" s="16">
        <v>41.3</v>
      </c>
      <c r="C709" s="16">
        <v>14.1</v>
      </c>
      <c r="D709" s="16"/>
      <c r="E709" s="16"/>
      <c r="F709" s="16"/>
    </row>
    <row r="710" spans="1:6" x14ac:dyDescent="0.35">
      <c r="A710" s="16">
        <v>101</v>
      </c>
      <c r="B710" s="16">
        <v>41.2</v>
      </c>
      <c r="C710" s="16">
        <v>14.1</v>
      </c>
      <c r="D710" s="16"/>
      <c r="E710" s="16"/>
      <c r="F710" s="16"/>
    </row>
    <row r="711" spans="1:6" x14ac:dyDescent="0.35">
      <c r="A711" s="16">
        <v>102</v>
      </c>
      <c r="B711" s="16">
        <v>41.2</v>
      </c>
      <c r="C711" s="16">
        <v>14.1</v>
      </c>
      <c r="D711" s="16"/>
      <c r="E711" s="16"/>
      <c r="F711" s="16"/>
    </row>
    <row r="712" spans="1:6" x14ac:dyDescent="0.35">
      <c r="A712" s="16">
        <v>102</v>
      </c>
      <c r="B712" s="16">
        <v>41.2</v>
      </c>
      <c r="C712" s="16">
        <v>14.1</v>
      </c>
      <c r="D712" s="16"/>
      <c r="E712" s="16"/>
      <c r="F712" s="16"/>
    </row>
    <row r="713" spans="1:6" x14ac:dyDescent="0.35">
      <c r="A713" s="16">
        <v>102</v>
      </c>
      <c r="B713" s="16">
        <v>41.2</v>
      </c>
      <c r="C713" s="16">
        <v>14.1</v>
      </c>
      <c r="D713" s="16"/>
      <c r="E713" s="16"/>
      <c r="F713" s="16"/>
    </row>
    <row r="714" spans="1:6" x14ac:dyDescent="0.35">
      <c r="A714" s="16">
        <v>102</v>
      </c>
      <c r="B714" s="16">
        <v>41.1</v>
      </c>
      <c r="C714" s="16">
        <v>14.1</v>
      </c>
      <c r="D714" s="16"/>
      <c r="E714" s="16"/>
      <c r="F714" s="16"/>
    </row>
    <row r="715" spans="1:6" x14ac:dyDescent="0.35">
      <c r="A715" s="16">
        <v>102</v>
      </c>
      <c r="B715" s="16">
        <v>41.1</v>
      </c>
      <c r="C715" s="16">
        <v>14.1</v>
      </c>
      <c r="D715" s="16"/>
      <c r="E715" s="16"/>
      <c r="F715" s="16"/>
    </row>
    <row r="716" spans="1:6" x14ac:dyDescent="0.35">
      <c r="A716" s="16">
        <v>102</v>
      </c>
      <c r="B716" s="16">
        <v>41.1</v>
      </c>
      <c r="C716" s="16">
        <v>14.1</v>
      </c>
      <c r="D716" s="16"/>
      <c r="E716" s="16"/>
      <c r="F716" s="16"/>
    </row>
    <row r="717" spans="1:6" x14ac:dyDescent="0.35">
      <c r="A717" s="16">
        <v>102</v>
      </c>
      <c r="B717" s="16">
        <v>41</v>
      </c>
      <c r="C717" s="16">
        <v>14</v>
      </c>
      <c r="D717" s="16"/>
      <c r="E717" s="16"/>
      <c r="F717" s="16"/>
    </row>
    <row r="718" spans="1:6" x14ac:dyDescent="0.35">
      <c r="A718" s="16">
        <v>103</v>
      </c>
      <c r="B718" s="16">
        <v>41</v>
      </c>
      <c r="C718" s="16">
        <v>14</v>
      </c>
      <c r="D718" s="16"/>
      <c r="E718" s="16"/>
      <c r="F718" s="16"/>
    </row>
    <row r="719" spans="1:6" x14ac:dyDescent="0.35">
      <c r="A719" s="16">
        <v>103</v>
      </c>
      <c r="B719" s="16">
        <v>41</v>
      </c>
      <c r="C719" s="16">
        <v>14</v>
      </c>
      <c r="D719" s="16"/>
      <c r="E719" s="16"/>
      <c r="F719" s="16"/>
    </row>
    <row r="720" spans="1:6" x14ac:dyDescent="0.35">
      <c r="A720" s="16">
        <v>103</v>
      </c>
      <c r="B720" s="16">
        <v>41</v>
      </c>
      <c r="C720" s="16">
        <v>14</v>
      </c>
      <c r="D720" s="16"/>
      <c r="E720" s="16"/>
      <c r="F720" s="16"/>
    </row>
    <row r="721" spans="1:6" x14ac:dyDescent="0.35">
      <c r="A721" s="16">
        <v>103</v>
      </c>
      <c r="B721" s="16">
        <v>40.9</v>
      </c>
      <c r="C721" s="16">
        <v>14</v>
      </c>
      <c r="D721" s="16"/>
      <c r="E721" s="16"/>
      <c r="F721" s="16"/>
    </row>
    <row r="722" spans="1:6" x14ac:dyDescent="0.35">
      <c r="A722" s="16">
        <v>103</v>
      </c>
      <c r="B722" s="16">
        <v>40.9</v>
      </c>
      <c r="C722" s="16">
        <v>14</v>
      </c>
      <c r="D722" s="16"/>
      <c r="E722" s="16"/>
      <c r="F722" s="16"/>
    </row>
    <row r="723" spans="1:6" x14ac:dyDescent="0.35">
      <c r="A723" s="16">
        <v>103</v>
      </c>
      <c r="B723" s="16">
        <v>40.9</v>
      </c>
      <c r="C723" s="16">
        <v>14</v>
      </c>
      <c r="D723" s="16"/>
      <c r="E723" s="16"/>
      <c r="F723" s="16"/>
    </row>
    <row r="724" spans="1:6" x14ac:dyDescent="0.35">
      <c r="A724" s="16">
        <v>103</v>
      </c>
      <c r="B724" s="16">
        <v>40.9</v>
      </c>
      <c r="C724" s="16">
        <v>14</v>
      </c>
      <c r="D724" s="16"/>
      <c r="E724" s="16"/>
      <c r="F724" s="16"/>
    </row>
    <row r="725" spans="1:6" x14ac:dyDescent="0.35">
      <c r="A725" s="16">
        <v>104</v>
      </c>
      <c r="B725" s="16">
        <v>40.799999999999997</v>
      </c>
      <c r="C725" s="16">
        <v>14</v>
      </c>
      <c r="D725" s="16"/>
      <c r="E725" s="16"/>
      <c r="F725" s="16"/>
    </row>
    <row r="726" spans="1:6" x14ac:dyDescent="0.35">
      <c r="A726" s="16">
        <v>104</v>
      </c>
      <c r="B726" s="16">
        <v>40.799999999999997</v>
      </c>
      <c r="C726" s="16">
        <v>14</v>
      </c>
      <c r="D726" s="16"/>
      <c r="E726" s="16"/>
      <c r="F726" s="16"/>
    </row>
    <row r="727" spans="1:6" x14ac:dyDescent="0.35">
      <c r="A727" s="16">
        <v>104</v>
      </c>
      <c r="B727" s="16">
        <v>40.799999999999997</v>
      </c>
      <c r="C727" s="16">
        <v>14</v>
      </c>
      <c r="D727" s="16"/>
      <c r="E727" s="16"/>
      <c r="F727" s="16"/>
    </row>
    <row r="728" spans="1:6" x14ac:dyDescent="0.35">
      <c r="A728" s="16">
        <v>104</v>
      </c>
      <c r="B728" s="16">
        <v>40.799999999999997</v>
      </c>
      <c r="C728" s="16">
        <v>13.9</v>
      </c>
      <c r="D728" s="16"/>
      <c r="E728" s="16"/>
      <c r="F728" s="16"/>
    </row>
    <row r="729" spans="1:6" x14ac:dyDescent="0.35">
      <c r="A729" s="16">
        <v>104</v>
      </c>
      <c r="B729" s="16">
        <v>40.700000000000003</v>
      </c>
      <c r="C729" s="16">
        <v>13.9</v>
      </c>
      <c r="D729" s="16"/>
      <c r="E729" s="16"/>
      <c r="F729" s="16"/>
    </row>
    <row r="730" spans="1:6" x14ac:dyDescent="0.35">
      <c r="A730" s="16">
        <v>104</v>
      </c>
      <c r="B730" s="16">
        <v>40.700000000000003</v>
      </c>
      <c r="C730" s="16">
        <v>13.9</v>
      </c>
      <c r="D730" s="16"/>
      <c r="E730" s="16"/>
      <c r="F730" s="16"/>
    </row>
    <row r="731" spans="1:6" x14ac:dyDescent="0.35">
      <c r="A731" s="16">
        <v>104</v>
      </c>
      <c r="B731" s="16">
        <v>40.700000000000003</v>
      </c>
      <c r="C731" s="16">
        <v>13.9</v>
      </c>
      <c r="D731" s="16"/>
      <c r="E731" s="16"/>
      <c r="F731" s="16"/>
    </row>
    <row r="732" spans="1:6" x14ac:dyDescent="0.35">
      <c r="A732" s="16">
        <v>105</v>
      </c>
      <c r="B732" s="16">
        <v>40.700000000000003</v>
      </c>
      <c r="C732" s="16">
        <v>13.9</v>
      </c>
      <c r="D732" s="16"/>
      <c r="E732" s="16"/>
      <c r="F732" s="16"/>
    </row>
    <row r="733" spans="1:6" x14ac:dyDescent="0.35">
      <c r="A733" s="16">
        <v>105</v>
      </c>
      <c r="B733" s="16">
        <v>40.6</v>
      </c>
      <c r="C733" s="16">
        <v>13.9</v>
      </c>
      <c r="D733" s="16"/>
      <c r="E733" s="16"/>
      <c r="F733" s="16"/>
    </row>
    <row r="734" spans="1:6" x14ac:dyDescent="0.35">
      <c r="A734" s="16">
        <v>105</v>
      </c>
      <c r="B734" s="16">
        <v>40.6</v>
      </c>
      <c r="C734" s="16">
        <v>13.9</v>
      </c>
      <c r="D734" s="16"/>
      <c r="E734" s="16"/>
      <c r="F734" s="16"/>
    </row>
    <row r="735" spans="1:6" x14ac:dyDescent="0.35">
      <c r="A735" s="16">
        <v>105</v>
      </c>
      <c r="B735" s="16">
        <v>40.6</v>
      </c>
      <c r="C735" s="16">
        <v>13.9</v>
      </c>
      <c r="D735" s="16"/>
      <c r="E735" s="16"/>
      <c r="F735" s="16"/>
    </row>
    <row r="736" spans="1:6" x14ac:dyDescent="0.35">
      <c r="A736" s="16">
        <v>105</v>
      </c>
      <c r="B736" s="16">
        <v>40.5</v>
      </c>
      <c r="C736" s="16">
        <v>13.9</v>
      </c>
      <c r="D736" s="16"/>
      <c r="E736" s="16"/>
      <c r="F736" s="16"/>
    </row>
    <row r="737" spans="1:6" x14ac:dyDescent="0.35">
      <c r="A737" s="16">
        <v>105</v>
      </c>
      <c r="B737" s="16">
        <v>40.5</v>
      </c>
      <c r="C737" s="16">
        <v>13.9</v>
      </c>
      <c r="D737" s="16"/>
      <c r="E737" s="16"/>
      <c r="F737" s="16"/>
    </row>
    <row r="738" spans="1:6" x14ac:dyDescent="0.35">
      <c r="A738" s="16">
        <v>105</v>
      </c>
      <c r="B738" s="16">
        <v>40.5</v>
      </c>
      <c r="C738" s="16">
        <v>13.9</v>
      </c>
      <c r="D738" s="16"/>
      <c r="E738" s="16"/>
      <c r="F738" s="16"/>
    </row>
    <row r="739" spans="1:6" x14ac:dyDescent="0.35">
      <c r="A739" s="16">
        <v>106</v>
      </c>
      <c r="B739" s="16">
        <v>40.5</v>
      </c>
      <c r="C739" s="16">
        <v>13.8</v>
      </c>
      <c r="D739" s="16"/>
      <c r="E739" s="16"/>
      <c r="F739" s="16"/>
    </row>
    <row r="740" spans="1:6" x14ac:dyDescent="0.35">
      <c r="A740" s="16">
        <v>106</v>
      </c>
      <c r="B740" s="16">
        <v>40.4</v>
      </c>
      <c r="C740" s="16">
        <v>13.8</v>
      </c>
      <c r="D740" s="16"/>
      <c r="E740" s="16"/>
      <c r="F740" s="16"/>
    </row>
    <row r="741" spans="1:6" x14ac:dyDescent="0.35">
      <c r="A741" s="16">
        <v>106</v>
      </c>
      <c r="B741" s="16">
        <v>40.4</v>
      </c>
      <c r="C741" s="16">
        <v>13.8</v>
      </c>
      <c r="D741" s="16"/>
      <c r="E741" s="16"/>
      <c r="F741" s="16"/>
    </row>
    <row r="742" spans="1:6" x14ac:dyDescent="0.35">
      <c r="A742" s="16">
        <v>106</v>
      </c>
      <c r="B742" s="16">
        <v>40.4</v>
      </c>
      <c r="C742" s="16">
        <v>13.8</v>
      </c>
      <c r="D742" s="16"/>
      <c r="E742" s="16"/>
      <c r="F742" s="16"/>
    </row>
    <row r="743" spans="1:6" x14ac:dyDescent="0.35">
      <c r="A743" s="16">
        <v>106</v>
      </c>
      <c r="B743" s="16">
        <v>40.4</v>
      </c>
      <c r="C743" s="16">
        <v>13.8</v>
      </c>
      <c r="D743" s="16"/>
      <c r="E743" s="16"/>
      <c r="F743" s="16"/>
    </row>
    <row r="744" spans="1:6" x14ac:dyDescent="0.35">
      <c r="A744" s="16">
        <v>106</v>
      </c>
      <c r="B744" s="16">
        <v>40.299999999999997</v>
      </c>
      <c r="C744" s="16">
        <v>13.8</v>
      </c>
      <c r="D744" s="16"/>
      <c r="E744" s="16"/>
      <c r="F744" s="16"/>
    </row>
    <row r="745" spans="1:6" x14ac:dyDescent="0.35">
      <c r="A745" s="16">
        <v>106</v>
      </c>
      <c r="B745" s="16">
        <v>40.299999999999997</v>
      </c>
      <c r="C745" s="16">
        <v>13.8</v>
      </c>
      <c r="D745" s="16"/>
      <c r="E745" s="16"/>
      <c r="F745" s="16"/>
    </row>
    <row r="746" spans="1:6" x14ac:dyDescent="0.35">
      <c r="A746" s="16">
        <v>107</v>
      </c>
      <c r="B746" s="16">
        <v>40.299999999999997</v>
      </c>
      <c r="C746" s="16">
        <v>13.8</v>
      </c>
      <c r="D746" s="16"/>
      <c r="E746" s="16"/>
      <c r="F746" s="16"/>
    </row>
    <row r="747" spans="1:6" x14ac:dyDescent="0.35">
      <c r="A747" s="16">
        <v>107</v>
      </c>
      <c r="B747" s="16">
        <v>40.299999999999997</v>
      </c>
      <c r="C747" s="16">
        <v>13.8</v>
      </c>
      <c r="D747" s="16"/>
      <c r="E747" s="16"/>
      <c r="F747" s="16"/>
    </row>
    <row r="748" spans="1:6" x14ac:dyDescent="0.35">
      <c r="A748" s="16">
        <v>107</v>
      </c>
      <c r="B748" s="16">
        <v>40.200000000000003</v>
      </c>
      <c r="C748" s="16">
        <v>13.8</v>
      </c>
      <c r="D748" s="16"/>
      <c r="E748" s="16"/>
      <c r="F748" s="16"/>
    </row>
    <row r="749" spans="1:6" x14ac:dyDescent="0.35">
      <c r="A749" s="16">
        <v>107</v>
      </c>
      <c r="B749" s="16">
        <v>40.200000000000003</v>
      </c>
      <c r="C749" s="16">
        <v>13.8</v>
      </c>
      <c r="D749" s="16"/>
      <c r="E749" s="16"/>
      <c r="F749" s="16"/>
    </row>
    <row r="750" spans="1:6" x14ac:dyDescent="0.35">
      <c r="A750" s="16">
        <v>107</v>
      </c>
      <c r="B750" s="16">
        <v>40.200000000000003</v>
      </c>
      <c r="C750" s="16">
        <v>13.7</v>
      </c>
      <c r="D750" s="16"/>
      <c r="E750" s="16"/>
      <c r="F750" s="16"/>
    </row>
    <row r="751" spans="1:6" x14ac:dyDescent="0.35">
      <c r="A751" s="16">
        <v>107</v>
      </c>
      <c r="B751" s="16">
        <v>40.200000000000003</v>
      </c>
      <c r="C751" s="16">
        <v>13.7</v>
      </c>
      <c r="D751" s="16"/>
      <c r="E751" s="16"/>
      <c r="F751" s="16"/>
    </row>
    <row r="752" spans="1:6" x14ac:dyDescent="0.35">
      <c r="A752" s="16">
        <v>107</v>
      </c>
      <c r="B752" s="16">
        <v>40.1</v>
      </c>
      <c r="C752" s="16">
        <v>13.7</v>
      </c>
      <c r="D752" s="16"/>
      <c r="E752" s="16"/>
      <c r="F752" s="16"/>
    </row>
    <row r="753" spans="1:6" x14ac:dyDescent="0.35">
      <c r="A753" s="16">
        <v>108</v>
      </c>
      <c r="B753" s="16">
        <v>40.1</v>
      </c>
      <c r="C753" s="16">
        <v>13.7</v>
      </c>
      <c r="D753" s="16"/>
      <c r="E753" s="16"/>
      <c r="F753" s="16"/>
    </row>
    <row r="754" spans="1:6" x14ac:dyDescent="0.35">
      <c r="A754" s="16">
        <v>108</v>
      </c>
      <c r="B754" s="16">
        <v>40.1</v>
      </c>
      <c r="C754" s="16">
        <v>13.7</v>
      </c>
      <c r="D754" s="16"/>
      <c r="E754" s="16"/>
      <c r="F754" s="16"/>
    </row>
    <row r="755" spans="1:6" x14ac:dyDescent="0.35">
      <c r="A755" s="16">
        <v>108</v>
      </c>
      <c r="B755" s="16">
        <v>40.1</v>
      </c>
      <c r="C755" s="16">
        <v>13.7</v>
      </c>
      <c r="D755" s="16"/>
      <c r="E755" s="16"/>
      <c r="F755" s="16"/>
    </row>
    <row r="756" spans="1:6" x14ac:dyDescent="0.35">
      <c r="A756" s="16">
        <v>108</v>
      </c>
      <c r="B756" s="16">
        <v>40</v>
      </c>
      <c r="C756" s="16">
        <v>13.7</v>
      </c>
      <c r="D756" s="16"/>
      <c r="E756" s="16"/>
      <c r="F756" s="16"/>
    </row>
    <row r="757" spans="1:6" x14ac:dyDescent="0.35">
      <c r="A757" s="16">
        <v>108</v>
      </c>
      <c r="B757" s="16">
        <v>40</v>
      </c>
      <c r="C757" s="16">
        <v>13.7</v>
      </c>
      <c r="D757" s="16"/>
      <c r="E757" s="16"/>
      <c r="F757" s="16"/>
    </row>
    <row r="758" spans="1:6" x14ac:dyDescent="0.35">
      <c r="A758" s="16">
        <v>108</v>
      </c>
      <c r="B758" s="16">
        <v>40</v>
      </c>
      <c r="C758" s="16">
        <v>13.7</v>
      </c>
      <c r="D758" s="16"/>
      <c r="E758" s="16"/>
      <c r="F758" s="16"/>
    </row>
    <row r="759" spans="1:6" x14ac:dyDescent="0.35">
      <c r="A759" s="16">
        <v>108</v>
      </c>
      <c r="B759" s="16">
        <v>39.9</v>
      </c>
      <c r="C759" s="16">
        <v>13.7</v>
      </c>
      <c r="D759" s="16"/>
      <c r="E759" s="16"/>
      <c r="F759" s="16"/>
    </row>
    <row r="760" spans="1:6" x14ac:dyDescent="0.35">
      <c r="A760" s="16">
        <v>109</v>
      </c>
      <c r="B760" s="16">
        <v>39.9</v>
      </c>
      <c r="C760" s="16">
        <v>13.7</v>
      </c>
      <c r="D760" s="16"/>
      <c r="E760" s="16"/>
      <c r="F760" s="16"/>
    </row>
    <row r="761" spans="1:6" x14ac:dyDescent="0.35">
      <c r="A761" s="16">
        <v>109</v>
      </c>
      <c r="B761" s="16">
        <v>39.9</v>
      </c>
      <c r="C761" s="16">
        <v>13.7</v>
      </c>
      <c r="D761" s="16"/>
      <c r="E761" s="16"/>
      <c r="F761" s="16"/>
    </row>
    <row r="762" spans="1:6" x14ac:dyDescent="0.35">
      <c r="A762" s="16">
        <v>109</v>
      </c>
      <c r="B762" s="16">
        <v>39.9</v>
      </c>
      <c r="C762" s="16">
        <v>13.6</v>
      </c>
      <c r="D762" s="16"/>
      <c r="E762" s="16"/>
      <c r="F762" s="16"/>
    </row>
    <row r="763" spans="1:6" x14ac:dyDescent="0.35">
      <c r="A763" s="16">
        <v>109</v>
      </c>
      <c r="B763" s="16">
        <v>39.799999999999997</v>
      </c>
      <c r="C763" s="16">
        <v>13.6</v>
      </c>
      <c r="D763" s="16"/>
      <c r="E763" s="16"/>
      <c r="F763" s="16"/>
    </row>
    <row r="764" spans="1:6" x14ac:dyDescent="0.35">
      <c r="A764" s="16">
        <v>109</v>
      </c>
      <c r="B764" s="16">
        <v>39.799999999999997</v>
      </c>
      <c r="C764" s="16">
        <v>13.6</v>
      </c>
      <c r="D764" s="16"/>
      <c r="E764" s="16"/>
      <c r="F764" s="16"/>
    </row>
    <row r="765" spans="1:6" x14ac:dyDescent="0.35">
      <c r="A765" s="16">
        <v>109</v>
      </c>
      <c r="B765" s="16">
        <v>39.799999999999997</v>
      </c>
      <c r="C765" s="16">
        <v>13.6</v>
      </c>
      <c r="D765" s="16"/>
      <c r="E765" s="16"/>
      <c r="F765" s="16"/>
    </row>
    <row r="766" spans="1:6" x14ac:dyDescent="0.35">
      <c r="A766" s="16">
        <v>109</v>
      </c>
      <c r="B766" s="16">
        <v>39.799999999999997</v>
      </c>
      <c r="C766" s="16">
        <v>13.6</v>
      </c>
      <c r="D766" s="16"/>
      <c r="E766" s="16"/>
      <c r="F766" s="16"/>
    </row>
    <row r="767" spans="1:6" x14ac:dyDescent="0.35">
      <c r="A767" s="16">
        <v>110</v>
      </c>
      <c r="B767" s="16">
        <v>39.700000000000003</v>
      </c>
      <c r="C767" s="16">
        <v>13.6</v>
      </c>
      <c r="D767" s="16"/>
      <c r="E767" s="16"/>
      <c r="F767" s="16"/>
    </row>
    <row r="768" spans="1:6" x14ac:dyDescent="0.35">
      <c r="A768" s="16">
        <v>110</v>
      </c>
      <c r="B768" s="16">
        <v>39.700000000000003</v>
      </c>
      <c r="C768" s="16">
        <v>13.6</v>
      </c>
      <c r="D768" s="16"/>
      <c r="E768" s="16"/>
      <c r="F768" s="16"/>
    </row>
    <row r="769" spans="1:6" x14ac:dyDescent="0.35">
      <c r="A769" s="16">
        <v>110</v>
      </c>
      <c r="B769" s="16">
        <v>39.700000000000003</v>
      </c>
      <c r="C769" s="16">
        <v>13.6</v>
      </c>
      <c r="D769" s="16"/>
      <c r="E769" s="16"/>
      <c r="F769" s="16"/>
    </row>
    <row r="770" spans="1:6" x14ac:dyDescent="0.35">
      <c r="A770" s="16">
        <v>110</v>
      </c>
      <c r="B770" s="16">
        <v>39.700000000000003</v>
      </c>
      <c r="C770" s="16">
        <v>13.6</v>
      </c>
      <c r="D770" s="16"/>
      <c r="E770" s="16"/>
      <c r="F770" s="16"/>
    </row>
    <row r="771" spans="1:6" x14ac:dyDescent="0.35">
      <c r="A771" s="16">
        <v>110</v>
      </c>
      <c r="B771" s="16">
        <v>39.6</v>
      </c>
      <c r="C771" s="16">
        <v>13.6</v>
      </c>
      <c r="D771" s="16"/>
      <c r="E771" s="16"/>
      <c r="F771" s="16"/>
    </row>
    <row r="772" spans="1:6" x14ac:dyDescent="0.35">
      <c r="A772" s="16">
        <v>110</v>
      </c>
      <c r="B772" s="16">
        <v>39.6</v>
      </c>
      <c r="C772" s="16">
        <v>13.6</v>
      </c>
      <c r="D772" s="16"/>
      <c r="E772" s="16"/>
      <c r="F772" s="16"/>
    </row>
    <row r="773" spans="1:6" x14ac:dyDescent="0.35">
      <c r="A773" s="16">
        <v>110</v>
      </c>
      <c r="B773" s="16">
        <v>39.6</v>
      </c>
      <c r="C773" s="16">
        <v>13.5</v>
      </c>
      <c r="D773" s="16"/>
      <c r="E773" s="16"/>
      <c r="F773" s="16"/>
    </row>
    <row r="774" spans="1:6" x14ac:dyDescent="0.35">
      <c r="A774" s="16">
        <v>111</v>
      </c>
      <c r="B774" s="16">
        <v>39.6</v>
      </c>
      <c r="C774" s="16">
        <v>13.5</v>
      </c>
      <c r="D774" s="16"/>
      <c r="E774" s="16"/>
      <c r="F774" s="16"/>
    </row>
    <row r="775" spans="1:6" x14ac:dyDescent="0.35">
      <c r="A775" s="16">
        <v>111</v>
      </c>
      <c r="B775" s="16">
        <v>39.5</v>
      </c>
      <c r="C775" s="16">
        <v>13.5</v>
      </c>
      <c r="D775" s="16"/>
      <c r="E775" s="16"/>
      <c r="F775" s="16"/>
    </row>
    <row r="776" spans="1:6" x14ac:dyDescent="0.35">
      <c r="A776" s="16">
        <v>111</v>
      </c>
      <c r="B776" s="16">
        <v>39.5</v>
      </c>
      <c r="C776" s="16">
        <v>13.5</v>
      </c>
      <c r="D776" s="16"/>
      <c r="E776" s="16"/>
      <c r="F776" s="16"/>
    </row>
    <row r="777" spans="1:6" x14ac:dyDescent="0.35">
      <c r="A777" s="16">
        <v>111</v>
      </c>
      <c r="B777" s="16">
        <v>39.5</v>
      </c>
      <c r="C777" s="16">
        <v>13.5</v>
      </c>
      <c r="D777" s="16"/>
      <c r="E777" s="16"/>
      <c r="F777" s="16"/>
    </row>
    <row r="778" spans="1:6" x14ac:dyDescent="0.35">
      <c r="A778" s="16">
        <v>111</v>
      </c>
      <c r="B778" s="16">
        <v>39.5</v>
      </c>
      <c r="C778" s="16">
        <v>13.5</v>
      </c>
      <c r="D778" s="16"/>
      <c r="E778" s="16"/>
      <c r="F778" s="16"/>
    </row>
    <row r="779" spans="1:6" x14ac:dyDescent="0.35">
      <c r="A779" s="16">
        <v>111</v>
      </c>
      <c r="B779" s="16">
        <v>39.4</v>
      </c>
      <c r="C779" s="16">
        <v>13.5</v>
      </c>
      <c r="D779" s="16"/>
      <c r="E779" s="16"/>
      <c r="F779" s="16"/>
    </row>
    <row r="780" spans="1:6" x14ac:dyDescent="0.35">
      <c r="A780" s="16">
        <v>111</v>
      </c>
      <c r="B780" s="16">
        <v>39.4</v>
      </c>
      <c r="C780" s="16">
        <v>13.5</v>
      </c>
      <c r="D780" s="16"/>
      <c r="E780" s="16"/>
      <c r="F780" s="16"/>
    </row>
    <row r="781" spans="1:6" x14ac:dyDescent="0.35">
      <c r="A781" s="16">
        <v>112</v>
      </c>
      <c r="B781" s="16">
        <v>39.4</v>
      </c>
      <c r="C781" s="16">
        <v>13.5</v>
      </c>
      <c r="D781" s="16"/>
      <c r="E781" s="16"/>
      <c r="F781" s="16"/>
    </row>
    <row r="782" spans="1:6" x14ac:dyDescent="0.35">
      <c r="A782" s="16">
        <v>112</v>
      </c>
      <c r="B782" s="16">
        <v>39.4</v>
      </c>
      <c r="C782" s="16">
        <v>13.5</v>
      </c>
      <c r="D782" s="16"/>
      <c r="E782" s="16"/>
      <c r="F782" s="16"/>
    </row>
    <row r="783" spans="1:6" x14ac:dyDescent="0.35">
      <c r="A783" s="16">
        <v>112</v>
      </c>
      <c r="B783" s="16">
        <v>39.299999999999997</v>
      </c>
      <c r="C783" s="16">
        <v>13.5</v>
      </c>
      <c r="D783" s="16"/>
      <c r="E783" s="16"/>
      <c r="F783" s="16"/>
    </row>
    <row r="784" spans="1:6" x14ac:dyDescent="0.35">
      <c r="A784" s="16">
        <v>112</v>
      </c>
      <c r="B784" s="16">
        <v>39.299999999999997</v>
      </c>
      <c r="C784" s="16">
        <v>13.4</v>
      </c>
      <c r="D784" s="16"/>
      <c r="E784" s="16"/>
      <c r="F784" s="16"/>
    </row>
    <row r="785" spans="1:6" x14ac:dyDescent="0.35">
      <c r="A785" s="16">
        <v>112</v>
      </c>
      <c r="B785" s="16">
        <v>39.299999999999997</v>
      </c>
      <c r="C785" s="16">
        <v>13.4</v>
      </c>
      <c r="D785" s="16"/>
      <c r="E785" s="16"/>
      <c r="F785" s="16"/>
    </row>
    <row r="786" spans="1:6" x14ac:dyDescent="0.35">
      <c r="A786" s="16">
        <v>112</v>
      </c>
      <c r="B786" s="16">
        <v>39.299999999999997</v>
      </c>
      <c r="C786" s="16">
        <v>13.4</v>
      </c>
      <c r="D786" s="16"/>
      <c r="E786" s="16"/>
      <c r="F786" s="16"/>
    </row>
    <row r="787" spans="1:6" x14ac:dyDescent="0.35">
      <c r="A787" s="16">
        <v>112</v>
      </c>
      <c r="B787" s="16">
        <v>39.200000000000003</v>
      </c>
      <c r="C787" s="16">
        <v>13.4</v>
      </c>
      <c r="D787" s="16"/>
      <c r="E787" s="16"/>
      <c r="F787" s="16"/>
    </row>
    <row r="788" spans="1:6" x14ac:dyDescent="0.35">
      <c r="A788" s="16">
        <v>113</v>
      </c>
      <c r="B788" s="16">
        <v>39.200000000000003</v>
      </c>
      <c r="C788" s="16">
        <v>13.4</v>
      </c>
      <c r="D788" s="16"/>
      <c r="E788" s="16"/>
      <c r="F788" s="16"/>
    </row>
    <row r="789" spans="1:6" x14ac:dyDescent="0.35">
      <c r="A789" s="16">
        <v>113</v>
      </c>
      <c r="B789" s="16">
        <v>39.200000000000003</v>
      </c>
      <c r="C789" s="16">
        <v>13.4</v>
      </c>
      <c r="D789" s="16"/>
      <c r="E789" s="16"/>
      <c r="F789" s="16"/>
    </row>
    <row r="790" spans="1:6" x14ac:dyDescent="0.35">
      <c r="A790" s="16">
        <v>113</v>
      </c>
      <c r="B790" s="16">
        <v>39.200000000000003</v>
      </c>
      <c r="C790" s="16">
        <v>13.4</v>
      </c>
      <c r="D790" s="16"/>
      <c r="E790" s="16"/>
      <c r="F790" s="16"/>
    </row>
    <row r="791" spans="1:6" x14ac:dyDescent="0.35">
      <c r="A791" s="16">
        <v>113</v>
      </c>
      <c r="B791" s="16">
        <v>39.1</v>
      </c>
      <c r="C791" s="16">
        <v>13.4</v>
      </c>
      <c r="D791" s="16"/>
      <c r="E791" s="16"/>
      <c r="F791" s="16"/>
    </row>
    <row r="792" spans="1:6" x14ac:dyDescent="0.35">
      <c r="A792" s="16">
        <v>113</v>
      </c>
      <c r="B792" s="16">
        <v>39.1</v>
      </c>
      <c r="C792" s="16">
        <v>13.4</v>
      </c>
      <c r="D792" s="16"/>
      <c r="E792" s="16"/>
      <c r="F792" s="16"/>
    </row>
    <row r="793" spans="1:6" x14ac:dyDescent="0.35">
      <c r="A793" s="16">
        <v>113</v>
      </c>
      <c r="B793" s="16">
        <v>39.1</v>
      </c>
      <c r="C793" s="16">
        <v>13.4</v>
      </c>
      <c r="D793" s="16"/>
      <c r="E793" s="16"/>
      <c r="F793" s="16"/>
    </row>
    <row r="794" spans="1:6" x14ac:dyDescent="0.35">
      <c r="A794" s="16">
        <v>113</v>
      </c>
      <c r="B794" s="16">
        <v>39.1</v>
      </c>
      <c r="C794" s="16">
        <v>13.4</v>
      </c>
      <c r="D794" s="16"/>
      <c r="E794" s="16"/>
      <c r="F794" s="16"/>
    </row>
    <row r="795" spans="1:6" x14ac:dyDescent="0.35">
      <c r="A795" s="16">
        <v>114</v>
      </c>
      <c r="B795" s="16">
        <v>39</v>
      </c>
      <c r="C795" s="16">
        <v>13.4</v>
      </c>
      <c r="D795" s="16"/>
      <c r="E795" s="16"/>
      <c r="F795" s="16"/>
    </row>
    <row r="796" spans="1:6" x14ac:dyDescent="0.35">
      <c r="A796" s="16">
        <v>114</v>
      </c>
      <c r="B796" s="16">
        <v>39</v>
      </c>
      <c r="C796" s="16">
        <v>13.3</v>
      </c>
      <c r="D796" s="16"/>
      <c r="E796" s="16"/>
      <c r="F796" s="16"/>
    </row>
    <row r="797" spans="1:6" x14ac:dyDescent="0.35">
      <c r="A797" s="16">
        <v>114</v>
      </c>
      <c r="B797" s="16">
        <v>39</v>
      </c>
      <c r="C797" s="16">
        <v>13.3</v>
      </c>
      <c r="D797" s="16"/>
      <c r="E797" s="16"/>
      <c r="F797" s="16"/>
    </row>
    <row r="798" spans="1:6" x14ac:dyDescent="0.35">
      <c r="A798" s="16">
        <v>114</v>
      </c>
      <c r="B798" s="16">
        <v>39</v>
      </c>
      <c r="C798" s="16">
        <v>13.3</v>
      </c>
      <c r="D798" s="16"/>
      <c r="E798" s="16"/>
      <c r="F798" s="16"/>
    </row>
    <row r="799" spans="1:6" x14ac:dyDescent="0.35">
      <c r="A799" s="16">
        <v>114</v>
      </c>
      <c r="B799" s="16">
        <v>38.9</v>
      </c>
      <c r="C799" s="16">
        <v>13.3</v>
      </c>
      <c r="D799" s="16"/>
      <c r="E799" s="16"/>
      <c r="F799" s="16"/>
    </row>
    <row r="800" spans="1:6" x14ac:dyDescent="0.35">
      <c r="A800" s="16">
        <v>114</v>
      </c>
      <c r="B800" s="16">
        <v>38.9</v>
      </c>
      <c r="C800" s="16">
        <v>13.3</v>
      </c>
      <c r="D800" s="16"/>
      <c r="E800" s="16"/>
      <c r="F800" s="16"/>
    </row>
    <row r="801" spans="1:6" x14ac:dyDescent="0.35">
      <c r="A801" s="16">
        <v>114</v>
      </c>
      <c r="B801" s="16">
        <v>38.9</v>
      </c>
      <c r="C801" s="16">
        <v>13.3</v>
      </c>
      <c r="D801" s="16"/>
      <c r="E801" s="16"/>
      <c r="F801" s="16"/>
    </row>
    <row r="802" spans="1:6" x14ac:dyDescent="0.35">
      <c r="A802" s="16">
        <v>115</v>
      </c>
      <c r="B802" s="16">
        <v>38.9</v>
      </c>
      <c r="C802" s="16">
        <v>13.3</v>
      </c>
      <c r="D802" s="16"/>
      <c r="E802" s="16"/>
      <c r="F802" s="16"/>
    </row>
    <row r="803" spans="1:6" x14ac:dyDescent="0.35">
      <c r="A803" s="16">
        <v>115</v>
      </c>
      <c r="B803" s="16">
        <v>38.799999999999997</v>
      </c>
      <c r="C803" s="16">
        <v>13.3</v>
      </c>
      <c r="D803" s="16"/>
      <c r="E803" s="16"/>
      <c r="F803" s="16"/>
    </row>
    <row r="804" spans="1:6" x14ac:dyDescent="0.35">
      <c r="A804" s="16">
        <v>115</v>
      </c>
      <c r="B804" s="16">
        <v>38.799999999999997</v>
      </c>
      <c r="C804" s="16">
        <v>13.3</v>
      </c>
      <c r="D804" s="16"/>
      <c r="E804" s="16"/>
      <c r="F804" s="16"/>
    </row>
    <row r="805" spans="1:6" x14ac:dyDescent="0.35">
      <c r="A805" s="16">
        <v>115</v>
      </c>
      <c r="B805" s="16">
        <v>38.799999999999997</v>
      </c>
      <c r="C805" s="16">
        <v>13.3</v>
      </c>
      <c r="D805" s="16"/>
      <c r="E805" s="16"/>
      <c r="F805" s="16"/>
    </row>
    <row r="806" spans="1:6" x14ac:dyDescent="0.35">
      <c r="A806" s="16">
        <v>115</v>
      </c>
      <c r="B806" s="16">
        <v>38.799999999999997</v>
      </c>
      <c r="C806" s="16">
        <v>13.3</v>
      </c>
      <c r="D806" s="16"/>
      <c r="E806" s="16"/>
      <c r="F806" s="16"/>
    </row>
    <row r="807" spans="1:6" x14ac:dyDescent="0.35">
      <c r="A807" s="16">
        <v>115</v>
      </c>
      <c r="B807" s="16">
        <v>38.700000000000003</v>
      </c>
      <c r="C807" s="16">
        <v>13.3</v>
      </c>
      <c r="D807" s="16"/>
      <c r="E807" s="16"/>
      <c r="F807" s="16"/>
    </row>
    <row r="808" spans="1:6" x14ac:dyDescent="0.35">
      <c r="A808" s="16">
        <v>115</v>
      </c>
      <c r="B808" s="16">
        <v>38.700000000000003</v>
      </c>
      <c r="C808" s="16">
        <v>13.2</v>
      </c>
      <c r="D808" s="16"/>
      <c r="E808" s="16"/>
      <c r="F808" s="16"/>
    </row>
    <row r="809" spans="1:6" x14ac:dyDescent="0.35">
      <c r="A809" s="16">
        <v>116</v>
      </c>
      <c r="B809" s="16">
        <v>38.700000000000003</v>
      </c>
      <c r="C809" s="16">
        <v>13.2</v>
      </c>
      <c r="D809" s="16"/>
      <c r="E809" s="16"/>
      <c r="F809" s="16"/>
    </row>
    <row r="810" spans="1:6" x14ac:dyDescent="0.35">
      <c r="A810" s="16">
        <v>116</v>
      </c>
      <c r="B810" s="16">
        <v>38.700000000000003</v>
      </c>
      <c r="C810" s="16">
        <v>13.2</v>
      </c>
      <c r="D810" s="16"/>
      <c r="E810" s="16"/>
      <c r="F810" s="16"/>
    </row>
    <row r="811" spans="1:6" x14ac:dyDescent="0.35">
      <c r="A811" s="16">
        <v>116</v>
      </c>
      <c r="B811" s="16">
        <v>38.6</v>
      </c>
      <c r="C811" s="16">
        <v>13.2</v>
      </c>
      <c r="D811" s="16"/>
      <c r="E811" s="16"/>
      <c r="F811" s="16"/>
    </row>
    <row r="812" spans="1:6" x14ac:dyDescent="0.35">
      <c r="A812" s="16">
        <v>116</v>
      </c>
      <c r="B812" s="16">
        <v>38.6</v>
      </c>
      <c r="C812" s="16">
        <v>13.2</v>
      </c>
      <c r="D812" s="16"/>
      <c r="E812" s="16"/>
      <c r="F812" s="16"/>
    </row>
    <row r="813" spans="1:6" x14ac:dyDescent="0.35">
      <c r="A813" s="16">
        <v>116</v>
      </c>
      <c r="B813" s="16">
        <v>38.6</v>
      </c>
      <c r="C813" s="16">
        <v>13.2</v>
      </c>
      <c r="D813" s="16"/>
      <c r="E813" s="16"/>
      <c r="F813" s="16"/>
    </row>
    <row r="814" spans="1:6" x14ac:dyDescent="0.35">
      <c r="A814" s="16">
        <v>116</v>
      </c>
      <c r="B814" s="16">
        <v>38.6</v>
      </c>
      <c r="C814" s="16">
        <v>13.2</v>
      </c>
      <c r="D814" s="16"/>
      <c r="E814" s="16"/>
      <c r="F814" s="16"/>
    </row>
    <row r="815" spans="1:6" x14ac:dyDescent="0.35">
      <c r="A815" s="16">
        <v>116</v>
      </c>
      <c r="B815" s="16">
        <v>38.5</v>
      </c>
      <c r="C815" s="16">
        <v>13.2</v>
      </c>
      <c r="D815" s="16"/>
      <c r="E815" s="16"/>
      <c r="F815" s="16"/>
    </row>
    <row r="816" spans="1:6" x14ac:dyDescent="0.35">
      <c r="A816" s="16">
        <v>117</v>
      </c>
      <c r="B816" s="16">
        <v>38.5</v>
      </c>
      <c r="C816" s="16">
        <v>13.2</v>
      </c>
      <c r="D816" s="16"/>
      <c r="E816" s="16"/>
      <c r="F816" s="16"/>
    </row>
    <row r="817" spans="1:6" x14ac:dyDescent="0.35">
      <c r="A817" s="16">
        <v>117</v>
      </c>
      <c r="B817" s="16">
        <v>38.5</v>
      </c>
      <c r="C817" s="16">
        <v>13.2</v>
      </c>
      <c r="D817" s="16"/>
      <c r="E817" s="16"/>
      <c r="F817" s="16"/>
    </row>
    <row r="818" spans="1:6" x14ac:dyDescent="0.35">
      <c r="A818" s="16">
        <v>117</v>
      </c>
      <c r="B818" s="16">
        <v>38.5</v>
      </c>
      <c r="C818" s="16">
        <v>13.2</v>
      </c>
      <c r="D818" s="16"/>
      <c r="E818" s="16"/>
      <c r="F818" s="16"/>
    </row>
    <row r="819" spans="1:6" x14ac:dyDescent="0.35">
      <c r="A819" s="16">
        <v>117</v>
      </c>
      <c r="B819" s="16">
        <v>38.4</v>
      </c>
      <c r="C819" s="16">
        <v>13.2</v>
      </c>
      <c r="D819" s="16"/>
      <c r="E819" s="16"/>
      <c r="F819" s="16"/>
    </row>
    <row r="820" spans="1:6" x14ac:dyDescent="0.35">
      <c r="A820" s="16">
        <v>117</v>
      </c>
      <c r="B820" s="16">
        <v>38.4</v>
      </c>
      <c r="C820" s="16">
        <v>13.1</v>
      </c>
      <c r="D820" s="16"/>
      <c r="E820" s="16"/>
      <c r="F820" s="16"/>
    </row>
    <row r="821" spans="1:6" x14ac:dyDescent="0.35">
      <c r="A821" s="16">
        <v>117</v>
      </c>
      <c r="B821" s="16">
        <v>38.4</v>
      </c>
      <c r="C821" s="16">
        <v>13.1</v>
      </c>
      <c r="D821" s="16"/>
      <c r="E821" s="16"/>
      <c r="F821" s="16"/>
    </row>
    <row r="822" spans="1:6" x14ac:dyDescent="0.35">
      <c r="A822" s="16">
        <v>118</v>
      </c>
      <c r="B822" s="16">
        <v>38.4</v>
      </c>
      <c r="C822" s="16">
        <v>13.1</v>
      </c>
      <c r="D822" s="16"/>
      <c r="E822" s="16"/>
      <c r="F822" s="16"/>
    </row>
    <row r="823" spans="1:6" x14ac:dyDescent="0.35">
      <c r="A823" s="16">
        <v>118</v>
      </c>
      <c r="B823" s="16">
        <v>38.299999999999997</v>
      </c>
      <c r="C823" s="16">
        <v>13.1</v>
      </c>
      <c r="D823" s="16"/>
      <c r="E823" s="16"/>
      <c r="F823" s="16"/>
    </row>
    <row r="824" spans="1:6" x14ac:dyDescent="0.35">
      <c r="A824" s="16">
        <v>118</v>
      </c>
      <c r="B824" s="16">
        <v>38.299999999999997</v>
      </c>
      <c r="C824" s="16">
        <v>13.1</v>
      </c>
      <c r="D824" s="16"/>
      <c r="E824" s="16"/>
      <c r="F824" s="16"/>
    </row>
    <row r="825" spans="1:6" x14ac:dyDescent="0.35">
      <c r="A825" s="16">
        <v>118</v>
      </c>
      <c r="B825" s="16">
        <v>38.299999999999997</v>
      </c>
      <c r="C825" s="16">
        <v>13.1</v>
      </c>
      <c r="D825" s="16"/>
      <c r="E825" s="16"/>
      <c r="F825" s="16"/>
    </row>
    <row r="826" spans="1:6" x14ac:dyDescent="0.35">
      <c r="A826" s="16">
        <v>118</v>
      </c>
      <c r="B826" s="16">
        <v>38.299999999999997</v>
      </c>
      <c r="C826" s="16">
        <v>13.1</v>
      </c>
      <c r="D826" s="16"/>
      <c r="E826" s="16"/>
      <c r="F826" s="16"/>
    </row>
    <row r="827" spans="1:6" x14ac:dyDescent="0.35">
      <c r="A827" s="16">
        <v>118</v>
      </c>
      <c r="B827" s="16">
        <v>38.200000000000003</v>
      </c>
      <c r="C827" s="16">
        <v>13.1</v>
      </c>
      <c r="D827" s="16"/>
      <c r="E827" s="16"/>
      <c r="F827" s="16"/>
    </row>
    <row r="828" spans="1:6" x14ac:dyDescent="0.35">
      <c r="A828" s="16">
        <v>118</v>
      </c>
      <c r="B828" s="16">
        <v>38.200000000000003</v>
      </c>
      <c r="C828" s="16">
        <v>13.1</v>
      </c>
      <c r="D828" s="16"/>
      <c r="E828" s="16"/>
      <c r="F828" s="16"/>
    </row>
    <row r="829" spans="1:6" x14ac:dyDescent="0.35">
      <c r="A829" s="16">
        <v>119</v>
      </c>
      <c r="B829" s="16">
        <v>38.200000000000003</v>
      </c>
      <c r="C829" s="16">
        <v>13.1</v>
      </c>
      <c r="D829" s="16"/>
      <c r="E829" s="16"/>
      <c r="F829" s="16"/>
    </row>
    <row r="830" spans="1:6" x14ac:dyDescent="0.35">
      <c r="A830" s="16">
        <v>119</v>
      </c>
      <c r="B830" s="16">
        <v>38.200000000000003</v>
      </c>
      <c r="C830" s="16">
        <v>13.1</v>
      </c>
      <c r="D830" s="16"/>
      <c r="E830" s="16"/>
      <c r="F830" s="16"/>
    </row>
    <row r="831" spans="1:6" x14ac:dyDescent="0.35">
      <c r="A831" s="16">
        <v>119</v>
      </c>
      <c r="B831" s="16">
        <v>38.1</v>
      </c>
      <c r="C831" s="16">
        <v>13</v>
      </c>
      <c r="D831" s="16"/>
      <c r="E831" s="16"/>
      <c r="F831" s="16"/>
    </row>
    <row r="832" spans="1:6" x14ac:dyDescent="0.35">
      <c r="A832" s="16">
        <v>119</v>
      </c>
      <c r="B832" s="16">
        <v>38.1</v>
      </c>
      <c r="C832" s="16">
        <v>13</v>
      </c>
      <c r="D832" s="16"/>
      <c r="E832" s="16"/>
      <c r="F832" s="16"/>
    </row>
    <row r="833" spans="1:6" x14ac:dyDescent="0.35">
      <c r="A833" s="16">
        <v>119</v>
      </c>
      <c r="B833" s="16">
        <v>38.1</v>
      </c>
      <c r="C833" s="16">
        <v>13</v>
      </c>
      <c r="D833" s="16"/>
      <c r="E833" s="16"/>
      <c r="F833" s="16"/>
    </row>
    <row r="834" spans="1:6" x14ac:dyDescent="0.35">
      <c r="A834" s="16">
        <v>119</v>
      </c>
      <c r="B834" s="16">
        <v>38.1</v>
      </c>
      <c r="C834" s="16">
        <v>13</v>
      </c>
      <c r="D834" s="16"/>
      <c r="E834" s="16"/>
      <c r="F834" s="16"/>
    </row>
    <row r="835" spans="1:6" x14ac:dyDescent="0.35">
      <c r="A835" s="16">
        <v>119</v>
      </c>
      <c r="B835" s="16">
        <v>38</v>
      </c>
      <c r="C835" s="16">
        <v>13</v>
      </c>
      <c r="D835" s="16"/>
      <c r="E835" s="16"/>
      <c r="F835" s="16"/>
    </row>
    <row r="836" spans="1:6" x14ac:dyDescent="0.35">
      <c r="A836" s="16">
        <v>120</v>
      </c>
      <c r="B836" s="16">
        <v>38</v>
      </c>
      <c r="C836" s="16">
        <v>13</v>
      </c>
      <c r="D836" s="16"/>
      <c r="E836" s="16"/>
      <c r="F836" s="16"/>
    </row>
    <row r="837" spans="1:6" x14ac:dyDescent="0.35">
      <c r="A837" s="16">
        <v>120</v>
      </c>
      <c r="B837" s="16">
        <v>38</v>
      </c>
      <c r="C837" s="16">
        <v>13</v>
      </c>
      <c r="D837" s="16"/>
      <c r="E837" s="16"/>
      <c r="F837" s="16"/>
    </row>
    <row r="838" spans="1:6" x14ac:dyDescent="0.35">
      <c r="A838" s="16">
        <v>120</v>
      </c>
      <c r="B838" s="16">
        <v>38</v>
      </c>
      <c r="C838" s="16">
        <v>13</v>
      </c>
      <c r="D838" s="16"/>
      <c r="E838" s="16"/>
      <c r="F838" s="16"/>
    </row>
    <row r="839" spans="1:6" x14ac:dyDescent="0.35">
      <c r="A839" s="16">
        <v>120</v>
      </c>
      <c r="B839" s="16">
        <v>37.9</v>
      </c>
      <c r="C839" s="16">
        <v>13</v>
      </c>
      <c r="D839" s="16"/>
      <c r="E839" s="16"/>
      <c r="F839" s="16"/>
    </row>
    <row r="840" spans="1:6" x14ac:dyDescent="0.35">
      <c r="A840" s="16">
        <v>120</v>
      </c>
      <c r="B840" s="16">
        <v>37.9</v>
      </c>
      <c r="C840" s="16">
        <v>13</v>
      </c>
      <c r="D840" s="16"/>
      <c r="E840" s="16"/>
      <c r="F840" s="16"/>
    </row>
    <row r="841" spans="1:6" x14ac:dyDescent="0.35">
      <c r="A841" s="16">
        <v>120</v>
      </c>
      <c r="B841" s="16">
        <v>37.9</v>
      </c>
      <c r="C841" s="16">
        <v>13</v>
      </c>
      <c r="D841" s="16"/>
      <c r="E841" s="16"/>
      <c r="F841" s="16"/>
    </row>
    <row r="842" spans="1:6" x14ac:dyDescent="0.35">
      <c r="A842" s="16">
        <v>120</v>
      </c>
      <c r="B842" s="16">
        <v>37.9</v>
      </c>
      <c r="C842" s="16">
        <v>13</v>
      </c>
      <c r="D842" s="16"/>
      <c r="E842" s="16"/>
      <c r="F842" s="16"/>
    </row>
    <row r="843" spans="1:6" x14ac:dyDescent="0.35">
      <c r="A843" s="16">
        <v>121</v>
      </c>
      <c r="B843" s="16">
        <v>37.799999999999997</v>
      </c>
      <c r="C843" s="16">
        <v>12.9</v>
      </c>
      <c r="D843" s="16"/>
      <c r="E843" s="16"/>
      <c r="F843" s="16"/>
    </row>
    <row r="844" spans="1:6" x14ac:dyDescent="0.35">
      <c r="A844" s="16">
        <v>121</v>
      </c>
      <c r="B844" s="16">
        <v>37.799999999999997</v>
      </c>
      <c r="C844" s="16">
        <v>12.9</v>
      </c>
      <c r="D844" s="16"/>
      <c r="E844" s="16"/>
      <c r="F844" s="16"/>
    </row>
    <row r="845" spans="1:6" x14ac:dyDescent="0.35">
      <c r="A845" s="16">
        <v>121</v>
      </c>
      <c r="B845" s="16">
        <v>37.799999999999997</v>
      </c>
      <c r="C845" s="16">
        <v>12.9</v>
      </c>
      <c r="D845" s="16"/>
      <c r="E845" s="16"/>
      <c r="F845" s="16"/>
    </row>
    <row r="846" spans="1:6" x14ac:dyDescent="0.35">
      <c r="A846" s="16">
        <v>121</v>
      </c>
      <c r="B846" s="16">
        <v>37.799999999999997</v>
      </c>
      <c r="C846" s="16">
        <v>12.9</v>
      </c>
      <c r="D846" s="16"/>
      <c r="E846" s="16"/>
      <c r="F846" s="16"/>
    </row>
    <row r="847" spans="1:6" x14ac:dyDescent="0.35">
      <c r="A847" s="16">
        <v>121</v>
      </c>
      <c r="B847" s="16">
        <v>37.700000000000003</v>
      </c>
      <c r="C847" s="16">
        <v>12.9</v>
      </c>
      <c r="D847" s="16"/>
      <c r="E847" s="16"/>
      <c r="F847" s="16"/>
    </row>
    <row r="848" spans="1:6" x14ac:dyDescent="0.35">
      <c r="A848" s="16">
        <v>121</v>
      </c>
      <c r="B848" s="16">
        <v>37.700000000000003</v>
      </c>
      <c r="C848" s="16">
        <v>12.9</v>
      </c>
      <c r="D848" s="16"/>
      <c r="E848" s="16"/>
      <c r="F848" s="16"/>
    </row>
    <row r="849" spans="1:6" x14ac:dyDescent="0.35">
      <c r="A849" s="16">
        <v>121</v>
      </c>
      <c r="B849" s="16">
        <v>37.700000000000003</v>
      </c>
      <c r="C849" s="16">
        <v>12.9</v>
      </c>
      <c r="D849" s="16"/>
      <c r="E849" s="16"/>
      <c r="F849" s="16"/>
    </row>
    <row r="850" spans="1:6" x14ac:dyDescent="0.35">
      <c r="A850" s="16">
        <v>122</v>
      </c>
      <c r="B850" s="16">
        <v>37.700000000000003</v>
      </c>
      <c r="C850" s="16">
        <v>12.9</v>
      </c>
      <c r="D850" s="16"/>
      <c r="E850" s="16"/>
      <c r="F850" s="16"/>
    </row>
    <row r="851" spans="1:6" x14ac:dyDescent="0.35">
      <c r="A851" s="16">
        <v>122</v>
      </c>
      <c r="B851" s="16">
        <v>37.700000000000003</v>
      </c>
      <c r="C851" s="16">
        <v>12.9</v>
      </c>
      <c r="D851" s="16"/>
      <c r="E851" s="16"/>
      <c r="F851" s="16"/>
    </row>
    <row r="852" spans="1:6" x14ac:dyDescent="0.35">
      <c r="A852" s="16">
        <v>122</v>
      </c>
      <c r="B852" s="16">
        <v>37.6</v>
      </c>
      <c r="C852" s="16">
        <v>12.9</v>
      </c>
      <c r="D852" s="16"/>
      <c r="E852" s="16"/>
      <c r="F852" s="16"/>
    </row>
    <row r="853" spans="1:6" x14ac:dyDescent="0.35">
      <c r="A853" s="16">
        <v>122</v>
      </c>
      <c r="B853" s="16">
        <v>37.6</v>
      </c>
      <c r="C853" s="16">
        <v>12.9</v>
      </c>
      <c r="D853" s="16"/>
      <c r="E853" s="16"/>
      <c r="F853" s="16"/>
    </row>
    <row r="854" spans="1:6" x14ac:dyDescent="0.35">
      <c r="A854" s="16">
        <v>122</v>
      </c>
      <c r="B854" s="16">
        <v>37.6</v>
      </c>
      <c r="C854" s="16">
        <v>12.9</v>
      </c>
      <c r="D854" s="16"/>
      <c r="E854" s="16"/>
      <c r="F854" s="16"/>
    </row>
    <row r="855" spans="1:6" x14ac:dyDescent="0.35">
      <c r="A855" s="16">
        <v>122</v>
      </c>
      <c r="B855" s="16">
        <v>37.6</v>
      </c>
      <c r="C855" s="16">
        <v>12.8</v>
      </c>
      <c r="D855" s="16"/>
      <c r="E855" s="16"/>
      <c r="F855" s="16"/>
    </row>
    <row r="856" spans="1:6" x14ac:dyDescent="0.35">
      <c r="A856" s="16">
        <v>122</v>
      </c>
      <c r="B856" s="16">
        <v>37.5</v>
      </c>
      <c r="C856" s="16">
        <v>12.8</v>
      </c>
      <c r="D856" s="16"/>
      <c r="E856" s="16"/>
      <c r="F856" s="16"/>
    </row>
    <row r="857" spans="1:6" x14ac:dyDescent="0.35">
      <c r="A857" s="16">
        <v>123</v>
      </c>
      <c r="B857" s="16">
        <v>37.5</v>
      </c>
      <c r="C857" s="16">
        <v>12.8</v>
      </c>
      <c r="D857" s="16"/>
      <c r="E857" s="16"/>
      <c r="F857" s="16"/>
    </row>
    <row r="858" spans="1:6" x14ac:dyDescent="0.35">
      <c r="A858" s="16">
        <v>123</v>
      </c>
      <c r="B858" s="16">
        <v>37.5</v>
      </c>
      <c r="C858" s="16">
        <v>12.8</v>
      </c>
      <c r="D858" s="16"/>
      <c r="E858" s="16"/>
      <c r="F858" s="16"/>
    </row>
    <row r="859" spans="1:6" x14ac:dyDescent="0.35">
      <c r="A859" s="16">
        <v>123</v>
      </c>
      <c r="B859" s="16">
        <v>37.5</v>
      </c>
      <c r="C859" s="16">
        <v>12.8</v>
      </c>
      <c r="D859" s="16"/>
      <c r="E859" s="16"/>
      <c r="F859" s="16"/>
    </row>
    <row r="860" spans="1:6" x14ac:dyDescent="0.35">
      <c r="A860" s="16">
        <v>123</v>
      </c>
      <c r="B860" s="16">
        <v>37.4</v>
      </c>
      <c r="C860" s="16">
        <v>12.8</v>
      </c>
      <c r="D860" s="16"/>
      <c r="E860" s="16"/>
      <c r="F860" s="16"/>
    </row>
    <row r="861" spans="1:6" x14ac:dyDescent="0.35">
      <c r="A861" s="16">
        <v>123</v>
      </c>
      <c r="B861" s="16">
        <v>37.4</v>
      </c>
      <c r="C861" s="16">
        <v>12.8</v>
      </c>
      <c r="D861" s="16"/>
      <c r="E861" s="16"/>
      <c r="F861" s="16"/>
    </row>
    <row r="862" spans="1:6" x14ac:dyDescent="0.35">
      <c r="A862" s="16">
        <v>123</v>
      </c>
      <c r="B862" s="16">
        <v>37.4</v>
      </c>
      <c r="C862" s="16">
        <v>12.8</v>
      </c>
      <c r="D862" s="16"/>
      <c r="E862" s="16"/>
      <c r="F862" s="16"/>
    </row>
    <row r="863" spans="1:6" x14ac:dyDescent="0.35">
      <c r="A863" s="16">
        <v>123</v>
      </c>
      <c r="B863" s="16">
        <v>37.4</v>
      </c>
      <c r="C863" s="16">
        <v>12.8</v>
      </c>
      <c r="D863" s="16"/>
      <c r="E863" s="16"/>
      <c r="F863" s="16"/>
    </row>
    <row r="864" spans="1:6" x14ac:dyDescent="0.35">
      <c r="A864" s="16">
        <v>124</v>
      </c>
      <c r="B864" s="16">
        <v>37.299999999999997</v>
      </c>
      <c r="C864" s="16">
        <v>12.8</v>
      </c>
      <c r="D864" s="16"/>
      <c r="E864" s="16"/>
      <c r="F864" s="16"/>
    </row>
    <row r="865" spans="1:6" x14ac:dyDescent="0.35">
      <c r="A865" s="16">
        <v>124</v>
      </c>
      <c r="B865" s="16">
        <v>37.299999999999997</v>
      </c>
      <c r="C865" s="16">
        <v>12.8</v>
      </c>
      <c r="D865" s="16"/>
      <c r="E865" s="16"/>
      <c r="F865" s="16"/>
    </row>
    <row r="866" spans="1:6" x14ac:dyDescent="0.35">
      <c r="A866" s="16">
        <v>124</v>
      </c>
      <c r="B866" s="16">
        <v>37.299999999999997</v>
      </c>
      <c r="C866" s="16">
        <v>12.8</v>
      </c>
      <c r="D866" s="16"/>
      <c r="E866" s="16"/>
      <c r="F866" s="16"/>
    </row>
    <row r="867" spans="1:6" x14ac:dyDescent="0.35">
      <c r="A867" s="16">
        <v>124</v>
      </c>
      <c r="B867" s="16">
        <v>37.299999999999997</v>
      </c>
      <c r="C867" s="16">
        <v>12.7</v>
      </c>
      <c r="D867" s="16"/>
      <c r="E867" s="16"/>
      <c r="F867" s="16"/>
    </row>
    <row r="868" spans="1:6" x14ac:dyDescent="0.35">
      <c r="A868" s="16">
        <v>124</v>
      </c>
      <c r="B868" s="16">
        <v>37.200000000000003</v>
      </c>
      <c r="C868" s="16">
        <v>12.7</v>
      </c>
      <c r="D868" s="16"/>
      <c r="E868" s="16"/>
      <c r="F868" s="16"/>
    </row>
    <row r="869" spans="1:6" x14ac:dyDescent="0.35">
      <c r="A869" s="16">
        <v>124</v>
      </c>
      <c r="B869" s="16">
        <v>37.200000000000003</v>
      </c>
      <c r="C869" s="16">
        <v>12.7</v>
      </c>
      <c r="D869" s="16"/>
      <c r="E869" s="16"/>
      <c r="F869" s="16"/>
    </row>
    <row r="870" spans="1:6" x14ac:dyDescent="0.35">
      <c r="A870" s="16">
        <v>124</v>
      </c>
      <c r="B870" s="16">
        <v>37.200000000000003</v>
      </c>
      <c r="C870" s="16">
        <v>12.7</v>
      </c>
      <c r="D870" s="16"/>
      <c r="E870" s="16"/>
      <c r="F870" s="16"/>
    </row>
    <row r="871" spans="1:6" x14ac:dyDescent="0.35">
      <c r="A871" s="16">
        <v>125</v>
      </c>
      <c r="B871" s="16">
        <v>37.200000000000003</v>
      </c>
      <c r="C871" s="16">
        <v>12.7</v>
      </c>
      <c r="D871" s="16"/>
      <c r="E871" s="16"/>
      <c r="F871" s="16"/>
    </row>
    <row r="872" spans="1:6" x14ac:dyDescent="0.35">
      <c r="A872" s="16">
        <v>125</v>
      </c>
      <c r="B872" s="16">
        <v>37.1</v>
      </c>
      <c r="C872" s="16">
        <v>12.7</v>
      </c>
      <c r="D872" s="16"/>
      <c r="E872" s="16"/>
      <c r="F872" s="16"/>
    </row>
    <row r="873" spans="1:6" x14ac:dyDescent="0.35">
      <c r="A873" s="16">
        <v>125</v>
      </c>
      <c r="B873" s="16">
        <v>37.1</v>
      </c>
      <c r="C873" s="16">
        <v>12.7</v>
      </c>
      <c r="D873" s="16"/>
      <c r="E873" s="16"/>
      <c r="F873" s="16"/>
    </row>
    <row r="874" spans="1:6" x14ac:dyDescent="0.35">
      <c r="A874" s="16">
        <v>125</v>
      </c>
      <c r="B874" s="16">
        <v>37.1</v>
      </c>
      <c r="C874" s="16">
        <v>12.7</v>
      </c>
      <c r="D874" s="16"/>
      <c r="E874" s="16"/>
      <c r="F874" s="16"/>
    </row>
    <row r="875" spans="1:6" x14ac:dyDescent="0.35">
      <c r="A875" s="16">
        <v>125</v>
      </c>
      <c r="B875" s="16">
        <v>37.1</v>
      </c>
      <c r="C875" s="16">
        <v>12.7</v>
      </c>
      <c r="D875" s="16"/>
      <c r="E875" s="16"/>
      <c r="F875" s="16"/>
    </row>
    <row r="876" spans="1:6" x14ac:dyDescent="0.35">
      <c r="A876" s="16">
        <v>125</v>
      </c>
      <c r="B876" s="16">
        <v>37.1</v>
      </c>
      <c r="C876" s="16">
        <v>12.7</v>
      </c>
      <c r="D876" s="16"/>
      <c r="E876" s="16"/>
      <c r="F876" s="16"/>
    </row>
    <row r="877" spans="1:6" x14ac:dyDescent="0.35">
      <c r="A877" s="16">
        <v>125</v>
      </c>
      <c r="B877" s="16">
        <v>37</v>
      </c>
      <c r="C877" s="16">
        <v>12.7</v>
      </c>
      <c r="D877" s="16"/>
      <c r="E877" s="16"/>
      <c r="F877" s="16"/>
    </row>
    <row r="878" spans="1:6" x14ac:dyDescent="0.35">
      <c r="A878" s="16">
        <v>126</v>
      </c>
      <c r="B878" s="16">
        <v>37</v>
      </c>
      <c r="C878" s="16">
        <v>12.7</v>
      </c>
      <c r="D878" s="16"/>
      <c r="E878" s="16"/>
      <c r="F878" s="16"/>
    </row>
    <row r="879" spans="1:6" x14ac:dyDescent="0.35">
      <c r="A879" s="16">
        <v>126</v>
      </c>
      <c r="B879" s="16">
        <v>37</v>
      </c>
      <c r="C879" s="16">
        <v>12.7</v>
      </c>
      <c r="D879" s="16"/>
      <c r="E879" s="16"/>
      <c r="F879" s="16"/>
    </row>
    <row r="880" spans="1:6" x14ac:dyDescent="0.35">
      <c r="A880" s="16">
        <v>126</v>
      </c>
      <c r="B880" s="16">
        <v>37</v>
      </c>
      <c r="C880" s="16">
        <v>12.6</v>
      </c>
      <c r="D880" s="16"/>
      <c r="E880" s="16"/>
      <c r="F880" s="16"/>
    </row>
    <row r="881" spans="1:6" x14ac:dyDescent="0.35">
      <c r="A881" s="16">
        <v>126</v>
      </c>
      <c r="B881" s="16">
        <v>36.9</v>
      </c>
      <c r="C881" s="16">
        <v>12.6</v>
      </c>
      <c r="D881" s="16"/>
      <c r="E881" s="16"/>
      <c r="F881" s="16"/>
    </row>
    <row r="882" spans="1:6" x14ac:dyDescent="0.35">
      <c r="A882" s="16">
        <v>126</v>
      </c>
      <c r="B882" s="16">
        <v>36.9</v>
      </c>
      <c r="C882" s="16">
        <v>12.6</v>
      </c>
      <c r="D882" s="16"/>
      <c r="E882" s="16"/>
      <c r="F882" s="16"/>
    </row>
    <row r="883" spans="1:6" x14ac:dyDescent="0.35">
      <c r="A883" s="16">
        <v>126</v>
      </c>
      <c r="B883" s="16">
        <v>36.9</v>
      </c>
      <c r="C883" s="16">
        <v>12.6</v>
      </c>
      <c r="D883" s="16"/>
      <c r="E883" s="16"/>
      <c r="F883" s="16"/>
    </row>
    <row r="884" spans="1:6" x14ac:dyDescent="0.35">
      <c r="A884" s="16">
        <v>126</v>
      </c>
      <c r="B884" s="16">
        <v>36.9</v>
      </c>
      <c r="C884" s="16">
        <v>12.6</v>
      </c>
      <c r="D884" s="16"/>
      <c r="E884" s="16"/>
      <c r="F884" s="16"/>
    </row>
    <row r="885" spans="1:6" x14ac:dyDescent="0.35">
      <c r="A885" s="16">
        <v>127</v>
      </c>
      <c r="B885" s="16">
        <v>36.799999999999997</v>
      </c>
      <c r="C885" s="16">
        <v>12.6</v>
      </c>
      <c r="D885" s="16"/>
      <c r="E885" s="16"/>
      <c r="F885" s="16"/>
    </row>
    <row r="886" spans="1:6" x14ac:dyDescent="0.35">
      <c r="A886" s="16">
        <v>127</v>
      </c>
      <c r="B886" s="16">
        <v>36.799999999999997</v>
      </c>
      <c r="C886" s="16">
        <v>12.6</v>
      </c>
      <c r="D886" s="16"/>
      <c r="E886" s="16"/>
      <c r="F886" s="16"/>
    </row>
    <row r="887" spans="1:6" x14ac:dyDescent="0.35">
      <c r="A887" s="16">
        <v>127</v>
      </c>
      <c r="B887" s="16">
        <v>36.799999999999997</v>
      </c>
      <c r="C887" s="16">
        <v>12.6</v>
      </c>
      <c r="D887" s="16"/>
      <c r="E887" s="16"/>
      <c r="F887" s="16"/>
    </row>
    <row r="888" spans="1:6" x14ac:dyDescent="0.35">
      <c r="A888" s="16">
        <v>127</v>
      </c>
      <c r="B888" s="16">
        <v>36.799999999999997</v>
      </c>
      <c r="C888" s="16">
        <v>12.6</v>
      </c>
      <c r="D888" s="16"/>
      <c r="E888" s="16"/>
      <c r="F888" s="16"/>
    </row>
    <row r="889" spans="1:6" x14ac:dyDescent="0.35">
      <c r="A889" s="16">
        <v>127</v>
      </c>
      <c r="B889" s="16">
        <v>36.700000000000003</v>
      </c>
      <c r="C889" s="16">
        <v>12.6</v>
      </c>
      <c r="D889" s="16"/>
      <c r="E889" s="16"/>
      <c r="F889" s="16"/>
    </row>
    <row r="890" spans="1:6" x14ac:dyDescent="0.35">
      <c r="A890" s="16">
        <v>127</v>
      </c>
      <c r="B890" s="16">
        <v>36.700000000000003</v>
      </c>
      <c r="C890" s="16">
        <v>12.6</v>
      </c>
      <c r="D890" s="16"/>
      <c r="E890" s="16"/>
      <c r="F890" s="16"/>
    </row>
    <row r="891" spans="1:6" x14ac:dyDescent="0.35">
      <c r="A891" s="16">
        <v>127</v>
      </c>
      <c r="B891" s="16">
        <v>36.700000000000003</v>
      </c>
      <c r="C891" s="16">
        <v>12.6</v>
      </c>
      <c r="D891" s="16"/>
      <c r="E891" s="16"/>
      <c r="F891" s="16"/>
    </row>
    <row r="892" spans="1:6" x14ac:dyDescent="0.35">
      <c r="A892" s="16">
        <v>128</v>
      </c>
      <c r="B892" s="16">
        <v>36.700000000000003</v>
      </c>
      <c r="C892" s="16">
        <v>12.5</v>
      </c>
      <c r="D892" s="16"/>
      <c r="E892" s="16"/>
      <c r="F892" s="16"/>
    </row>
    <row r="893" spans="1:6" x14ac:dyDescent="0.35">
      <c r="A893" s="16">
        <v>128</v>
      </c>
      <c r="B893" s="16">
        <v>36.6</v>
      </c>
      <c r="C893" s="16">
        <v>12.5</v>
      </c>
      <c r="D893" s="16"/>
      <c r="E893" s="16"/>
      <c r="F893" s="16"/>
    </row>
    <row r="894" spans="1:6" x14ac:dyDescent="0.35">
      <c r="A894" s="16">
        <v>128</v>
      </c>
      <c r="B894" s="16">
        <v>36.6</v>
      </c>
      <c r="C894" s="16">
        <v>12.5</v>
      </c>
      <c r="D894" s="16"/>
      <c r="E894" s="16"/>
      <c r="F894" s="16"/>
    </row>
    <row r="895" spans="1:6" x14ac:dyDescent="0.35">
      <c r="A895" s="16">
        <v>128</v>
      </c>
      <c r="B895" s="16">
        <v>36.6</v>
      </c>
      <c r="C895" s="16">
        <v>12.5</v>
      </c>
      <c r="D895" s="16"/>
      <c r="E895" s="16"/>
      <c r="F895" s="16"/>
    </row>
    <row r="896" spans="1:6" x14ac:dyDescent="0.35">
      <c r="A896" s="16">
        <v>128</v>
      </c>
      <c r="B896" s="16">
        <v>36.6</v>
      </c>
      <c r="C896" s="16">
        <v>12.5</v>
      </c>
      <c r="D896" s="16"/>
      <c r="E896" s="16"/>
      <c r="F896" s="16"/>
    </row>
    <row r="897" spans="1:6" x14ac:dyDescent="0.35">
      <c r="A897" s="16">
        <v>128</v>
      </c>
      <c r="B897" s="16">
        <v>36.6</v>
      </c>
      <c r="C897" s="16">
        <v>12.5</v>
      </c>
      <c r="D897" s="16"/>
      <c r="E897" s="16"/>
      <c r="F897" s="16"/>
    </row>
    <row r="898" spans="1:6" x14ac:dyDescent="0.35">
      <c r="A898" s="16">
        <v>128</v>
      </c>
      <c r="B898" s="16">
        <v>36.5</v>
      </c>
      <c r="C898" s="16">
        <v>12.5</v>
      </c>
      <c r="D898" s="16"/>
      <c r="E898" s="16"/>
      <c r="F898" s="16"/>
    </row>
    <row r="899" spans="1:6" x14ac:dyDescent="0.35">
      <c r="A899" s="16">
        <v>129</v>
      </c>
      <c r="B899" s="16">
        <v>36.5</v>
      </c>
      <c r="C899" s="16">
        <v>12.5</v>
      </c>
      <c r="D899" s="16"/>
      <c r="E899" s="16"/>
      <c r="F899" s="16"/>
    </row>
    <row r="900" spans="1:6" x14ac:dyDescent="0.35">
      <c r="A900" s="16">
        <v>129</v>
      </c>
      <c r="B900" s="16">
        <v>36.5</v>
      </c>
      <c r="C900" s="16">
        <v>12.5</v>
      </c>
      <c r="D900" s="16"/>
      <c r="E900" s="16"/>
      <c r="F900" s="16"/>
    </row>
    <row r="901" spans="1:6" x14ac:dyDescent="0.35">
      <c r="A901" s="16">
        <v>129</v>
      </c>
      <c r="B901" s="16">
        <v>36.5</v>
      </c>
      <c r="C901" s="16">
        <v>12.5</v>
      </c>
      <c r="D901" s="16"/>
      <c r="E901" s="16"/>
      <c r="F901" s="16"/>
    </row>
    <row r="902" spans="1:6" x14ac:dyDescent="0.35">
      <c r="A902" s="16">
        <v>129</v>
      </c>
      <c r="B902" s="16">
        <v>36.4</v>
      </c>
      <c r="C902" s="16">
        <v>12.5</v>
      </c>
      <c r="D902" s="16"/>
      <c r="E902" s="16"/>
      <c r="F902" s="16"/>
    </row>
    <row r="903" spans="1:6" x14ac:dyDescent="0.35">
      <c r="A903" s="16">
        <v>129</v>
      </c>
      <c r="B903" s="16">
        <v>36.4</v>
      </c>
      <c r="C903" s="16">
        <v>12.5</v>
      </c>
      <c r="D903" s="16"/>
      <c r="E903" s="16"/>
      <c r="F903" s="16"/>
    </row>
    <row r="904" spans="1:6" x14ac:dyDescent="0.35">
      <c r="A904" s="16">
        <v>129</v>
      </c>
      <c r="B904" s="16">
        <v>36.4</v>
      </c>
      <c r="C904" s="16">
        <v>12.4</v>
      </c>
      <c r="D904" s="16"/>
      <c r="E904" s="16"/>
      <c r="F904" s="16"/>
    </row>
    <row r="905" spans="1:6" x14ac:dyDescent="0.35">
      <c r="A905" s="16">
        <v>129</v>
      </c>
      <c r="B905" s="16">
        <v>36.4</v>
      </c>
      <c r="C905" s="16">
        <v>12.4</v>
      </c>
      <c r="D905" s="16"/>
      <c r="E905" s="16"/>
      <c r="F905" s="16"/>
    </row>
    <row r="906" spans="1:6" x14ac:dyDescent="0.35">
      <c r="A906" s="16">
        <v>130</v>
      </c>
      <c r="B906" s="16">
        <v>36.299999999999997</v>
      </c>
      <c r="C906" s="16">
        <v>12.4</v>
      </c>
      <c r="D906" s="16"/>
      <c r="E906" s="16"/>
      <c r="F906" s="16"/>
    </row>
    <row r="907" spans="1:6" x14ac:dyDescent="0.35">
      <c r="A907" s="16">
        <v>130</v>
      </c>
      <c r="B907" s="16">
        <v>36.299999999999997</v>
      </c>
      <c r="C907" s="16">
        <v>12.4</v>
      </c>
      <c r="D907" s="16"/>
      <c r="E907" s="16"/>
      <c r="F907" s="16"/>
    </row>
    <row r="908" spans="1:6" x14ac:dyDescent="0.35">
      <c r="A908" s="16">
        <v>130</v>
      </c>
      <c r="B908" s="16">
        <v>36.299999999999997</v>
      </c>
      <c r="C908" s="16">
        <v>12.4</v>
      </c>
      <c r="D908" s="16"/>
      <c r="E908" s="16"/>
      <c r="F908" s="16"/>
    </row>
    <row r="909" spans="1:6" x14ac:dyDescent="0.35">
      <c r="A909" s="16">
        <v>130</v>
      </c>
      <c r="B909" s="16">
        <v>36.299999999999997</v>
      </c>
      <c r="C909" s="16">
        <v>12.4</v>
      </c>
      <c r="D909" s="16"/>
      <c r="E909" s="16"/>
      <c r="F909" s="16"/>
    </row>
    <row r="910" spans="1:6" x14ac:dyDescent="0.35">
      <c r="A910" s="16">
        <v>130</v>
      </c>
      <c r="B910" s="16">
        <v>36.200000000000003</v>
      </c>
      <c r="C910" s="16">
        <v>12.4</v>
      </c>
      <c r="D910" s="16"/>
      <c r="E910" s="16"/>
      <c r="F910" s="16"/>
    </row>
    <row r="911" spans="1:6" x14ac:dyDescent="0.35">
      <c r="A911" s="16">
        <v>130</v>
      </c>
      <c r="B911" s="16">
        <v>36.200000000000003</v>
      </c>
      <c r="C911" s="16">
        <v>12.4</v>
      </c>
      <c r="D911" s="16"/>
      <c r="E911" s="16"/>
      <c r="F911" s="16"/>
    </row>
    <row r="912" spans="1:6" x14ac:dyDescent="0.35">
      <c r="A912" s="16">
        <v>130</v>
      </c>
      <c r="B912" s="16">
        <v>36.200000000000003</v>
      </c>
      <c r="C912" s="16">
        <v>12.4</v>
      </c>
      <c r="D912" s="16"/>
      <c r="E912" s="16"/>
      <c r="F912" s="16"/>
    </row>
    <row r="913" spans="1:6" x14ac:dyDescent="0.35">
      <c r="A913" s="16">
        <v>131</v>
      </c>
      <c r="B913" s="16">
        <v>36.200000000000003</v>
      </c>
      <c r="C913" s="16">
        <v>12.4</v>
      </c>
      <c r="D913" s="16"/>
      <c r="E913" s="16"/>
      <c r="F913" s="16"/>
    </row>
    <row r="914" spans="1:6" x14ac:dyDescent="0.35">
      <c r="A914" s="16">
        <v>131</v>
      </c>
      <c r="B914" s="16">
        <v>36.200000000000003</v>
      </c>
      <c r="C914" s="16">
        <v>12.4</v>
      </c>
      <c r="D914" s="16"/>
      <c r="E914" s="16"/>
      <c r="F914" s="16"/>
    </row>
    <row r="915" spans="1:6" x14ac:dyDescent="0.35">
      <c r="A915" s="16">
        <v>131</v>
      </c>
      <c r="B915" s="16">
        <v>36.1</v>
      </c>
      <c r="C915" s="16">
        <v>12.4</v>
      </c>
      <c r="D915" s="16"/>
      <c r="E915" s="16"/>
      <c r="F915" s="16"/>
    </row>
    <row r="916" spans="1:6" x14ac:dyDescent="0.35">
      <c r="A916" s="16">
        <v>131</v>
      </c>
      <c r="B916" s="16">
        <v>36.1</v>
      </c>
      <c r="C916" s="16">
        <v>12.4</v>
      </c>
      <c r="D916" s="16"/>
      <c r="E916" s="16"/>
      <c r="F916" s="16"/>
    </row>
    <row r="917" spans="1:6" x14ac:dyDescent="0.35">
      <c r="A917" s="16">
        <v>131</v>
      </c>
      <c r="B917" s="16">
        <v>36.1</v>
      </c>
      <c r="C917" s="16">
        <v>12.3</v>
      </c>
      <c r="D917" s="16"/>
      <c r="E917" s="16"/>
      <c r="F917" s="16"/>
    </row>
    <row r="918" spans="1:6" x14ac:dyDescent="0.35">
      <c r="A918" s="16">
        <v>131</v>
      </c>
      <c r="B918" s="16">
        <v>36.1</v>
      </c>
      <c r="C918" s="16">
        <v>12.3</v>
      </c>
      <c r="D918" s="16"/>
      <c r="E918" s="16"/>
      <c r="F918" s="16"/>
    </row>
    <row r="919" spans="1:6" x14ac:dyDescent="0.35">
      <c r="A919" s="16">
        <v>131</v>
      </c>
      <c r="B919" s="16">
        <v>36</v>
      </c>
      <c r="C919" s="16">
        <v>12.3</v>
      </c>
      <c r="D919" s="16"/>
      <c r="E919" s="16"/>
      <c r="F919" s="16"/>
    </row>
    <row r="920" spans="1:6" x14ac:dyDescent="0.35">
      <c r="A920" s="16">
        <v>132</v>
      </c>
      <c r="B920" s="16">
        <v>36</v>
      </c>
      <c r="C920" s="16">
        <v>12.3</v>
      </c>
      <c r="D920" s="16"/>
      <c r="E920" s="16"/>
      <c r="F920" s="16"/>
    </row>
    <row r="921" spans="1:6" x14ac:dyDescent="0.35">
      <c r="A921" s="16">
        <v>132</v>
      </c>
      <c r="B921" s="16">
        <v>36</v>
      </c>
      <c r="C921" s="16">
        <v>12.3</v>
      </c>
      <c r="D921" s="16"/>
      <c r="E921" s="16"/>
      <c r="F921" s="16"/>
    </row>
    <row r="922" spans="1:6" x14ac:dyDescent="0.35">
      <c r="A922" s="16">
        <v>132</v>
      </c>
      <c r="B922" s="16">
        <v>36</v>
      </c>
      <c r="C922" s="16">
        <v>12.3</v>
      </c>
      <c r="D922" s="16"/>
      <c r="E922" s="16"/>
      <c r="F922" s="16"/>
    </row>
    <row r="923" spans="1:6" x14ac:dyDescent="0.35">
      <c r="A923" s="16">
        <v>132</v>
      </c>
      <c r="B923" s="16">
        <v>35.9</v>
      </c>
      <c r="C923" s="16">
        <v>12.3</v>
      </c>
      <c r="D923" s="16"/>
      <c r="E923" s="16"/>
      <c r="F923" s="16"/>
    </row>
    <row r="924" spans="1:6" x14ac:dyDescent="0.35">
      <c r="A924" s="16">
        <v>132</v>
      </c>
      <c r="B924" s="16">
        <v>35.9</v>
      </c>
      <c r="C924" s="16">
        <v>12.3</v>
      </c>
      <c r="D924" s="16"/>
      <c r="E924" s="16"/>
      <c r="F924" s="16"/>
    </row>
    <row r="925" spans="1:6" x14ac:dyDescent="0.35">
      <c r="A925" s="16">
        <v>132</v>
      </c>
      <c r="B925" s="16">
        <v>35.9</v>
      </c>
      <c r="C925" s="16">
        <v>12.3</v>
      </c>
      <c r="D925" s="16"/>
      <c r="E925" s="16"/>
      <c r="F925" s="16"/>
    </row>
    <row r="926" spans="1:6" x14ac:dyDescent="0.35">
      <c r="A926" s="16">
        <v>132</v>
      </c>
      <c r="B926" s="16">
        <v>35.9</v>
      </c>
      <c r="C926" s="16">
        <v>12.3</v>
      </c>
      <c r="D926" s="16"/>
      <c r="E926" s="16"/>
      <c r="F926" s="16"/>
    </row>
    <row r="927" spans="1:6" x14ac:dyDescent="0.35">
      <c r="A927" s="16">
        <v>133</v>
      </c>
      <c r="B927" s="16">
        <v>35.9</v>
      </c>
      <c r="C927" s="16">
        <v>12.3</v>
      </c>
      <c r="D927" s="16"/>
      <c r="E927" s="16"/>
      <c r="F927" s="16"/>
    </row>
    <row r="928" spans="1:6" x14ac:dyDescent="0.35">
      <c r="A928" s="16">
        <v>133</v>
      </c>
      <c r="B928" s="16">
        <v>35.799999999999997</v>
      </c>
      <c r="C928" s="16">
        <v>12.3</v>
      </c>
      <c r="D928" s="16"/>
      <c r="E928" s="16"/>
      <c r="F928" s="16"/>
    </row>
    <row r="929" spans="1:6" x14ac:dyDescent="0.35">
      <c r="A929" s="16">
        <v>133</v>
      </c>
      <c r="B929" s="16">
        <v>35.799999999999997</v>
      </c>
      <c r="C929" s="16">
        <v>12.3</v>
      </c>
      <c r="D929" s="16"/>
      <c r="E929" s="16"/>
      <c r="F929" s="16"/>
    </row>
    <row r="930" spans="1:6" x14ac:dyDescent="0.35">
      <c r="A930" s="16">
        <v>133</v>
      </c>
      <c r="B930" s="16">
        <v>35.799999999999997</v>
      </c>
      <c r="C930" s="16">
        <v>12.2</v>
      </c>
      <c r="D930" s="16"/>
      <c r="E930" s="16"/>
      <c r="F930" s="16"/>
    </row>
    <row r="931" spans="1:6" x14ac:dyDescent="0.35">
      <c r="A931" s="16">
        <v>133</v>
      </c>
      <c r="B931" s="16">
        <v>35.799999999999997</v>
      </c>
      <c r="C931" s="16">
        <v>12.2</v>
      </c>
      <c r="D931" s="16"/>
      <c r="E931" s="16"/>
      <c r="F931" s="16"/>
    </row>
    <row r="932" spans="1:6" x14ac:dyDescent="0.35">
      <c r="A932" s="16">
        <v>133</v>
      </c>
      <c r="B932" s="16">
        <v>35.700000000000003</v>
      </c>
      <c r="C932" s="16">
        <v>12.2</v>
      </c>
      <c r="D932" s="16"/>
      <c r="E932" s="16"/>
      <c r="F932" s="16"/>
    </row>
    <row r="933" spans="1:6" x14ac:dyDescent="0.35">
      <c r="A933" s="16">
        <v>133</v>
      </c>
      <c r="B933" s="16">
        <v>35.700000000000003</v>
      </c>
      <c r="C933" s="16">
        <v>12.2</v>
      </c>
      <c r="D933" s="16"/>
      <c r="E933" s="16"/>
      <c r="F933" s="16"/>
    </row>
    <row r="934" spans="1:6" x14ac:dyDescent="0.35">
      <c r="A934" s="16">
        <v>134</v>
      </c>
      <c r="B934" s="16">
        <v>35.700000000000003</v>
      </c>
      <c r="C934" s="16">
        <v>12.2</v>
      </c>
      <c r="D934" s="16"/>
      <c r="E934" s="16"/>
      <c r="F934" s="16"/>
    </row>
    <row r="935" spans="1:6" x14ac:dyDescent="0.35">
      <c r="A935" s="16">
        <v>134</v>
      </c>
      <c r="B935" s="16">
        <v>35.700000000000003</v>
      </c>
      <c r="C935" s="16">
        <v>12.2</v>
      </c>
      <c r="D935" s="16"/>
      <c r="E935" s="16"/>
      <c r="F935" s="16"/>
    </row>
    <row r="936" spans="1:6" x14ac:dyDescent="0.35">
      <c r="A936" s="16">
        <v>134</v>
      </c>
      <c r="B936" s="16">
        <v>35.6</v>
      </c>
      <c r="C936" s="16">
        <v>12.2</v>
      </c>
      <c r="D936" s="16"/>
      <c r="E936" s="16"/>
      <c r="F936" s="16"/>
    </row>
    <row r="937" spans="1:6" x14ac:dyDescent="0.35">
      <c r="A937" s="16">
        <v>134</v>
      </c>
      <c r="B937" s="16">
        <v>35.6</v>
      </c>
      <c r="C937" s="16">
        <v>12.2</v>
      </c>
      <c r="D937" s="16"/>
      <c r="E937" s="16"/>
      <c r="F937" s="16"/>
    </row>
    <row r="938" spans="1:6" x14ac:dyDescent="0.35">
      <c r="A938" s="16">
        <v>134</v>
      </c>
      <c r="B938" s="16">
        <v>35.6</v>
      </c>
      <c r="C938" s="16">
        <v>12.2</v>
      </c>
      <c r="D938" s="16"/>
      <c r="E938" s="16"/>
      <c r="F938" s="16"/>
    </row>
    <row r="939" spans="1:6" x14ac:dyDescent="0.35">
      <c r="A939" s="16">
        <v>134</v>
      </c>
      <c r="B939" s="16">
        <v>35.6</v>
      </c>
      <c r="C939" s="16">
        <v>12.2</v>
      </c>
      <c r="D939" s="16"/>
      <c r="E939" s="16"/>
      <c r="F939" s="16"/>
    </row>
    <row r="940" spans="1:6" x14ac:dyDescent="0.35">
      <c r="A940" s="16">
        <v>134</v>
      </c>
      <c r="B940" s="16">
        <v>35.6</v>
      </c>
      <c r="C940" s="16">
        <v>12.2</v>
      </c>
      <c r="D940" s="16"/>
      <c r="E940" s="16"/>
      <c r="F940" s="16"/>
    </row>
    <row r="941" spans="1:6" x14ac:dyDescent="0.35">
      <c r="A941" s="16">
        <v>135</v>
      </c>
      <c r="B941" s="16">
        <v>35.5</v>
      </c>
      <c r="C941" s="16">
        <v>12.2</v>
      </c>
      <c r="D941" s="16"/>
      <c r="E941" s="16"/>
      <c r="F941" s="16"/>
    </row>
    <row r="942" spans="1:6" x14ac:dyDescent="0.35">
      <c r="A942" s="16">
        <v>135</v>
      </c>
      <c r="B942" s="16">
        <v>35.5</v>
      </c>
      <c r="C942" s="16">
        <v>12.1</v>
      </c>
      <c r="D942" s="16"/>
      <c r="E942" s="16"/>
      <c r="F942" s="16"/>
    </row>
    <row r="943" spans="1:6" x14ac:dyDescent="0.35">
      <c r="A943" s="16">
        <v>135</v>
      </c>
      <c r="B943" s="16">
        <v>35.5</v>
      </c>
      <c r="C943" s="16">
        <v>12.1</v>
      </c>
      <c r="D943" s="16"/>
      <c r="E943" s="16"/>
      <c r="F943" s="16"/>
    </row>
    <row r="944" spans="1:6" x14ac:dyDescent="0.35">
      <c r="A944" s="16">
        <v>135</v>
      </c>
      <c r="B944" s="16">
        <v>35.5</v>
      </c>
      <c r="C944" s="16">
        <v>12.1</v>
      </c>
      <c r="D944" s="16"/>
      <c r="E944" s="16"/>
      <c r="F944" s="16"/>
    </row>
    <row r="945" spans="1:6" x14ac:dyDescent="0.35">
      <c r="A945" s="16">
        <v>135</v>
      </c>
      <c r="B945" s="16">
        <v>35.4</v>
      </c>
      <c r="C945" s="16">
        <v>12.1</v>
      </c>
      <c r="D945" s="16"/>
      <c r="E945" s="16"/>
      <c r="F945" s="16"/>
    </row>
    <row r="946" spans="1:6" x14ac:dyDescent="0.35">
      <c r="A946" s="16">
        <v>135</v>
      </c>
      <c r="B946" s="16">
        <v>35.4</v>
      </c>
      <c r="C946" s="16">
        <v>12.1</v>
      </c>
      <c r="D946" s="16"/>
      <c r="E946" s="16"/>
      <c r="F946" s="16"/>
    </row>
    <row r="947" spans="1:6" x14ac:dyDescent="0.35">
      <c r="A947" s="16">
        <v>136</v>
      </c>
      <c r="B947" s="16">
        <v>35.4</v>
      </c>
      <c r="C947" s="16">
        <v>12.1</v>
      </c>
      <c r="D947" s="16"/>
      <c r="E947" s="16"/>
      <c r="F947" s="16"/>
    </row>
    <row r="948" spans="1:6" x14ac:dyDescent="0.35">
      <c r="A948" s="16">
        <v>136</v>
      </c>
      <c r="B948" s="16">
        <v>35.4</v>
      </c>
      <c r="C948" s="16">
        <v>12.1</v>
      </c>
      <c r="D948" s="16"/>
      <c r="E948" s="16"/>
      <c r="F948" s="16"/>
    </row>
    <row r="949" spans="1:6" x14ac:dyDescent="0.35">
      <c r="A949" s="16">
        <v>136</v>
      </c>
      <c r="B949" s="16">
        <v>35.4</v>
      </c>
      <c r="C949" s="16">
        <v>12.1</v>
      </c>
      <c r="D949" s="16"/>
      <c r="E949" s="16"/>
      <c r="F949" s="16"/>
    </row>
    <row r="950" spans="1:6" x14ac:dyDescent="0.35">
      <c r="A950" s="16">
        <v>136</v>
      </c>
      <c r="B950" s="16">
        <v>35.299999999999997</v>
      </c>
      <c r="C950" s="16">
        <v>12.1</v>
      </c>
      <c r="D950" s="16"/>
      <c r="E950" s="16"/>
      <c r="F950" s="16"/>
    </row>
    <row r="951" spans="1:6" x14ac:dyDescent="0.35">
      <c r="A951" s="16">
        <v>136</v>
      </c>
      <c r="B951" s="16">
        <v>35.299999999999997</v>
      </c>
      <c r="C951" s="16">
        <v>12.1</v>
      </c>
      <c r="D951" s="16"/>
      <c r="E951" s="16"/>
      <c r="F951" s="16"/>
    </row>
    <row r="952" spans="1:6" x14ac:dyDescent="0.35">
      <c r="A952" s="16">
        <v>136</v>
      </c>
      <c r="B952" s="16">
        <v>35.299999999999997</v>
      </c>
      <c r="C952" s="16">
        <v>12.1</v>
      </c>
      <c r="D952" s="16"/>
      <c r="E952" s="16"/>
      <c r="F952" s="16"/>
    </row>
    <row r="953" spans="1:6" x14ac:dyDescent="0.35">
      <c r="A953" s="16">
        <v>136</v>
      </c>
      <c r="B953" s="16">
        <v>35.299999999999997</v>
      </c>
      <c r="C953" s="16">
        <v>12.1</v>
      </c>
      <c r="D953" s="16"/>
      <c r="E953" s="16"/>
      <c r="F953" s="16"/>
    </row>
    <row r="954" spans="1:6" x14ac:dyDescent="0.35">
      <c r="A954" s="16">
        <v>137</v>
      </c>
      <c r="B954" s="16">
        <v>35.200000000000003</v>
      </c>
      <c r="C954" s="16">
        <v>12.1</v>
      </c>
      <c r="D954" s="16"/>
      <c r="E954" s="16"/>
      <c r="F954" s="16"/>
    </row>
    <row r="955" spans="1:6" x14ac:dyDescent="0.35">
      <c r="A955" s="16">
        <v>137</v>
      </c>
      <c r="B955" s="16">
        <v>35.200000000000003</v>
      </c>
      <c r="C955" s="16">
        <v>12</v>
      </c>
      <c r="D955" s="16"/>
      <c r="E955" s="16"/>
      <c r="F955" s="16"/>
    </row>
    <row r="956" spans="1:6" x14ac:dyDescent="0.35">
      <c r="A956" s="16">
        <v>137</v>
      </c>
      <c r="B956" s="16">
        <v>35.200000000000003</v>
      </c>
      <c r="C956" s="16">
        <v>12</v>
      </c>
      <c r="D956" s="16"/>
      <c r="E956" s="16"/>
      <c r="F956" s="16"/>
    </row>
    <row r="957" spans="1:6" x14ac:dyDescent="0.35">
      <c r="A957" s="16">
        <v>137</v>
      </c>
      <c r="B957" s="16">
        <v>35.200000000000003</v>
      </c>
      <c r="C957" s="16">
        <v>12</v>
      </c>
      <c r="D957" s="16"/>
      <c r="E957" s="16"/>
      <c r="F957" s="16"/>
    </row>
    <row r="958" spans="1:6" x14ac:dyDescent="0.35">
      <c r="A958" s="16">
        <v>137</v>
      </c>
      <c r="B958" s="16">
        <v>35.1</v>
      </c>
      <c r="C958" s="16">
        <v>12</v>
      </c>
      <c r="D958" s="16"/>
      <c r="E958" s="16"/>
      <c r="F958" s="16"/>
    </row>
    <row r="959" spans="1:6" x14ac:dyDescent="0.35">
      <c r="A959" s="16">
        <v>137</v>
      </c>
      <c r="B959" s="16">
        <v>35.1</v>
      </c>
      <c r="C959" s="16">
        <v>12</v>
      </c>
      <c r="D959" s="16"/>
      <c r="E959" s="16"/>
      <c r="F959" s="16"/>
    </row>
    <row r="960" spans="1:6" x14ac:dyDescent="0.35">
      <c r="A960" s="16">
        <v>137</v>
      </c>
      <c r="B960" s="16">
        <v>35.1</v>
      </c>
      <c r="C960" s="16">
        <v>12</v>
      </c>
      <c r="D960" s="16"/>
      <c r="E960" s="16"/>
      <c r="F960" s="16"/>
    </row>
    <row r="961" spans="1:6" x14ac:dyDescent="0.35">
      <c r="A961" s="16">
        <v>138</v>
      </c>
      <c r="B961" s="16">
        <v>35.1</v>
      </c>
      <c r="C961" s="16">
        <v>12</v>
      </c>
      <c r="D961" s="16"/>
      <c r="E961" s="16"/>
      <c r="F961" s="16"/>
    </row>
    <row r="962" spans="1:6" x14ac:dyDescent="0.35">
      <c r="A962" s="16">
        <v>138</v>
      </c>
      <c r="B962" s="16">
        <v>35.1</v>
      </c>
      <c r="C962" s="16">
        <v>12</v>
      </c>
      <c r="D962" s="16"/>
      <c r="E962" s="16"/>
      <c r="F962" s="16"/>
    </row>
    <row r="963" spans="1:6" x14ac:dyDescent="0.35">
      <c r="A963" s="16">
        <v>138</v>
      </c>
      <c r="B963" s="16">
        <v>35</v>
      </c>
      <c r="C963" s="16">
        <v>12</v>
      </c>
      <c r="D963" s="16"/>
      <c r="E963" s="16"/>
      <c r="F963" s="16"/>
    </row>
    <row r="964" spans="1:6" x14ac:dyDescent="0.35">
      <c r="A964" s="16">
        <v>138</v>
      </c>
      <c r="B964" s="16">
        <v>35</v>
      </c>
      <c r="C964" s="16">
        <v>12</v>
      </c>
      <c r="D964" s="16"/>
      <c r="E964" s="16"/>
      <c r="F964" s="16"/>
    </row>
    <row r="965" spans="1:6" x14ac:dyDescent="0.35">
      <c r="A965" s="16">
        <v>138</v>
      </c>
      <c r="B965" s="16">
        <v>35</v>
      </c>
      <c r="C965" s="16">
        <v>12</v>
      </c>
      <c r="D965" s="16"/>
      <c r="E965" s="16"/>
      <c r="F965" s="16"/>
    </row>
    <row r="966" spans="1:6" x14ac:dyDescent="0.35">
      <c r="A966" s="16">
        <v>138</v>
      </c>
      <c r="B966" s="16">
        <v>35</v>
      </c>
      <c r="C966" s="16">
        <v>12</v>
      </c>
      <c r="D966" s="16"/>
      <c r="E966" s="16"/>
      <c r="F966" s="16"/>
    </row>
    <row r="967" spans="1:6" x14ac:dyDescent="0.35">
      <c r="A967" s="16">
        <v>138</v>
      </c>
      <c r="B967" s="16">
        <v>34.9</v>
      </c>
      <c r="C967" s="16">
        <v>12</v>
      </c>
      <c r="D967" s="16"/>
      <c r="E967" s="16"/>
      <c r="F967" s="16"/>
    </row>
    <row r="968" spans="1:6" x14ac:dyDescent="0.35">
      <c r="A968" s="16">
        <v>139</v>
      </c>
      <c r="B968" s="16">
        <v>34.9</v>
      </c>
      <c r="C968" s="16">
        <v>11.9</v>
      </c>
      <c r="D968" s="16"/>
      <c r="E968" s="16"/>
      <c r="F968" s="16"/>
    </row>
    <row r="969" spans="1:6" x14ac:dyDescent="0.35">
      <c r="A969" s="16">
        <v>139</v>
      </c>
      <c r="B969" s="16">
        <v>34.9</v>
      </c>
      <c r="C969" s="16">
        <v>11.9</v>
      </c>
      <c r="D969" s="16"/>
      <c r="E969" s="16"/>
      <c r="F969" s="16"/>
    </row>
    <row r="970" spans="1:6" x14ac:dyDescent="0.35">
      <c r="A970" s="16">
        <v>139</v>
      </c>
      <c r="B970" s="16">
        <v>34.9</v>
      </c>
      <c r="C970" s="16">
        <v>11.9</v>
      </c>
      <c r="D970" s="16"/>
      <c r="E970" s="16"/>
      <c r="F970" s="16"/>
    </row>
    <row r="971" spans="1:6" x14ac:dyDescent="0.35">
      <c r="A971" s="16">
        <v>139</v>
      </c>
      <c r="B971" s="16">
        <v>34.9</v>
      </c>
      <c r="C971" s="16">
        <v>11.9</v>
      </c>
      <c r="D971" s="16"/>
      <c r="E971" s="16"/>
      <c r="F971" s="16"/>
    </row>
    <row r="972" spans="1:6" x14ac:dyDescent="0.35">
      <c r="A972" s="16">
        <v>139</v>
      </c>
      <c r="B972" s="16">
        <v>34.799999999999997</v>
      </c>
      <c r="C972" s="16">
        <v>11.9</v>
      </c>
      <c r="D972" s="16"/>
      <c r="E972" s="16"/>
      <c r="F972" s="16"/>
    </row>
    <row r="973" spans="1:6" x14ac:dyDescent="0.35">
      <c r="A973" s="16">
        <v>139</v>
      </c>
      <c r="B973" s="16">
        <v>34.799999999999997</v>
      </c>
      <c r="C973" s="16">
        <v>11.9</v>
      </c>
      <c r="D973" s="16"/>
      <c r="E973" s="16"/>
      <c r="F973" s="16"/>
    </row>
    <row r="974" spans="1:6" x14ac:dyDescent="0.35">
      <c r="A974" s="16">
        <v>139</v>
      </c>
      <c r="B974" s="16">
        <v>34.799999999999997</v>
      </c>
      <c r="C974" s="16">
        <v>11.9</v>
      </c>
      <c r="D974" s="16"/>
      <c r="E974" s="16"/>
      <c r="F974" s="16"/>
    </row>
    <row r="975" spans="1:6" x14ac:dyDescent="0.35">
      <c r="A975" s="16">
        <v>140</v>
      </c>
      <c r="B975" s="16">
        <v>34.799999999999997</v>
      </c>
      <c r="C975" s="16">
        <v>11.9</v>
      </c>
      <c r="D975" s="16"/>
      <c r="E975" s="16"/>
      <c r="F975" s="16"/>
    </row>
    <row r="976" spans="1:6" x14ac:dyDescent="0.35">
      <c r="A976" s="16">
        <v>140</v>
      </c>
      <c r="B976" s="16">
        <v>34.700000000000003</v>
      </c>
      <c r="C976" s="16">
        <v>11.9</v>
      </c>
      <c r="D976" s="16"/>
      <c r="E976" s="16"/>
      <c r="F976" s="16"/>
    </row>
    <row r="977" spans="1:6" x14ac:dyDescent="0.35">
      <c r="A977" s="16">
        <v>140</v>
      </c>
      <c r="B977" s="16">
        <v>34.700000000000003</v>
      </c>
      <c r="C977" s="16">
        <v>11.9</v>
      </c>
      <c r="D977" s="16"/>
      <c r="E977" s="16"/>
      <c r="F977" s="16"/>
    </row>
    <row r="978" spans="1:6" x14ac:dyDescent="0.35">
      <c r="A978" s="16">
        <v>140</v>
      </c>
      <c r="B978" s="16">
        <v>34.700000000000003</v>
      </c>
      <c r="C978" s="16">
        <v>11.9</v>
      </c>
      <c r="D978" s="16"/>
      <c r="E978" s="16"/>
      <c r="F978" s="16"/>
    </row>
    <row r="979" spans="1:6" x14ac:dyDescent="0.35">
      <c r="A979" s="16">
        <v>140</v>
      </c>
      <c r="B979" s="16">
        <v>34.700000000000003</v>
      </c>
      <c r="C979" s="16">
        <v>11.9</v>
      </c>
      <c r="D979" s="16"/>
      <c r="E979" s="16"/>
      <c r="F979" s="16"/>
    </row>
    <row r="980" spans="1:6" x14ac:dyDescent="0.35">
      <c r="A980" s="16">
        <v>140</v>
      </c>
      <c r="B980" s="16">
        <v>34.700000000000003</v>
      </c>
      <c r="C980" s="16">
        <v>11.9</v>
      </c>
      <c r="D980" s="16"/>
      <c r="E980" s="16"/>
      <c r="F980" s="16"/>
    </row>
    <row r="981" spans="1:6" x14ac:dyDescent="0.35">
      <c r="A981" s="16">
        <v>140</v>
      </c>
      <c r="B981" s="16">
        <v>34.6</v>
      </c>
      <c r="C981" s="16">
        <v>11.8</v>
      </c>
      <c r="D981" s="16"/>
      <c r="E981" s="16"/>
      <c r="F981" s="16"/>
    </row>
    <row r="982" spans="1:6" x14ac:dyDescent="0.35">
      <c r="A982" s="16">
        <v>141</v>
      </c>
      <c r="B982" s="16">
        <v>34.6</v>
      </c>
      <c r="C982" s="16">
        <v>11.8</v>
      </c>
      <c r="D982" s="16"/>
      <c r="E982" s="16"/>
      <c r="F982" s="16"/>
    </row>
    <row r="983" spans="1:6" x14ac:dyDescent="0.35">
      <c r="A983" s="16">
        <v>141</v>
      </c>
      <c r="B983" s="16">
        <v>34.6</v>
      </c>
      <c r="C983" s="16">
        <v>11.8</v>
      </c>
      <c r="D983" s="16"/>
      <c r="E983" s="16"/>
      <c r="F983" s="16"/>
    </row>
    <row r="984" spans="1:6" x14ac:dyDescent="0.35">
      <c r="A984" s="16">
        <v>141</v>
      </c>
      <c r="B984" s="16">
        <v>34.6</v>
      </c>
      <c r="C984" s="16">
        <v>11.8</v>
      </c>
      <c r="D984" s="16"/>
      <c r="E984" s="16"/>
      <c r="F984" s="16"/>
    </row>
    <row r="985" spans="1:6" x14ac:dyDescent="0.35">
      <c r="A985" s="16">
        <v>141</v>
      </c>
      <c r="B985" s="16">
        <v>34.5</v>
      </c>
      <c r="C985" s="16">
        <v>11.8</v>
      </c>
      <c r="D985" s="16"/>
      <c r="E985" s="16"/>
      <c r="F985" s="16"/>
    </row>
    <row r="986" spans="1:6" x14ac:dyDescent="0.35">
      <c r="A986" s="16">
        <v>141</v>
      </c>
      <c r="B986" s="16">
        <v>34.5</v>
      </c>
      <c r="C986" s="16">
        <v>11.8</v>
      </c>
      <c r="D986" s="16"/>
      <c r="E986" s="16"/>
      <c r="F986" s="16"/>
    </row>
    <row r="987" spans="1:6" x14ac:dyDescent="0.35">
      <c r="A987" s="16">
        <v>141</v>
      </c>
      <c r="B987" s="16">
        <v>34.5</v>
      </c>
      <c r="C987" s="16">
        <v>11.8</v>
      </c>
      <c r="D987" s="16"/>
      <c r="E987" s="16"/>
      <c r="F987" s="16"/>
    </row>
    <row r="988" spans="1:6" x14ac:dyDescent="0.35">
      <c r="A988" s="16">
        <v>141</v>
      </c>
      <c r="B988" s="16">
        <v>34.5</v>
      </c>
      <c r="C988" s="16">
        <v>11.8</v>
      </c>
      <c r="D988" s="16"/>
      <c r="E988" s="16"/>
      <c r="F988" s="16"/>
    </row>
    <row r="989" spans="1:6" x14ac:dyDescent="0.35">
      <c r="A989" s="16">
        <v>142</v>
      </c>
      <c r="B989" s="16">
        <v>34.5</v>
      </c>
      <c r="C989" s="16">
        <v>11.8</v>
      </c>
      <c r="D989" s="16"/>
      <c r="E989" s="16"/>
      <c r="F989" s="16"/>
    </row>
    <row r="990" spans="1:6" x14ac:dyDescent="0.35">
      <c r="A990" s="16">
        <v>142</v>
      </c>
      <c r="B990" s="16">
        <v>34.4</v>
      </c>
      <c r="C990" s="16">
        <v>11.8</v>
      </c>
      <c r="D990" s="16"/>
      <c r="E990" s="16"/>
      <c r="F990" s="16"/>
    </row>
    <row r="991" spans="1:6" x14ac:dyDescent="0.35">
      <c r="A991" s="16">
        <v>142</v>
      </c>
      <c r="B991" s="16">
        <v>34.4</v>
      </c>
      <c r="C991" s="16">
        <v>11.8</v>
      </c>
      <c r="D991" s="16"/>
      <c r="E991" s="16"/>
      <c r="F991" s="16"/>
    </row>
    <row r="992" spans="1:6" x14ac:dyDescent="0.35">
      <c r="A992" s="16">
        <v>142</v>
      </c>
      <c r="B992" s="16">
        <v>34.4</v>
      </c>
      <c r="C992" s="16">
        <v>11.8</v>
      </c>
      <c r="D992" s="16"/>
      <c r="E992" s="16"/>
      <c r="F992" s="16"/>
    </row>
    <row r="993" spans="1:6" x14ac:dyDescent="0.35">
      <c r="A993" s="16">
        <v>142</v>
      </c>
      <c r="B993" s="16">
        <v>34.4</v>
      </c>
      <c r="C993" s="16">
        <v>11.8</v>
      </c>
      <c r="D993" s="16"/>
      <c r="E993" s="16"/>
      <c r="F993" s="16"/>
    </row>
    <row r="994" spans="1:6" x14ac:dyDescent="0.35">
      <c r="A994" s="16">
        <v>142</v>
      </c>
      <c r="B994" s="16">
        <v>34.299999999999997</v>
      </c>
      <c r="C994" s="16">
        <v>11.7</v>
      </c>
      <c r="D994" s="16"/>
      <c r="E994" s="16"/>
      <c r="F994" s="16"/>
    </row>
    <row r="995" spans="1:6" x14ac:dyDescent="0.35">
      <c r="A995" s="16">
        <v>142</v>
      </c>
      <c r="B995" s="16">
        <v>34.299999999999997</v>
      </c>
      <c r="C995" s="16">
        <v>11.7</v>
      </c>
      <c r="D995" s="16"/>
      <c r="E995" s="16"/>
      <c r="F995" s="16"/>
    </row>
    <row r="996" spans="1:6" x14ac:dyDescent="0.35">
      <c r="A996" s="16">
        <v>143</v>
      </c>
      <c r="B996" s="16">
        <v>34.299999999999997</v>
      </c>
      <c r="C996" s="16">
        <v>11.7</v>
      </c>
      <c r="D996" s="16"/>
      <c r="E996" s="16"/>
      <c r="F996" s="16"/>
    </row>
    <row r="997" spans="1:6" x14ac:dyDescent="0.35">
      <c r="A997" s="16">
        <v>143</v>
      </c>
      <c r="B997" s="16">
        <v>34.299999999999997</v>
      </c>
      <c r="C997" s="16">
        <v>11.7</v>
      </c>
      <c r="D997" s="16"/>
      <c r="E997" s="16"/>
      <c r="F997" s="16"/>
    </row>
    <row r="998" spans="1:6" x14ac:dyDescent="0.35">
      <c r="A998" s="16">
        <v>143</v>
      </c>
      <c r="B998" s="16">
        <v>34.299999999999997</v>
      </c>
      <c r="C998" s="16">
        <v>11.7</v>
      </c>
      <c r="D998" s="16"/>
      <c r="E998" s="16"/>
      <c r="F998" s="16"/>
    </row>
    <row r="999" spans="1:6" x14ac:dyDescent="0.35">
      <c r="A999" s="16">
        <v>143</v>
      </c>
      <c r="B999" s="16">
        <v>34.200000000000003</v>
      </c>
      <c r="C999" s="16">
        <v>11.7</v>
      </c>
      <c r="D999" s="16"/>
      <c r="E999" s="16"/>
      <c r="F999" s="16"/>
    </row>
    <row r="1000" spans="1:6" x14ac:dyDescent="0.35">
      <c r="A1000" s="16">
        <v>143</v>
      </c>
      <c r="B1000" s="16">
        <v>34.200000000000003</v>
      </c>
      <c r="C1000" s="16">
        <v>11.7</v>
      </c>
      <c r="D1000" s="16"/>
      <c r="E1000" s="16"/>
      <c r="F1000" s="16"/>
    </row>
    <row r="1001" spans="1:6" x14ac:dyDescent="0.35">
      <c r="A1001" s="16">
        <v>143</v>
      </c>
      <c r="B1001" s="16">
        <v>34.200000000000003</v>
      </c>
      <c r="C1001" s="16">
        <v>11.7</v>
      </c>
      <c r="D1001" s="16"/>
      <c r="E1001" s="16"/>
      <c r="F1001" s="16"/>
    </row>
    <row r="1002" spans="1:6" x14ac:dyDescent="0.35">
      <c r="A1002" s="16">
        <v>143</v>
      </c>
      <c r="B1002" s="16">
        <v>34.200000000000003</v>
      </c>
      <c r="C1002" s="16">
        <v>11.7</v>
      </c>
      <c r="D1002" s="16"/>
      <c r="E1002" s="16"/>
      <c r="F1002" s="16"/>
    </row>
    <row r="1003" spans="1:6" x14ac:dyDescent="0.35">
      <c r="A1003" s="16">
        <v>144</v>
      </c>
      <c r="B1003" s="16">
        <v>34.1</v>
      </c>
      <c r="C1003" s="16">
        <v>11.7</v>
      </c>
      <c r="D1003" s="16"/>
      <c r="E1003" s="16"/>
      <c r="F1003" s="16"/>
    </row>
    <row r="1004" spans="1:6" x14ac:dyDescent="0.35">
      <c r="A1004" s="16">
        <v>144</v>
      </c>
      <c r="B1004" s="16">
        <v>34.1</v>
      </c>
      <c r="C1004" s="16">
        <v>11.7</v>
      </c>
      <c r="D1004" s="16"/>
      <c r="E1004" s="16"/>
      <c r="F1004" s="16"/>
    </row>
    <row r="1005" spans="1:6" x14ac:dyDescent="0.35">
      <c r="A1005" s="16">
        <v>144</v>
      </c>
      <c r="B1005" s="16">
        <v>34.1</v>
      </c>
      <c r="C1005" s="16">
        <v>11.7</v>
      </c>
      <c r="D1005" s="16"/>
      <c r="E1005" s="16"/>
      <c r="F1005" s="16"/>
    </row>
    <row r="1006" spans="1:6" x14ac:dyDescent="0.35">
      <c r="A1006" s="16">
        <v>144</v>
      </c>
      <c r="B1006" s="16">
        <v>34.1</v>
      </c>
      <c r="C1006" s="16">
        <v>11.7</v>
      </c>
      <c r="D1006" s="16"/>
      <c r="E1006" s="16"/>
      <c r="F1006" s="16"/>
    </row>
    <row r="1007" spans="1:6" x14ac:dyDescent="0.35">
      <c r="A1007" s="16">
        <v>144</v>
      </c>
      <c r="B1007" s="16">
        <v>34.1</v>
      </c>
      <c r="C1007" s="16">
        <v>11.7</v>
      </c>
      <c r="D1007" s="16"/>
      <c r="E1007" s="16"/>
      <c r="F1007" s="16"/>
    </row>
    <row r="1008" spans="1:6" x14ac:dyDescent="0.35">
      <c r="A1008" s="16">
        <v>144</v>
      </c>
      <c r="B1008" s="16">
        <v>34</v>
      </c>
      <c r="C1008" s="16">
        <v>11.6</v>
      </c>
      <c r="D1008" s="16"/>
      <c r="E1008" s="16"/>
      <c r="F1008" s="16"/>
    </row>
    <row r="1009" spans="1:6" x14ac:dyDescent="0.35">
      <c r="A1009" s="16">
        <v>144</v>
      </c>
      <c r="B1009" s="16">
        <v>34</v>
      </c>
      <c r="C1009" s="16">
        <v>11.6</v>
      </c>
      <c r="D1009" s="16"/>
      <c r="E1009" s="16"/>
      <c r="F1009" s="16"/>
    </row>
    <row r="1010" spans="1:6" x14ac:dyDescent="0.35">
      <c r="A1010" s="16">
        <v>145</v>
      </c>
      <c r="B1010" s="16">
        <v>34</v>
      </c>
      <c r="C1010" s="16">
        <v>11.6</v>
      </c>
      <c r="D1010" s="16"/>
      <c r="E1010" s="16"/>
      <c r="F1010" s="16"/>
    </row>
    <row r="1011" spans="1:6" x14ac:dyDescent="0.35">
      <c r="A1011" s="16">
        <v>145</v>
      </c>
      <c r="B1011" s="16">
        <v>34</v>
      </c>
      <c r="C1011" s="16">
        <v>11.6</v>
      </c>
      <c r="D1011" s="16"/>
      <c r="E1011" s="16"/>
      <c r="F1011" s="16"/>
    </row>
    <row r="1012" spans="1:6" x14ac:dyDescent="0.35">
      <c r="A1012" s="16">
        <v>145</v>
      </c>
      <c r="B1012" s="16">
        <v>33.9</v>
      </c>
      <c r="C1012" s="16">
        <v>11.6</v>
      </c>
      <c r="D1012" s="16"/>
      <c r="E1012" s="16"/>
      <c r="F1012" s="16"/>
    </row>
    <row r="1013" spans="1:6" x14ac:dyDescent="0.35">
      <c r="A1013" s="16">
        <v>145</v>
      </c>
      <c r="B1013" s="16">
        <v>33.9</v>
      </c>
      <c r="C1013" s="16">
        <v>11.6</v>
      </c>
      <c r="D1013" s="16"/>
      <c r="E1013" s="16"/>
      <c r="F1013" s="16"/>
    </row>
    <row r="1014" spans="1:6" x14ac:dyDescent="0.35">
      <c r="A1014" s="16">
        <v>145</v>
      </c>
      <c r="B1014" s="16">
        <v>33.9</v>
      </c>
      <c r="C1014" s="16">
        <v>11.6</v>
      </c>
      <c r="D1014" s="16"/>
      <c r="E1014" s="16"/>
      <c r="F1014" s="16"/>
    </row>
    <row r="1015" spans="1:6" x14ac:dyDescent="0.35">
      <c r="A1015" s="16">
        <v>145</v>
      </c>
      <c r="B1015" s="16">
        <v>33.9</v>
      </c>
      <c r="C1015" s="16">
        <v>11.6</v>
      </c>
      <c r="D1015" s="16"/>
      <c r="E1015" s="16"/>
      <c r="F1015" s="16"/>
    </row>
    <row r="1016" spans="1:6" x14ac:dyDescent="0.35">
      <c r="A1016" s="16">
        <v>145</v>
      </c>
      <c r="B1016" s="16">
        <v>33.9</v>
      </c>
      <c r="C1016" s="16">
        <v>11.6</v>
      </c>
      <c r="D1016" s="16"/>
      <c r="E1016" s="16"/>
      <c r="F1016" s="16"/>
    </row>
    <row r="1017" spans="1:6" x14ac:dyDescent="0.35">
      <c r="A1017" s="16">
        <v>146</v>
      </c>
      <c r="B1017" s="16">
        <v>33.799999999999997</v>
      </c>
      <c r="C1017" s="16">
        <v>11.6</v>
      </c>
      <c r="D1017" s="16"/>
      <c r="E1017" s="16"/>
      <c r="F1017" s="16"/>
    </row>
    <row r="1018" spans="1:6" x14ac:dyDescent="0.35">
      <c r="A1018" s="16">
        <v>146</v>
      </c>
      <c r="B1018" s="16">
        <v>33.799999999999997</v>
      </c>
      <c r="C1018" s="16">
        <v>11.6</v>
      </c>
      <c r="D1018" s="16"/>
      <c r="E1018" s="16"/>
      <c r="F1018" s="16"/>
    </row>
    <row r="1019" spans="1:6" x14ac:dyDescent="0.35">
      <c r="A1019" s="16">
        <v>146</v>
      </c>
      <c r="B1019" s="16">
        <v>33.799999999999997</v>
      </c>
      <c r="C1019" s="16">
        <v>11.6</v>
      </c>
      <c r="D1019" s="16"/>
      <c r="E1019" s="16"/>
      <c r="F1019" s="16"/>
    </row>
    <row r="1020" spans="1:6" x14ac:dyDescent="0.35">
      <c r="A1020" s="16">
        <v>146</v>
      </c>
      <c r="B1020" s="16">
        <v>33.799999999999997</v>
      </c>
      <c r="C1020" s="16">
        <v>11.6</v>
      </c>
      <c r="D1020" s="16"/>
      <c r="E1020" s="16"/>
      <c r="F1020" s="16"/>
    </row>
    <row r="1021" spans="1:6" x14ac:dyDescent="0.35">
      <c r="A1021" s="16">
        <v>146</v>
      </c>
      <c r="B1021" s="16">
        <v>33.700000000000003</v>
      </c>
      <c r="C1021" s="16">
        <v>11.5</v>
      </c>
      <c r="D1021" s="16"/>
      <c r="E1021" s="16"/>
      <c r="F1021" s="16"/>
    </row>
    <row r="1022" spans="1:6" x14ac:dyDescent="0.35">
      <c r="A1022" s="16">
        <v>146</v>
      </c>
      <c r="B1022" s="16">
        <v>33.700000000000003</v>
      </c>
      <c r="C1022" s="16">
        <v>11.5</v>
      </c>
      <c r="D1022" s="16"/>
      <c r="E1022" s="16"/>
      <c r="F1022" s="16"/>
    </row>
    <row r="1023" spans="1:6" x14ac:dyDescent="0.35">
      <c r="A1023" s="16">
        <v>146</v>
      </c>
      <c r="B1023" s="16">
        <v>33.700000000000003</v>
      </c>
      <c r="C1023" s="16">
        <v>11.5</v>
      </c>
      <c r="D1023" s="16"/>
      <c r="E1023" s="16"/>
      <c r="F1023" s="16"/>
    </row>
    <row r="1024" spans="1:6" x14ac:dyDescent="0.35">
      <c r="A1024" s="16">
        <v>147</v>
      </c>
      <c r="B1024" s="16">
        <v>33.700000000000003</v>
      </c>
      <c r="C1024" s="16">
        <v>11.5</v>
      </c>
      <c r="D1024" s="16"/>
      <c r="E1024" s="16"/>
      <c r="F1024" s="16"/>
    </row>
    <row r="1025" spans="1:6" x14ac:dyDescent="0.35">
      <c r="A1025" s="16">
        <v>147</v>
      </c>
      <c r="B1025" s="16">
        <v>33.700000000000003</v>
      </c>
      <c r="C1025" s="16">
        <v>11.5</v>
      </c>
      <c r="D1025" s="16"/>
      <c r="E1025" s="16"/>
      <c r="F1025" s="16"/>
    </row>
    <row r="1026" spans="1:6" x14ac:dyDescent="0.35">
      <c r="A1026" s="16">
        <v>147</v>
      </c>
      <c r="B1026" s="16">
        <v>33.6</v>
      </c>
      <c r="C1026" s="16">
        <v>11.5</v>
      </c>
      <c r="D1026" s="16"/>
      <c r="E1026" s="16"/>
      <c r="F1026" s="16"/>
    </row>
    <row r="1027" spans="1:6" x14ac:dyDescent="0.35">
      <c r="A1027" s="16">
        <v>147</v>
      </c>
      <c r="B1027" s="16">
        <v>33.6</v>
      </c>
      <c r="C1027" s="16">
        <v>11.5</v>
      </c>
      <c r="D1027" s="16"/>
      <c r="E1027" s="16"/>
      <c r="F1027" s="16"/>
    </row>
    <row r="1028" spans="1:6" x14ac:dyDescent="0.35">
      <c r="A1028" s="16">
        <v>147</v>
      </c>
      <c r="B1028" s="16">
        <v>33.6</v>
      </c>
      <c r="C1028" s="16">
        <v>11.5</v>
      </c>
      <c r="D1028" s="16"/>
      <c r="E1028" s="16"/>
      <c r="F1028" s="16"/>
    </row>
    <row r="1029" spans="1:6" x14ac:dyDescent="0.35">
      <c r="A1029" s="16">
        <v>147</v>
      </c>
      <c r="B1029" s="16">
        <v>33.6</v>
      </c>
      <c r="C1029" s="16">
        <v>11.5</v>
      </c>
      <c r="D1029" s="16"/>
      <c r="E1029" s="16"/>
      <c r="F1029" s="16"/>
    </row>
    <row r="1030" spans="1:6" x14ac:dyDescent="0.35">
      <c r="A1030" s="16">
        <v>147</v>
      </c>
      <c r="B1030" s="16">
        <v>33.6</v>
      </c>
      <c r="C1030" s="16">
        <v>11.5</v>
      </c>
      <c r="D1030" s="16"/>
      <c r="E1030" s="16"/>
      <c r="F1030" s="16"/>
    </row>
    <row r="1031" spans="1:6" x14ac:dyDescent="0.35">
      <c r="A1031" s="16">
        <v>148</v>
      </c>
      <c r="B1031" s="16">
        <v>33.5</v>
      </c>
      <c r="C1031" s="16">
        <v>11.5</v>
      </c>
      <c r="D1031" s="16"/>
      <c r="E1031" s="16"/>
      <c r="F1031" s="16"/>
    </row>
    <row r="1032" spans="1:6" x14ac:dyDescent="0.35">
      <c r="A1032" s="16">
        <v>148</v>
      </c>
      <c r="B1032" s="16">
        <v>33.5</v>
      </c>
      <c r="C1032" s="16">
        <v>11.5</v>
      </c>
      <c r="D1032" s="16"/>
      <c r="E1032" s="16"/>
      <c r="F1032" s="16"/>
    </row>
    <row r="1033" spans="1:6" x14ac:dyDescent="0.35">
      <c r="A1033" s="16">
        <v>148</v>
      </c>
      <c r="B1033" s="16">
        <v>33.5</v>
      </c>
      <c r="C1033" s="16">
        <v>11.5</v>
      </c>
      <c r="D1033" s="16"/>
      <c r="E1033" s="16"/>
      <c r="F1033" s="16"/>
    </row>
    <row r="1034" spans="1:6" x14ac:dyDescent="0.35">
      <c r="A1034" s="16">
        <v>148</v>
      </c>
      <c r="B1034" s="16">
        <v>33.5</v>
      </c>
      <c r="C1034" s="16">
        <v>11.5</v>
      </c>
      <c r="D1034" s="16"/>
      <c r="E1034" s="16"/>
      <c r="F1034" s="16"/>
    </row>
    <row r="1035" spans="1:6" x14ac:dyDescent="0.35">
      <c r="A1035" s="16">
        <v>148</v>
      </c>
      <c r="B1035" s="16">
        <v>33.4</v>
      </c>
      <c r="C1035" s="16">
        <v>11.4</v>
      </c>
      <c r="D1035" s="16"/>
      <c r="E1035" s="16"/>
      <c r="F1035" s="16"/>
    </row>
    <row r="1036" spans="1:6" x14ac:dyDescent="0.35">
      <c r="A1036" s="16">
        <v>148</v>
      </c>
      <c r="B1036" s="16">
        <v>33.4</v>
      </c>
      <c r="C1036" s="16">
        <v>11.4</v>
      </c>
      <c r="D1036" s="16"/>
      <c r="E1036" s="16"/>
      <c r="F1036" s="16"/>
    </row>
    <row r="1037" spans="1:6" x14ac:dyDescent="0.35">
      <c r="A1037" s="16">
        <v>148</v>
      </c>
      <c r="B1037" s="16">
        <v>33.4</v>
      </c>
      <c r="C1037" s="16">
        <v>11.4</v>
      </c>
      <c r="D1037" s="16"/>
      <c r="E1037" s="16"/>
      <c r="F1037" s="16"/>
    </row>
    <row r="1038" spans="1:6" x14ac:dyDescent="0.35">
      <c r="A1038" s="16">
        <v>149</v>
      </c>
      <c r="B1038" s="16">
        <v>33.4</v>
      </c>
      <c r="C1038" s="16">
        <v>11.4</v>
      </c>
      <c r="D1038" s="16"/>
      <c r="E1038" s="16"/>
      <c r="F1038" s="16"/>
    </row>
    <row r="1039" spans="1:6" x14ac:dyDescent="0.35">
      <c r="A1039" s="16">
        <v>149</v>
      </c>
      <c r="B1039" s="16">
        <v>33.4</v>
      </c>
      <c r="C1039" s="16">
        <v>11.4</v>
      </c>
      <c r="D1039" s="16"/>
      <c r="E1039" s="16"/>
      <c r="F1039" s="16"/>
    </row>
    <row r="1040" spans="1:6" x14ac:dyDescent="0.35">
      <c r="A1040" s="16">
        <v>149</v>
      </c>
      <c r="B1040" s="16">
        <v>33.299999999999997</v>
      </c>
      <c r="C1040" s="16">
        <v>11.4</v>
      </c>
      <c r="D1040" s="16"/>
      <c r="E1040" s="16"/>
      <c r="F1040" s="16"/>
    </row>
    <row r="1041" spans="1:6" x14ac:dyDescent="0.35">
      <c r="A1041" s="16">
        <v>149</v>
      </c>
      <c r="B1041" s="16">
        <v>33.299999999999997</v>
      </c>
      <c r="C1041" s="16">
        <v>11.4</v>
      </c>
      <c r="D1041" s="16"/>
      <c r="E1041" s="16"/>
      <c r="F1041" s="16"/>
    </row>
    <row r="1042" spans="1:6" x14ac:dyDescent="0.35">
      <c r="A1042" s="16">
        <v>149</v>
      </c>
      <c r="B1042" s="16">
        <v>33.299999999999997</v>
      </c>
      <c r="C1042" s="16">
        <v>11.4</v>
      </c>
      <c r="D1042" s="16"/>
      <c r="E1042" s="16"/>
      <c r="F1042" s="16"/>
    </row>
    <row r="1043" spans="1:6" x14ac:dyDescent="0.35">
      <c r="A1043" s="16">
        <v>149</v>
      </c>
      <c r="B1043" s="16">
        <v>33.299999999999997</v>
      </c>
      <c r="C1043" s="16">
        <v>11.4</v>
      </c>
      <c r="D1043" s="16"/>
      <c r="E1043" s="16"/>
      <c r="F1043" s="16"/>
    </row>
    <row r="1044" spans="1:6" x14ac:dyDescent="0.35">
      <c r="A1044" s="16">
        <v>149</v>
      </c>
      <c r="B1044" s="16">
        <v>33.299999999999997</v>
      </c>
      <c r="C1044" s="16">
        <v>11.4</v>
      </c>
      <c r="D1044" s="16"/>
      <c r="E1044" s="16"/>
      <c r="F1044" s="16"/>
    </row>
    <row r="1045" spans="1:6" x14ac:dyDescent="0.35">
      <c r="A1045" s="16">
        <v>150</v>
      </c>
      <c r="B1045" s="16">
        <v>33.200000000000003</v>
      </c>
      <c r="C1045" s="16">
        <v>11.4</v>
      </c>
      <c r="D1045" s="16"/>
      <c r="E1045" s="16"/>
      <c r="F1045" s="16"/>
    </row>
    <row r="1046" spans="1:6" x14ac:dyDescent="0.35">
      <c r="A1046" s="16">
        <v>150</v>
      </c>
      <c r="B1046" s="16">
        <v>33.200000000000003</v>
      </c>
      <c r="C1046" s="16">
        <v>11.4</v>
      </c>
      <c r="D1046" s="16"/>
      <c r="E1046" s="16"/>
      <c r="F1046" s="16"/>
    </row>
    <row r="1047" spans="1:6" x14ac:dyDescent="0.35">
      <c r="A1047" s="16">
        <v>150</v>
      </c>
      <c r="B1047" s="16">
        <v>33.200000000000003</v>
      </c>
      <c r="C1047" s="16">
        <v>11.4</v>
      </c>
      <c r="D1047" s="16"/>
      <c r="E1047" s="16"/>
      <c r="F1047" s="16"/>
    </row>
    <row r="1048" spans="1:6" x14ac:dyDescent="0.35">
      <c r="A1048" s="16">
        <v>150</v>
      </c>
      <c r="B1048" s="16">
        <v>33.200000000000003</v>
      </c>
      <c r="C1048" s="16">
        <v>11.3</v>
      </c>
      <c r="D1048" s="16"/>
      <c r="E1048" s="16"/>
      <c r="F1048" s="16"/>
    </row>
    <row r="1049" spans="1:6" x14ac:dyDescent="0.35">
      <c r="A1049" s="16">
        <v>150</v>
      </c>
      <c r="B1049" s="16">
        <v>33.1</v>
      </c>
      <c r="C1049" s="16">
        <v>11.3</v>
      </c>
      <c r="D1049" s="16"/>
      <c r="E1049" s="16"/>
      <c r="F1049" s="16"/>
    </row>
    <row r="1050" spans="1:6" x14ac:dyDescent="0.35">
      <c r="A1050" s="16">
        <v>150</v>
      </c>
      <c r="B1050" s="16">
        <v>33.1</v>
      </c>
      <c r="C1050" s="16">
        <v>11.3</v>
      </c>
      <c r="D1050" s="16"/>
      <c r="E1050" s="16"/>
      <c r="F1050" s="16"/>
    </row>
    <row r="1051" spans="1:6" x14ac:dyDescent="0.35">
      <c r="A1051" s="16">
        <v>150</v>
      </c>
      <c r="B1051" s="16">
        <v>33.1</v>
      </c>
      <c r="C1051" s="16">
        <v>11.3</v>
      </c>
      <c r="D1051" s="16"/>
      <c r="E1051" s="16"/>
      <c r="F1051" s="16"/>
    </row>
    <row r="1052" spans="1:6" x14ac:dyDescent="0.35">
      <c r="A1052" s="16">
        <v>151</v>
      </c>
      <c r="B1052" s="16">
        <v>33.1</v>
      </c>
      <c r="C1052" s="16">
        <v>11.3</v>
      </c>
      <c r="D1052" s="16"/>
      <c r="E1052" s="16"/>
      <c r="F1052" s="16"/>
    </row>
    <row r="1053" spans="1:6" x14ac:dyDescent="0.35">
      <c r="A1053" s="16">
        <v>151</v>
      </c>
      <c r="B1053" s="16">
        <v>33.1</v>
      </c>
      <c r="C1053" s="16">
        <v>11.3</v>
      </c>
      <c r="D1053" s="16"/>
      <c r="E1053" s="16"/>
      <c r="F1053" s="16"/>
    </row>
    <row r="1054" spans="1:6" x14ac:dyDescent="0.35">
      <c r="A1054" s="16">
        <v>151</v>
      </c>
      <c r="B1054" s="16">
        <v>33</v>
      </c>
      <c r="C1054" s="16">
        <v>11.3</v>
      </c>
      <c r="D1054" s="16"/>
      <c r="E1054" s="16"/>
      <c r="F1054" s="16"/>
    </row>
    <row r="1055" spans="1:6" x14ac:dyDescent="0.35">
      <c r="A1055" s="16">
        <v>151</v>
      </c>
      <c r="B1055" s="16">
        <v>33</v>
      </c>
      <c r="C1055" s="16">
        <v>11.3</v>
      </c>
      <c r="D1055" s="16"/>
      <c r="E1055" s="16"/>
      <c r="F1055" s="16"/>
    </row>
    <row r="1056" spans="1:6" x14ac:dyDescent="0.35">
      <c r="A1056" s="16">
        <v>151</v>
      </c>
      <c r="B1056" s="16">
        <v>33</v>
      </c>
      <c r="C1056" s="16">
        <v>11.3</v>
      </c>
      <c r="D1056" s="16"/>
      <c r="E1056" s="16"/>
      <c r="F1056" s="16"/>
    </row>
    <row r="1057" spans="1:6" x14ac:dyDescent="0.35">
      <c r="A1057" s="16">
        <v>151</v>
      </c>
      <c r="B1057" s="16">
        <v>33</v>
      </c>
      <c r="C1057" s="16">
        <v>11.3</v>
      </c>
      <c r="D1057" s="16"/>
      <c r="E1057" s="16"/>
      <c r="F1057" s="16"/>
    </row>
    <row r="1058" spans="1:6" x14ac:dyDescent="0.35">
      <c r="A1058" s="16">
        <v>151</v>
      </c>
      <c r="B1058" s="16">
        <v>33</v>
      </c>
      <c r="C1058" s="16">
        <v>11.3</v>
      </c>
      <c r="D1058" s="16"/>
      <c r="E1058" s="16"/>
      <c r="F1058" s="16"/>
    </row>
    <row r="1059" spans="1:6" x14ac:dyDescent="0.35">
      <c r="A1059" s="16">
        <v>152</v>
      </c>
      <c r="B1059" s="16">
        <v>32.9</v>
      </c>
      <c r="C1059" s="16">
        <v>11.3</v>
      </c>
      <c r="D1059" s="16"/>
      <c r="E1059" s="16"/>
      <c r="F1059" s="16"/>
    </row>
    <row r="1060" spans="1:6" x14ac:dyDescent="0.35">
      <c r="A1060" s="16">
        <v>152</v>
      </c>
      <c r="B1060" s="16">
        <v>32.9</v>
      </c>
      <c r="C1060" s="16">
        <v>11.3</v>
      </c>
      <c r="D1060" s="16"/>
      <c r="E1060" s="16"/>
      <c r="F1060" s="16"/>
    </row>
    <row r="1061" spans="1:6" x14ac:dyDescent="0.35">
      <c r="A1061" s="16">
        <v>152</v>
      </c>
      <c r="B1061" s="16">
        <v>32.9</v>
      </c>
      <c r="C1061" s="16">
        <v>11.3</v>
      </c>
      <c r="D1061" s="16"/>
      <c r="E1061" s="16"/>
      <c r="F1061" s="16"/>
    </row>
    <row r="1062" spans="1:6" x14ac:dyDescent="0.35">
      <c r="A1062" s="16">
        <v>152</v>
      </c>
      <c r="B1062" s="16">
        <v>32.9</v>
      </c>
      <c r="C1062" s="16">
        <v>11.2</v>
      </c>
      <c r="D1062" s="16"/>
      <c r="E1062" s="16"/>
      <c r="F1062" s="16"/>
    </row>
    <row r="1063" spans="1:6" x14ac:dyDescent="0.35">
      <c r="A1063" s="16">
        <v>152</v>
      </c>
      <c r="B1063" s="16">
        <v>32.799999999999997</v>
      </c>
      <c r="C1063" s="16">
        <v>11.2</v>
      </c>
      <c r="D1063" s="16"/>
      <c r="E1063" s="16"/>
      <c r="F1063" s="16"/>
    </row>
    <row r="1064" spans="1:6" x14ac:dyDescent="0.35">
      <c r="A1064" s="16">
        <v>152</v>
      </c>
      <c r="B1064" s="16">
        <v>32.799999999999997</v>
      </c>
      <c r="C1064" s="16">
        <v>11.2</v>
      </c>
      <c r="D1064" s="16"/>
      <c r="E1064" s="16"/>
      <c r="F1064" s="16"/>
    </row>
    <row r="1065" spans="1:6" x14ac:dyDescent="0.35">
      <c r="A1065" s="16">
        <v>152</v>
      </c>
      <c r="B1065" s="16">
        <v>32.799999999999997</v>
      </c>
      <c r="C1065" s="16">
        <v>11.2</v>
      </c>
      <c r="D1065" s="16"/>
      <c r="E1065" s="16"/>
      <c r="F1065" s="16"/>
    </row>
    <row r="1066" spans="1:6" x14ac:dyDescent="0.35">
      <c r="A1066" s="16">
        <v>153</v>
      </c>
      <c r="B1066" s="16">
        <v>32.799999999999997</v>
      </c>
      <c r="C1066" s="16">
        <v>11.2</v>
      </c>
      <c r="D1066" s="16"/>
      <c r="E1066" s="16"/>
      <c r="F1066" s="16"/>
    </row>
    <row r="1067" spans="1:6" x14ac:dyDescent="0.35">
      <c r="A1067" s="16">
        <v>153</v>
      </c>
      <c r="B1067" s="16">
        <v>32.799999999999997</v>
      </c>
      <c r="C1067" s="16">
        <v>11.2</v>
      </c>
      <c r="D1067" s="16"/>
      <c r="E1067" s="16"/>
      <c r="F1067" s="16"/>
    </row>
    <row r="1068" spans="1:6" x14ac:dyDescent="0.35">
      <c r="A1068" s="16">
        <v>153</v>
      </c>
      <c r="B1068" s="16">
        <v>32.700000000000003</v>
      </c>
      <c r="C1068" s="16">
        <v>11.2</v>
      </c>
      <c r="D1068" s="16"/>
      <c r="E1068" s="16"/>
      <c r="F1068" s="16"/>
    </row>
    <row r="1069" spans="1:6" x14ac:dyDescent="0.35">
      <c r="A1069" s="16">
        <v>153</v>
      </c>
      <c r="B1069" s="16">
        <v>32.700000000000003</v>
      </c>
      <c r="C1069" s="16">
        <v>11.2</v>
      </c>
      <c r="D1069" s="16"/>
      <c r="E1069" s="16"/>
      <c r="F1069" s="16"/>
    </row>
    <row r="1070" spans="1:6" x14ac:dyDescent="0.35">
      <c r="A1070" s="16">
        <v>153</v>
      </c>
      <c r="B1070" s="16">
        <v>32.700000000000003</v>
      </c>
      <c r="C1070" s="16">
        <v>11.2</v>
      </c>
      <c r="D1070" s="16"/>
      <c r="E1070" s="16"/>
      <c r="F1070" s="16"/>
    </row>
    <row r="1071" spans="1:6" x14ac:dyDescent="0.35">
      <c r="A1071" s="16">
        <v>153</v>
      </c>
      <c r="B1071" s="16">
        <v>32.700000000000003</v>
      </c>
      <c r="C1071" s="16">
        <v>11.2</v>
      </c>
      <c r="D1071" s="16"/>
      <c r="E1071" s="16"/>
      <c r="F1071" s="16"/>
    </row>
    <row r="1072" spans="1:6" x14ac:dyDescent="0.35">
      <c r="A1072" s="16">
        <v>154</v>
      </c>
      <c r="B1072" s="16">
        <v>32.700000000000003</v>
      </c>
      <c r="C1072" s="16">
        <v>11.2</v>
      </c>
      <c r="D1072" s="16"/>
      <c r="E1072" s="16"/>
      <c r="F1072" s="16"/>
    </row>
    <row r="1073" spans="1:6" x14ac:dyDescent="0.35">
      <c r="A1073" s="16">
        <v>154</v>
      </c>
      <c r="B1073" s="16">
        <v>32.6</v>
      </c>
      <c r="C1073" s="16">
        <v>11.2</v>
      </c>
      <c r="D1073" s="16"/>
      <c r="E1073" s="16"/>
      <c r="F1073" s="16"/>
    </row>
    <row r="1074" spans="1:6" x14ac:dyDescent="0.35">
      <c r="A1074" s="16">
        <v>154</v>
      </c>
      <c r="B1074" s="16">
        <v>32.6</v>
      </c>
      <c r="C1074" s="16">
        <v>11.2</v>
      </c>
      <c r="D1074" s="16"/>
      <c r="E1074" s="16"/>
      <c r="F1074" s="16"/>
    </row>
    <row r="1075" spans="1:6" x14ac:dyDescent="0.35">
      <c r="A1075" s="16">
        <v>154</v>
      </c>
      <c r="B1075" s="16">
        <v>32.6</v>
      </c>
      <c r="C1075" s="16">
        <v>11.2</v>
      </c>
      <c r="D1075" s="16"/>
      <c r="E1075" s="16"/>
      <c r="F1075" s="16"/>
    </row>
    <row r="1076" spans="1:6" x14ac:dyDescent="0.35">
      <c r="A1076" s="16">
        <v>154</v>
      </c>
      <c r="B1076" s="16">
        <v>32.6</v>
      </c>
      <c r="C1076" s="16">
        <v>11.1</v>
      </c>
      <c r="D1076" s="16"/>
      <c r="E1076" s="16"/>
      <c r="F1076" s="16"/>
    </row>
    <row r="1077" spans="1:6" x14ac:dyDescent="0.35">
      <c r="A1077" s="16">
        <v>154</v>
      </c>
      <c r="B1077" s="16">
        <v>32.6</v>
      </c>
      <c r="C1077" s="16">
        <v>11.1</v>
      </c>
      <c r="D1077" s="16"/>
      <c r="E1077" s="16"/>
      <c r="F1077" s="16"/>
    </row>
    <row r="1078" spans="1:6" x14ac:dyDescent="0.35">
      <c r="A1078" s="16">
        <v>154</v>
      </c>
      <c r="B1078" s="16">
        <v>32.5</v>
      </c>
      <c r="C1078" s="16">
        <v>11.1</v>
      </c>
      <c r="D1078" s="16"/>
      <c r="E1078" s="16"/>
      <c r="F1078" s="16"/>
    </row>
    <row r="1079" spans="1:6" x14ac:dyDescent="0.35">
      <c r="A1079" s="16">
        <v>155</v>
      </c>
      <c r="B1079" s="16">
        <v>32.5</v>
      </c>
      <c r="C1079" s="16">
        <v>11.1</v>
      </c>
      <c r="D1079" s="16"/>
      <c r="E1079" s="16"/>
      <c r="F1079" s="16"/>
    </row>
    <row r="1080" spans="1:6" x14ac:dyDescent="0.35">
      <c r="A1080" s="16">
        <v>155</v>
      </c>
      <c r="B1080" s="16">
        <v>32.5</v>
      </c>
      <c r="C1080" s="16">
        <v>11.1</v>
      </c>
      <c r="D1080" s="16"/>
      <c r="E1080" s="16"/>
      <c r="F1080" s="16"/>
    </row>
    <row r="1081" spans="1:6" x14ac:dyDescent="0.35">
      <c r="A1081" s="16">
        <v>155</v>
      </c>
      <c r="B1081" s="16">
        <v>32.5</v>
      </c>
      <c r="C1081" s="16">
        <v>11.1</v>
      </c>
      <c r="D1081" s="16"/>
      <c r="E1081" s="16"/>
      <c r="F1081" s="16"/>
    </row>
    <row r="1082" spans="1:6" x14ac:dyDescent="0.35">
      <c r="A1082" s="16">
        <v>155</v>
      </c>
      <c r="B1082" s="16">
        <v>32.4</v>
      </c>
      <c r="C1082" s="16">
        <v>11.1</v>
      </c>
      <c r="D1082" s="16"/>
      <c r="E1082" s="16"/>
      <c r="F1082" s="16"/>
    </row>
    <row r="1083" spans="1:6" x14ac:dyDescent="0.35">
      <c r="A1083" s="16">
        <v>155</v>
      </c>
      <c r="B1083" s="16">
        <v>32.4</v>
      </c>
      <c r="C1083" s="16">
        <v>11.1</v>
      </c>
      <c r="D1083" s="16"/>
      <c r="E1083" s="16"/>
      <c r="F1083" s="16"/>
    </row>
    <row r="1084" spans="1:6" x14ac:dyDescent="0.35">
      <c r="A1084" s="16">
        <v>155</v>
      </c>
      <c r="B1084" s="16">
        <v>32.4</v>
      </c>
      <c r="C1084" s="16">
        <v>11.1</v>
      </c>
      <c r="D1084" s="16"/>
      <c r="E1084" s="16"/>
      <c r="F1084" s="16"/>
    </row>
    <row r="1085" spans="1:6" x14ac:dyDescent="0.35">
      <c r="A1085" s="16">
        <v>155</v>
      </c>
      <c r="B1085" s="16">
        <v>32.4</v>
      </c>
      <c r="C1085" s="16">
        <v>11.1</v>
      </c>
      <c r="D1085" s="16"/>
      <c r="E1085" s="16"/>
      <c r="F1085" s="16"/>
    </row>
    <row r="1086" spans="1:6" x14ac:dyDescent="0.35">
      <c r="A1086" s="16">
        <v>156</v>
      </c>
      <c r="B1086" s="16">
        <v>32.4</v>
      </c>
      <c r="C1086" s="16">
        <v>11.1</v>
      </c>
      <c r="D1086" s="16"/>
      <c r="E1086" s="16"/>
      <c r="F1086" s="16"/>
    </row>
    <row r="1087" spans="1:6" x14ac:dyDescent="0.35">
      <c r="A1087" s="16">
        <v>156</v>
      </c>
      <c r="B1087" s="16">
        <v>32.299999999999997</v>
      </c>
      <c r="C1087" s="16">
        <v>11.1</v>
      </c>
      <c r="D1087" s="16"/>
      <c r="E1087" s="16"/>
      <c r="F1087" s="16"/>
    </row>
    <row r="1088" spans="1:6" x14ac:dyDescent="0.35">
      <c r="A1088" s="16">
        <v>156</v>
      </c>
      <c r="B1088" s="16">
        <v>32.299999999999997</v>
      </c>
      <c r="C1088" s="16">
        <v>11.1</v>
      </c>
      <c r="D1088" s="16"/>
      <c r="E1088" s="16"/>
      <c r="F1088" s="16"/>
    </row>
    <row r="1089" spans="1:6" x14ac:dyDescent="0.35">
      <c r="A1089" s="16">
        <v>156</v>
      </c>
      <c r="B1089" s="16">
        <v>32.299999999999997</v>
      </c>
      <c r="C1089" s="16">
        <v>11.1</v>
      </c>
      <c r="D1089" s="16"/>
      <c r="E1089" s="16"/>
      <c r="F1089" s="16"/>
    </row>
    <row r="1090" spans="1:6" x14ac:dyDescent="0.35">
      <c r="A1090" s="16">
        <v>156</v>
      </c>
      <c r="B1090" s="16">
        <v>32.299999999999997</v>
      </c>
      <c r="C1090" s="16">
        <v>11</v>
      </c>
      <c r="D1090" s="16"/>
      <c r="E1090" s="16"/>
      <c r="F1090" s="16"/>
    </row>
    <row r="1091" spans="1:6" x14ac:dyDescent="0.35">
      <c r="A1091" s="16">
        <v>156</v>
      </c>
      <c r="B1091" s="16">
        <v>32.299999999999997</v>
      </c>
      <c r="C1091" s="16">
        <v>11</v>
      </c>
      <c r="D1091" s="16"/>
      <c r="E1091" s="16"/>
      <c r="F1091" s="16"/>
    </row>
    <row r="1092" spans="1:6" x14ac:dyDescent="0.35">
      <c r="A1092" s="16">
        <v>156</v>
      </c>
      <c r="B1092" s="16">
        <v>32.200000000000003</v>
      </c>
      <c r="C1092" s="16">
        <v>11</v>
      </c>
      <c r="D1092" s="16"/>
      <c r="E1092" s="16"/>
      <c r="F1092" s="16"/>
    </row>
    <row r="1093" spans="1:6" x14ac:dyDescent="0.35">
      <c r="A1093" s="16">
        <v>157</v>
      </c>
      <c r="B1093" s="16">
        <v>32.200000000000003</v>
      </c>
      <c r="C1093" s="16">
        <v>11</v>
      </c>
      <c r="D1093" s="16"/>
      <c r="E1093" s="16"/>
      <c r="F1093" s="16"/>
    </row>
    <row r="1094" spans="1:6" x14ac:dyDescent="0.35">
      <c r="A1094" s="16">
        <v>157</v>
      </c>
      <c r="B1094" s="16">
        <v>32.200000000000003</v>
      </c>
      <c r="C1094" s="16">
        <v>11</v>
      </c>
      <c r="D1094" s="16"/>
      <c r="E1094" s="16"/>
      <c r="F1094" s="16"/>
    </row>
    <row r="1095" spans="1:6" x14ac:dyDescent="0.35">
      <c r="A1095" s="16">
        <v>157</v>
      </c>
      <c r="B1095" s="16">
        <v>32.200000000000003</v>
      </c>
      <c r="C1095" s="16">
        <v>11</v>
      </c>
      <c r="D1095" s="16"/>
      <c r="E1095" s="16"/>
      <c r="F1095" s="16"/>
    </row>
    <row r="1096" spans="1:6" x14ac:dyDescent="0.35">
      <c r="A1096" s="16">
        <v>157</v>
      </c>
      <c r="B1096" s="16">
        <v>32.200000000000003</v>
      </c>
      <c r="C1096" s="16">
        <v>11</v>
      </c>
      <c r="D1096" s="16"/>
      <c r="E1096" s="16"/>
      <c r="F1096" s="16"/>
    </row>
    <row r="1097" spans="1:6" x14ac:dyDescent="0.35">
      <c r="A1097" s="16">
        <v>157</v>
      </c>
      <c r="B1097" s="16">
        <v>32.1</v>
      </c>
      <c r="C1097" s="16">
        <v>11</v>
      </c>
      <c r="D1097" s="16"/>
      <c r="E1097" s="16"/>
      <c r="F1097" s="16"/>
    </row>
    <row r="1098" spans="1:6" x14ac:dyDescent="0.35">
      <c r="A1098" s="16">
        <v>157</v>
      </c>
      <c r="B1098" s="16">
        <v>32.1</v>
      </c>
      <c r="C1098" s="16">
        <v>11</v>
      </c>
      <c r="D1098" s="16"/>
      <c r="E1098" s="16"/>
      <c r="F1098" s="16"/>
    </row>
    <row r="1099" spans="1:6" x14ac:dyDescent="0.35">
      <c r="A1099" s="16">
        <v>157</v>
      </c>
      <c r="B1099" s="16">
        <v>32.1</v>
      </c>
      <c r="C1099" s="16">
        <v>11</v>
      </c>
      <c r="D1099" s="16"/>
      <c r="E1099" s="16"/>
      <c r="F1099" s="16"/>
    </row>
    <row r="1100" spans="1:6" x14ac:dyDescent="0.35">
      <c r="A1100" s="16">
        <v>158</v>
      </c>
      <c r="B1100" s="16">
        <v>32.1</v>
      </c>
      <c r="C1100" s="16">
        <v>11</v>
      </c>
      <c r="D1100" s="16"/>
      <c r="E1100" s="16"/>
      <c r="F1100" s="16"/>
    </row>
    <row r="1101" spans="1:6" x14ac:dyDescent="0.35">
      <c r="A1101" s="16">
        <v>158</v>
      </c>
      <c r="B1101" s="16">
        <v>32.1</v>
      </c>
      <c r="C1101" s="16">
        <v>11</v>
      </c>
      <c r="D1101" s="16"/>
      <c r="E1101" s="16"/>
      <c r="F1101" s="16"/>
    </row>
    <row r="1102" spans="1:6" x14ac:dyDescent="0.35">
      <c r="A1102" s="16">
        <v>158</v>
      </c>
      <c r="B1102" s="16">
        <v>32</v>
      </c>
      <c r="C1102" s="16">
        <v>11</v>
      </c>
      <c r="D1102" s="16"/>
      <c r="E1102" s="16"/>
      <c r="F1102" s="16"/>
    </row>
    <row r="1103" spans="1:6" x14ac:dyDescent="0.35">
      <c r="A1103" s="16">
        <v>158</v>
      </c>
      <c r="B1103" s="16">
        <v>32</v>
      </c>
      <c r="C1103" s="16">
        <v>11</v>
      </c>
      <c r="D1103" s="16"/>
      <c r="E1103" s="16"/>
      <c r="F1103" s="16"/>
    </row>
    <row r="1104" spans="1:6" x14ac:dyDescent="0.35">
      <c r="A1104" s="16">
        <v>158</v>
      </c>
      <c r="B1104" s="16">
        <v>32</v>
      </c>
      <c r="C1104" s="16">
        <v>10.9</v>
      </c>
      <c r="D1104" s="16"/>
      <c r="E1104" s="16"/>
      <c r="F1104" s="16"/>
    </row>
    <row r="1105" spans="1:6" x14ac:dyDescent="0.35">
      <c r="A1105" s="16">
        <v>158</v>
      </c>
      <c r="B1105" s="16">
        <v>32</v>
      </c>
      <c r="C1105" s="16">
        <v>10.9</v>
      </c>
      <c r="D1105" s="16"/>
      <c r="E1105" s="16"/>
      <c r="F1105" s="16"/>
    </row>
    <row r="1106" spans="1:6" x14ac:dyDescent="0.35">
      <c r="A1106" s="16">
        <v>158</v>
      </c>
      <c r="B1106" s="16">
        <v>32</v>
      </c>
      <c r="C1106" s="16">
        <v>10.9</v>
      </c>
      <c r="D1106" s="16"/>
      <c r="E1106" s="16"/>
      <c r="F1106" s="16"/>
    </row>
    <row r="1107" spans="1:6" x14ac:dyDescent="0.35">
      <c r="A1107" s="16">
        <v>159</v>
      </c>
      <c r="B1107" s="16">
        <v>31.9</v>
      </c>
      <c r="C1107" s="16">
        <v>10.9</v>
      </c>
      <c r="D1107" s="16"/>
      <c r="E1107" s="16"/>
      <c r="F1107" s="16"/>
    </row>
    <row r="1108" spans="1:6" x14ac:dyDescent="0.35">
      <c r="A1108" s="16">
        <v>159</v>
      </c>
      <c r="B1108" s="16">
        <v>31.9</v>
      </c>
      <c r="C1108" s="16">
        <v>10.9</v>
      </c>
      <c r="D1108" s="16"/>
      <c r="E1108" s="16"/>
      <c r="F1108" s="16"/>
    </row>
    <row r="1109" spans="1:6" x14ac:dyDescent="0.35">
      <c r="A1109" s="16">
        <v>159</v>
      </c>
      <c r="B1109" s="16">
        <v>31.9</v>
      </c>
      <c r="C1109" s="16">
        <v>10.9</v>
      </c>
      <c r="D1109" s="16"/>
      <c r="E1109" s="16"/>
      <c r="F1109" s="16"/>
    </row>
    <row r="1110" spans="1:6" x14ac:dyDescent="0.35">
      <c r="A1110" s="16">
        <v>159</v>
      </c>
      <c r="B1110" s="16">
        <v>31.9</v>
      </c>
      <c r="C1110" s="16">
        <v>10.9</v>
      </c>
      <c r="D1110" s="16"/>
      <c r="E1110" s="16"/>
      <c r="F1110" s="16"/>
    </row>
    <row r="1111" spans="1:6" x14ac:dyDescent="0.35">
      <c r="A1111" s="16">
        <v>159</v>
      </c>
      <c r="B1111" s="16">
        <v>31.8</v>
      </c>
      <c r="C1111" s="16">
        <v>10.9</v>
      </c>
      <c r="D1111" s="16"/>
      <c r="E1111" s="16"/>
      <c r="F1111" s="16"/>
    </row>
    <row r="1112" spans="1:6" x14ac:dyDescent="0.35">
      <c r="A1112" s="16">
        <v>159</v>
      </c>
      <c r="B1112" s="16">
        <v>31.8</v>
      </c>
      <c r="C1112" s="16">
        <v>10.9</v>
      </c>
      <c r="D1112" s="16"/>
      <c r="E1112" s="16"/>
      <c r="F1112" s="16"/>
    </row>
    <row r="1113" spans="1:6" x14ac:dyDescent="0.35">
      <c r="A1113" s="16">
        <v>159</v>
      </c>
      <c r="B1113" s="16">
        <v>31.8</v>
      </c>
      <c r="C1113" s="16">
        <v>10.9</v>
      </c>
      <c r="D1113" s="16"/>
      <c r="E1113" s="16"/>
      <c r="F1113" s="16"/>
    </row>
    <row r="1114" spans="1:6" x14ac:dyDescent="0.35">
      <c r="A1114" s="16">
        <v>160</v>
      </c>
      <c r="B1114" s="16">
        <v>31.8</v>
      </c>
      <c r="C1114" s="16">
        <v>10.9</v>
      </c>
      <c r="D1114" s="16"/>
      <c r="E1114" s="16"/>
      <c r="F1114" s="16"/>
    </row>
    <row r="1115" spans="1:6" x14ac:dyDescent="0.35">
      <c r="A1115" s="16">
        <v>160</v>
      </c>
      <c r="B1115" s="16">
        <v>31.8</v>
      </c>
      <c r="C1115" s="16">
        <v>10.9</v>
      </c>
      <c r="D1115" s="16"/>
      <c r="E1115" s="16"/>
      <c r="F1115" s="16"/>
    </row>
    <row r="1116" spans="1:6" x14ac:dyDescent="0.35">
      <c r="A1116" s="16">
        <v>160</v>
      </c>
      <c r="B1116" s="16">
        <v>31.7</v>
      </c>
      <c r="C1116" s="16">
        <v>10.9</v>
      </c>
      <c r="D1116" s="16"/>
      <c r="E1116" s="16"/>
      <c r="F1116" s="16"/>
    </row>
    <row r="1117" spans="1:6" x14ac:dyDescent="0.35">
      <c r="A1117" s="16">
        <v>160</v>
      </c>
      <c r="B1117" s="16">
        <v>31.7</v>
      </c>
      <c r="C1117" s="16">
        <v>10.9</v>
      </c>
      <c r="D1117" s="16"/>
      <c r="E1117" s="16"/>
      <c r="F1117" s="16"/>
    </row>
    <row r="1118" spans="1:6" x14ac:dyDescent="0.35">
      <c r="A1118" s="16">
        <v>160</v>
      </c>
      <c r="B1118" s="16">
        <v>31.7</v>
      </c>
      <c r="C1118" s="16">
        <v>10.8</v>
      </c>
      <c r="D1118" s="16"/>
      <c r="E1118" s="16"/>
      <c r="F1118" s="16"/>
    </row>
    <row r="1119" spans="1:6" x14ac:dyDescent="0.35">
      <c r="A1119" s="16">
        <v>160</v>
      </c>
      <c r="B1119" s="16">
        <v>31.7</v>
      </c>
      <c r="C1119" s="16">
        <v>10.8</v>
      </c>
      <c r="D1119" s="16"/>
      <c r="E1119" s="16"/>
      <c r="F1119" s="16"/>
    </row>
    <row r="1120" spans="1:6" x14ac:dyDescent="0.35">
      <c r="A1120" s="16">
        <v>160</v>
      </c>
      <c r="B1120" s="16">
        <v>31.7</v>
      </c>
      <c r="C1120" s="16">
        <v>10.8</v>
      </c>
      <c r="D1120" s="16"/>
      <c r="E1120" s="16"/>
      <c r="F1120" s="16"/>
    </row>
    <row r="1121" spans="1:6" x14ac:dyDescent="0.35">
      <c r="A1121" s="16">
        <v>161</v>
      </c>
      <c r="B1121" s="16">
        <v>31.6</v>
      </c>
      <c r="C1121" s="16">
        <v>10.8</v>
      </c>
      <c r="D1121" s="16"/>
      <c r="E1121" s="16"/>
      <c r="F1121" s="16"/>
    </row>
    <row r="1122" spans="1:6" x14ac:dyDescent="0.35">
      <c r="A1122" s="16">
        <v>161</v>
      </c>
      <c r="B1122" s="16">
        <v>31.6</v>
      </c>
      <c r="C1122" s="16">
        <v>10.8</v>
      </c>
      <c r="D1122" s="16"/>
      <c r="E1122" s="16"/>
      <c r="F1122" s="16"/>
    </row>
    <row r="1123" spans="1:6" x14ac:dyDescent="0.35">
      <c r="A1123" s="16">
        <v>161</v>
      </c>
      <c r="B1123" s="16">
        <v>31.6</v>
      </c>
      <c r="C1123" s="16">
        <v>10.8</v>
      </c>
      <c r="D1123" s="16"/>
      <c r="E1123" s="16"/>
      <c r="F1123" s="16"/>
    </row>
    <row r="1124" spans="1:6" x14ac:dyDescent="0.35">
      <c r="A1124" s="16">
        <v>161</v>
      </c>
      <c r="B1124" s="16">
        <v>31.6</v>
      </c>
      <c r="C1124" s="16">
        <v>10.8</v>
      </c>
      <c r="D1124" s="16"/>
      <c r="E1124" s="16"/>
      <c r="F1124" s="16"/>
    </row>
    <row r="1125" spans="1:6" x14ac:dyDescent="0.35">
      <c r="A1125" s="16">
        <v>161</v>
      </c>
      <c r="B1125" s="16">
        <v>31.6</v>
      </c>
      <c r="C1125" s="16">
        <v>10.8</v>
      </c>
      <c r="D1125" s="16"/>
      <c r="E1125" s="16"/>
      <c r="F1125" s="16"/>
    </row>
    <row r="1126" spans="1:6" x14ac:dyDescent="0.35">
      <c r="A1126" s="16">
        <v>161</v>
      </c>
      <c r="B1126" s="16">
        <v>31.5</v>
      </c>
      <c r="C1126" s="16">
        <v>10.8</v>
      </c>
      <c r="D1126" s="16"/>
      <c r="E1126" s="16"/>
      <c r="F1126" s="16"/>
    </row>
    <row r="1127" spans="1:6" x14ac:dyDescent="0.35">
      <c r="A1127" s="16">
        <v>161</v>
      </c>
      <c r="B1127" s="16">
        <v>31.5</v>
      </c>
      <c r="C1127" s="16">
        <v>10.8</v>
      </c>
      <c r="D1127" s="16"/>
      <c r="E1127" s="16"/>
      <c r="F1127" s="16"/>
    </row>
    <row r="1128" spans="1:6" x14ac:dyDescent="0.35">
      <c r="A1128" s="16">
        <v>162</v>
      </c>
      <c r="B1128" s="16">
        <v>31.5</v>
      </c>
      <c r="C1128" s="16">
        <v>10.8</v>
      </c>
      <c r="D1128" s="16"/>
      <c r="E1128" s="16"/>
      <c r="F1128" s="16"/>
    </row>
    <row r="1129" spans="1:6" x14ac:dyDescent="0.35">
      <c r="A1129" s="16">
        <v>162</v>
      </c>
      <c r="B1129" s="16">
        <v>31.5</v>
      </c>
      <c r="C1129" s="16">
        <v>10.8</v>
      </c>
      <c r="D1129" s="16"/>
      <c r="E1129" s="16"/>
      <c r="F1129" s="16"/>
    </row>
    <row r="1130" spans="1:6" x14ac:dyDescent="0.35">
      <c r="A1130" s="16">
        <v>162</v>
      </c>
      <c r="B1130" s="16">
        <v>31.5</v>
      </c>
      <c r="C1130" s="16">
        <v>10.8</v>
      </c>
      <c r="D1130" s="16"/>
      <c r="E1130" s="16"/>
      <c r="F1130" s="16"/>
    </row>
    <row r="1131" spans="1:6" x14ac:dyDescent="0.35">
      <c r="A1131" s="16">
        <v>162</v>
      </c>
      <c r="B1131" s="16">
        <v>31.4</v>
      </c>
      <c r="C1131" s="16">
        <v>10.8</v>
      </c>
      <c r="D1131" s="16"/>
      <c r="E1131" s="16"/>
      <c r="F1131" s="16"/>
    </row>
    <row r="1132" spans="1:6" x14ac:dyDescent="0.35">
      <c r="A1132" s="16">
        <v>162</v>
      </c>
      <c r="B1132" s="16">
        <v>31.4</v>
      </c>
      <c r="C1132" s="16">
        <v>10.8</v>
      </c>
      <c r="D1132" s="16"/>
      <c r="E1132" s="16"/>
      <c r="F1132" s="16"/>
    </row>
    <row r="1133" spans="1:6" x14ac:dyDescent="0.35">
      <c r="A1133" s="16">
        <v>162</v>
      </c>
      <c r="B1133" s="16">
        <v>31.4</v>
      </c>
      <c r="C1133" s="16">
        <v>10.7</v>
      </c>
      <c r="D1133" s="16"/>
      <c r="E1133" s="16"/>
      <c r="F1133" s="16"/>
    </row>
    <row r="1134" spans="1:6" x14ac:dyDescent="0.35">
      <c r="A1134" s="16">
        <v>162</v>
      </c>
      <c r="B1134" s="16">
        <v>31.4</v>
      </c>
      <c r="C1134" s="16">
        <v>10.7</v>
      </c>
      <c r="D1134" s="16"/>
      <c r="E1134" s="16"/>
      <c r="F1134" s="16"/>
    </row>
    <row r="1135" spans="1:6" x14ac:dyDescent="0.35">
      <c r="A1135" s="16">
        <v>163</v>
      </c>
      <c r="B1135" s="16">
        <v>31.4</v>
      </c>
      <c r="C1135" s="16">
        <v>10.7</v>
      </c>
      <c r="D1135" s="16"/>
      <c r="E1135" s="16"/>
      <c r="F1135" s="16"/>
    </row>
    <row r="1136" spans="1:6" x14ac:dyDescent="0.35">
      <c r="A1136" s="16">
        <v>163</v>
      </c>
      <c r="B1136" s="16">
        <v>31.3</v>
      </c>
      <c r="C1136" s="16">
        <v>10.7</v>
      </c>
      <c r="D1136" s="16"/>
      <c r="E1136" s="16"/>
      <c r="F1136" s="16"/>
    </row>
    <row r="1137" spans="1:6" x14ac:dyDescent="0.35">
      <c r="A1137" s="16">
        <v>163</v>
      </c>
      <c r="B1137" s="16">
        <v>31.3</v>
      </c>
      <c r="C1137" s="16">
        <v>10.7</v>
      </c>
      <c r="D1137" s="16"/>
      <c r="E1137" s="16"/>
      <c r="F1137" s="16"/>
    </row>
    <row r="1138" spans="1:6" x14ac:dyDescent="0.35">
      <c r="A1138" s="16">
        <v>163</v>
      </c>
      <c r="B1138" s="16">
        <v>31.3</v>
      </c>
      <c r="C1138" s="16">
        <v>10.7</v>
      </c>
      <c r="D1138" s="16"/>
      <c r="E1138" s="16"/>
      <c r="F1138" s="16"/>
    </row>
    <row r="1139" spans="1:6" x14ac:dyDescent="0.35">
      <c r="A1139" s="16">
        <v>163</v>
      </c>
      <c r="B1139" s="16">
        <v>31.3</v>
      </c>
      <c r="C1139" s="16">
        <v>10.7</v>
      </c>
      <c r="D1139" s="16"/>
      <c r="E1139" s="16"/>
      <c r="F1139" s="16"/>
    </row>
    <row r="1140" spans="1:6" x14ac:dyDescent="0.35">
      <c r="A1140" s="16">
        <v>163</v>
      </c>
      <c r="B1140" s="16">
        <v>31.3</v>
      </c>
      <c r="C1140" s="16">
        <v>10.7</v>
      </c>
      <c r="D1140" s="16"/>
      <c r="E1140" s="16"/>
      <c r="F1140" s="16"/>
    </row>
    <row r="1141" spans="1:6" x14ac:dyDescent="0.35">
      <c r="A1141" s="16">
        <v>163</v>
      </c>
      <c r="B1141" s="16">
        <v>31.2</v>
      </c>
      <c r="C1141" s="16">
        <v>10.7</v>
      </c>
      <c r="D1141" s="16"/>
      <c r="E1141" s="16"/>
      <c r="F1141" s="16"/>
    </row>
    <row r="1142" spans="1:6" x14ac:dyDescent="0.35">
      <c r="A1142" s="16">
        <v>164</v>
      </c>
      <c r="B1142" s="16">
        <v>31.2</v>
      </c>
      <c r="C1142" s="16">
        <v>10.7</v>
      </c>
      <c r="D1142" s="16"/>
      <c r="E1142" s="16"/>
      <c r="F1142" s="16"/>
    </row>
    <row r="1143" spans="1:6" x14ac:dyDescent="0.35">
      <c r="A1143" s="16">
        <v>164</v>
      </c>
      <c r="B1143" s="16">
        <v>31.2</v>
      </c>
      <c r="C1143" s="16">
        <v>10.7</v>
      </c>
      <c r="D1143" s="16"/>
      <c r="E1143" s="16"/>
      <c r="F1143" s="16"/>
    </row>
    <row r="1144" spans="1:6" x14ac:dyDescent="0.35">
      <c r="A1144" s="16">
        <v>164</v>
      </c>
      <c r="B1144" s="16">
        <v>31.2</v>
      </c>
      <c r="C1144" s="16">
        <v>10.7</v>
      </c>
      <c r="D1144" s="16"/>
      <c r="E1144" s="16"/>
      <c r="F1144" s="16"/>
    </row>
    <row r="1145" spans="1:6" x14ac:dyDescent="0.35">
      <c r="A1145" s="16">
        <v>164</v>
      </c>
      <c r="B1145" s="16">
        <v>31.2</v>
      </c>
      <c r="C1145" s="16">
        <v>10.7</v>
      </c>
      <c r="D1145" s="16"/>
      <c r="E1145" s="16"/>
      <c r="F1145" s="16"/>
    </row>
    <row r="1146" spans="1:6" x14ac:dyDescent="0.35">
      <c r="A1146" s="16">
        <v>164</v>
      </c>
      <c r="B1146" s="16">
        <v>31.1</v>
      </c>
      <c r="C1146" s="16">
        <v>10.7</v>
      </c>
      <c r="D1146" s="16"/>
      <c r="E1146" s="16"/>
      <c r="F1146" s="16"/>
    </row>
    <row r="1147" spans="1:6" x14ac:dyDescent="0.35">
      <c r="A1147" s="16">
        <v>164</v>
      </c>
      <c r="B1147" s="16">
        <v>31.1</v>
      </c>
      <c r="C1147" s="16">
        <v>10.6</v>
      </c>
      <c r="D1147" s="16"/>
      <c r="E1147" s="16"/>
      <c r="F1147" s="16"/>
    </row>
    <row r="1148" spans="1:6" x14ac:dyDescent="0.35">
      <c r="A1148" s="16">
        <v>164</v>
      </c>
      <c r="B1148" s="16">
        <v>31.1</v>
      </c>
      <c r="C1148" s="16">
        <v>10.6</v>
      </c>
      <c r="D1148" s="16"/>
      <c r="E1148" s="16"/>
      <c r="F1148" s="16"/>
    </row>
    <row r="1149" spans="1:6" x14ac:dyDescent="0.35">
      <c r="A1149" s="16">
        <v>165</v>
      </c>
      <c r="B1149" s="16">
        <v>31.1</v>
      </c>
      <c r="C1149" s="16">
        <v>10.6</v>
      </c>
      <c r="D1149" s="16"/>
      <c r="E1149" s="16"/>
      <c r="F1149" s="16"/>
    </row>
    <row r="1150" spans="1:6" x14ac:dyDescent="0.35">
      <c r="A1150" s="16">
        <v>165</v>
      </c>
      <c r="B1150" s="16">
        <v>31.1</v>
      </c>
      <c r="C1150" s="16">
        <v>10.6</v>
      </c>
      <c r="D1150" s="16"/>
      <c r="E1150" s="16"/>
      <c r="F1150" s="16"/>
    </row>
    <row r="1151" spans="1:6" x14ac:dyDescent="0.35">
      <c r="A1151" s="16">
        <v>165</v>
      </c>
      <c r="B1151" s="16">
        <v>31</v>
      </c>
      <c r="C1151" s="16">
        <v>10.6</v>
      </c>
      <c r="D1151" s="16"/>
      <c r="E1151" s="16"/>
      <c r="F1151" s="16"/>
    </row>
    <row r="1152" spans="1:6" x14ac:dyDescent="0.35">
      <c r="A1152" s="16">
        <v>165</v>
      </c>
      <c r="B1152" s="16">
        <v>31</v>
      </c>
      <c r="C1152" s="16">
        <v>10.6</v>
      </c>
      <c r="D1152" s="16"/>
      <c r="E1152" s="16"/>
      <c r="F1152" s="16"/>
    </row>
    <row r="1153" spans="1:6" x14ac:dyDescent="0.35">
      <c r="A1153" s="16">
        <v>165</v>
      </c>
      <c r="B1153" s="16">
        <v>31</v>
      </c>
      <c r="C1153" s="16">
        <v>10.6</v>
      </c>
      <c r="D1153" s="16"/>
      <c r="E1153" s="16"/>
      <c r="F1153" s="16"/>
    </row>
    <row r="1154" spans="1:6" x14ac:dyDescent="0.35">
      <c r="A1154" s="16">
        <v>165</v>
      </c>
      <c r="B1154" s="16">
        <v>31</v>
      </c>
      <c r="C1154" s="16">
        <v>10.6</v>
      </c>
      <c r="D1154" s="16"/>
      <c r="E1154" s="16"/>
      <c r="F1154" s="16"/>
    </row>
    <row r="1155" spans="1:6" x14ac:dyDescent="0.35">
      <c r="A1155" s="16">
        <v>165</v>
      </c>
      <c r="B1155" s="16">
        <v>31</v>
      </c>
      <c r="C1155" s="16">
        <v>10.6</v>
      </c>
      <c r="D1155" s="16"/>
      <c r="E1155" s="16"/>
      <c r="F1155" s="16"/>
    </row>
    <row r="1156" spans="1:6" x14ac:dyDescent="0.35">
      <c r="A1156" s="16">
        <v>166</v>
      </c>
      <c r="B1156" s="16">
        <v>30.9</v>
      </c>
      <c r="C1156" s="16">
        <v>10.6</v>
      </c>
      <c r="D1156" s="16"/>
      <c r="E1156" s="16"/>
      <c r="F1156" s="16"/>
    </row>
    <row r="1157" spans="1:6" x14ac:dyDescent="0.35">
      <c r="A1157" s="16">
        <v>166</v>
      </c>
      <c r="B1157" s="16">
        <v>30.9</v>
      </c>
      <c r="C1157" s="16">
        <v>10.6</v>
      </c>
      <c r="D1157" s="16"/>
      <c r="E1157" s="16"/>
      <c r="F1157" s="16"/>
    </row>
    <row r="1158" spans="1:6" x14ac:dyDescent="0.35">
      <c r="A1158" s="16">
        <v>166</v>
      </c>
      <c r="B1158" s="16">
        <v>30.9</v>
      </c>
      <c r="C1158" s="16">
        <v>10.6</v>
      </c>
      <c r="D1158" s="16"/>
      <c r="E1158" s="16"/>
      <c r="F1158" s="16"/>
    </row>
    <row r="1159" spans="1:6" x14ac:dyDescent="0.35">
      <c r="A1159" s="16">
        <v>166</v>
      </c>
      <c r="B1159" s="16">
        <v>30.9</v>
      </c>
      <c r="C1159" s="16">
        <v>10.6</v>
      </c>
      <c r="D1159" s="16"/>
      <c r="E1159" s="16"/>
      <c r="F1159" s="16"/>
    </row>
    <row r="1160" spans="1:6" x14ac:dyDescent="0.35">
      <c r="A1160" s="16">
        <v>166</v>
      </c>
      <c r="B1160" s="16">
        <v>30.9</v>
      </c>
      <c r="C1160" s="16">
        <v>10.6</v>
      </c>
      <c r="D1160" s="16"/>
      <c r="E1160" s="16"/>
      <c r="F1160" s="16"/>
    </row>
    <row r="1161" spans="1:6" x14ac:dyDescent="0.35">
      <c r="A1161" s="16">
        <v>166</v>
      </c>
      <c r="B1161" s="16">
        <v>30.8</v>
      </c>
      <c r="C1161" s="16">
        <v>10.6</v>
      </c>
      <c r="D1161" s="16"/>
      <c r="E1161" s="16"/>
      <c r="F1161" s="16"/>
    </row>
    <row r="1162" spans="1:6" x14ac:dyDescent="0.35">
      <c r="A1162" s="16">
        <v>166</v>
      </c>
      <c r="B1162" s="16">
        <v>30.8</v>
      </c>
      <c r="C1162" s="16">
        <v>10.5</v>
      </c>
      <c r="D1162" s="16"/>
      <c r="E1162" s="16"/>
      <c r="F1162" s="16"/>
    </row>
    <row r="1163" spans="1:6" x14ac:dyDescent="0.35">
      <c r="A1163" s="16">
        <v>167</v>
      </c>
      <c r="B1163" s="16">
        <v>30.8</v>
      </c>
      <c r="C1163" s="16">
        <v>10.5</v>
      </c>
      <c r="D1163" s="16"/>
      <c r="E1163" s="16"/>
      <c r="F1163" s="16"/>
    </row>
    <row r="1164" spans="1:6" x14ac:dyDescent="0.35">
      <c r="A1164" s="16">
        <v>167</v>
      </c>
      <c r="B1164" s="16">
        <v>30.8</v>
      </c>
      <c r="C1164" s="16">
        <v>10.5</v>
      </c>
      <c r="D1164" s="16"/>
      <c r="E1164" s="16"/>
      <c r="F1164" s="16"/>
    </row>
    <row r="1165" spans="1:6" x14ac:dyDescent="0.35">
      <c r="A1165" s="16">
        <v>167</v>
      </c>
      <c r="B1165" s="16">
        <v>30.8</v>
      </c>
      <c r="C1165" s="16">
        <v>10.5</v>
      </c>
      <c r="D1165" s="16"/>
      <c r="E1165" s="16"/>
      <c r="F1165" s="16"/>
    </row>
    <row r="1166" spans="1:6" x14ac:dyDescent="0.35">
      <c r="A1166" s="16">
        <v>167</v>
      </c>
      <c r="B1166" s="16">
        <v>30.7</v>
      </c>
      <c r="C1166" s="16">
        <v>10.5</v>
      </c>
      <c r="D1166" s="16"/>
      <c r="E1166" s="16"/>
      <c r="F1166" s="16"/>
    </row>
    <row r="1167" spans="1:6" x14ac:dyDescent="0.35">
      <c r="A1167" s="16">
        <v>167</v>
      </c>
      <c r="B1167" s="16">
        <v>30.7</v>
      </c>
      <c r="C1167" s="16">
        <v>10.5</v>
      </c>
      <c r="D1167" s="16"/>
      <c r="E1167" s="16"/>
      <c r="F1167" s="16"/>
    </row>
    <row r="1168" spans="1:6" x14ac:dyDescent="0.35">
      <c r="A1168" s="16">
        <v>167</v>
      </c>
      <c r="B1168" s="16">
        <v>30.7</v>
      </c>
      <c r="C1168" s="16">
        <v>10.5</v>
      </c>
      <c r="D1168" s="16"/>
      <c r="E1168" s="16"/>
      <c r="F1168" s="16"/>
    </row>
    <row r="1169" spans="1:6" x14ac:dyDescent="0.35">
      <c r="A1169" s="16">
        <v>167</v>
      </c>
      <c r="B1169" s="16">
        <v>30.7</v>
      </c>
      <c r="C1169" s="16">
        <v>10.5</v>
      </c>
      <c r="D1169" s="16"/>
      <c r="E1169" s="16"/>
      <c r="F1169" s="16"/>
    </row>
    <row r="1170" spans="1:6" x14ac:dyDescent="0.35">
      <c r="A1170" s="16">
        <v>168</v>
      </c>
      <c r="B1170" s="16">
        <v>30.7</v>
      </c>
      <c r="C1170" s="16">
        <v>10.5</v>
      </c>
      <c r="D1170" s="16"/>
      <c r="E1170" s="16"/>
      <c r="F1170" s="16"/>
    </row>
    <row r="1171" spans="1:6" x14ac:dyDescent="0.35">
      <c r="A1171" s="16">
        <v>168</v>
      </c>
      <c r="B1171" s="16">
        <v>30.6</v>
      </c>
      <c r="C1171" s="16">
        <v>10.5</v>
      </c>
      <c r="D1171" s="16"/>
      <c r="E1171" s="16"/>
      <c r="F1171" s="16"/>
    </row>
    <row r="1172" spans="1:6" x14ac:dyDescent="0.35">
      <c r="A1172" s="16">
        <v>168</v>
      </c>
      <c r="B1172" s="16">
        <v>30.6</v>
      </c>
      <c r="C1172" s="16">
        <v>10.5</v>
      </c>
      <c r="D1172" s="16"/>
      <c r="E1172" s="16"/>
      <c r="F1172" s="16"/>
    </row>
    <row r="1173" spans="1:6" x14ac:dyDescent="0.35">
      <c r="A1173" s="16">
        <v>168</v>
      </c>
      <c r="B1173" s="16">
        <v>30.6</v>
      </c>
      <c r="C1173" s="16">
        <v>10.5</v>
      </c>
      <c r="D1173" s="16"/>
      <c r="E1173" s="16"/>
      <c r="F1173" s="16"/>
    </row>
    <row r="1174" spans="1:6" x14ac:dyDescent="0.35">
      <c r="A1174" s="16">
        <v>168</v>
      </c>
      <c r="B1174" s="16">
        <v>30.6</v>
      </c>
      <c r="C1174" s="16">
        <v>10.5</v>
      </c>
      <c r="D1174" s="16"/>
      <c r="E1174" s="16"/>
      <c r="F1174" s="16"/>
    </row>
    <row r="1175" spans="1:6" x14ac:dyDescent="0.35">
      <c r="A1175" s="16">
        <v>168</v>
      </c>
      <c r="B1175" s="16">
        <v>30.6</v>
      </c>
      <c r="C1175" s="16">
        <v>10.5</v>
      </c>
      <c r="D1175" s="16"/>
      <c r="E1175" s="16"/>
      <c r="F1175" s="16"/>
    </row>
    <row r="1176" spans="1:6" x14ac:dyDescent="0.35">
      <c r="A1176" s="16">
        <v>168</v>
      </c>
      <c r="B1176" s="16">
        <v>30.5</v>
      </c>
      <c r="C1176" s="16">
        <v>10.4</v>
      </c>
      <c r="D1176" s="16"/>
      <c r="E1176" s="16"/>
      <c r="F1176" s="16"/>
    </row>
    <row r="1177" spans="1:6" x14ac:dyDescent="0.35">
      <c r="A1177" s="16">
        <v>169</v>
      </c>
      <c r="B1177" s="16">
        <v>30.5</v>
      </c>
      <c r="C1177" s="16">
        <v>10.4</v>
      </c>
      <c r="D1177" s="16"/>
      <c r="E1177" s="16"/>
      <c r="F1177" s="16"/>
    </row>
    <row r="1178" spans="1:6" x14ac:dyDescent="0.35">
      <c r="A1178" s="16">
        <v>169</v>
      </c>
      <c r="B1178" s="16">
        <v>30.5</v>
      </c>
      <c r="C1178" s="16">
        <v>10.4</v>
      </c>
      <c r="D1178" s="16"/>
      <c r="E1178" s="16"/>
      <c r="F1178" s="16"/>
    </row>
    <row r="1179" spans="1:6" x14ac:dyDescent="0.35">
      <c r="A1179" s="16">
        <v>169</v>
      </c>
      <c r="B1179" s="16">
        <v>30.5</v>
      </c>
      <c r="C1179" s="16">
        <v>10.4</v>
      </c>
      <c r="D1179" s="16"/>
      <c r="E1179" s="16"/>
      <c r="F1179" s="16"/>
    </row>
    <row r="1180" spans="1:6" x14ac:dyDescent="0.35">
      <c r="A1180" s="16">
        <v>169</v>
      </c>
      <c r="B1180" s="16">
        <v>30.5</v>
      </c>
      <c r="C1180" s="16">
        <v>10.4</v>
      </c>
      <c r="D1180" s="16"/>
      <c r="E1180" s="16"/>
      <c r="F1180" s="16"/>
    </row>
    <row r="1181" spans="1:6" x14ac:dyDescent="0.35">
      <c r="A1181" s="16">
        <v>169</v>
      </c>
      <c r="B1181" s="16">
        <v>30.4</v>
      </c>
      <c r="C1181" s="16">
        <v>10.4</v>
      </c>
      <c r="D1181" s="16"/>
      <c r="E1181" s="16"/>
      <c r="F1181" s="16"/>
    </row>
    <row r="1182" spans="1:6" x14ac:dyDescent="0.35">
      <c r="A1182" s="16">
        <v>169</v>
      </c>
      <c r="B1182" s="16">
        <v>30.4</v>
      </c>
      <c r="C1182" s="16">
        <v>10.4</v>
      </c>
      <c r="D1182" s="16"/>
      <c r="E1182" s="16"/>
      <c r="F1182" s="16"/>
    </row>
    <row r="1183" spans="1:6" x14ac:dyDescent="0.35">
      <c r="A1183" s="16">
        <v>169</v>
      </c>
      <c r="B1183" s="16">
        <v>30.4</v>
      </c>
      <c r="C1183" s="16">
        <v>10.4</v>
      </c>
      <c r="D1183" s="16"/>
      <c r="E1183" s="16"/>
      <c r="F1183" s="16"/>
    </row>
    <row r="1184" spans="1:6" x14ac:dyDescent="0.35">
      <c r="A1184" s="16">
        <v>170</v>
      </c>
      <c r="B1184" s="16">
        <v>30.4</v>
      </c>
      <c r="C1184" s="16">
        <v>10.4</v>
      </c>
      <c r="D1184" s="16"/>
      <c r="E1184" s="16"/>
      <c r="F1184" s="16"/>
    </row>
    <row r="1185" spans="1:6" x14ac:dyDescent="0.35">
      <c r="A1185" s="16">
        <v>170</v>
      </c>
      <c r="B1185" s="16">
        <v>30.4</v>
      </c>
      <c r="C1185" s="16">
        <v>10.4</v>
      </c>
      <c r="D1185" s="16"/>
      <c r="E1185" s="16"/>
      <c r="F1185" s="16"/>
    </row>
    <row r="1186" spans="1:6" x14ac:dyDescent="0.35">
      <c r="A1186" s="16">
        <v>170</v>
      </c>
      <c r="B1186" s="16">
        <v>30.3</v>
      </c>
      <c r="C1186" s="16">
        <v>10.4</v>
      </c>
      <c r="D1186" s="16"/>
      <c r="E1186" s="16"/>
      <c r="F1186" s="16"/>
    </row>
    <row r="1187" spans="1:6" x14ac:dyDescent="0.35">
      <c r="A1187" s="16">
        <v>170</v>
      </c>
      <c r="B1187" s="16">
        <v>30.3</v>
      </c>
      <c r="C1187" s="16">
        <v>10.4</v>
      </c>
      <c r="D1187" s="16"/>
      <c r="E1187" s="16"/>
      <c r="F1187" s="16"/>
    </row>
    <row r="1188" spans="1:6" x14ac:dyDescent="0.35">
      <c r="A1188" s="16">
        <v>170</v>
      </c>
      <c r="B1188" s="16">
        <v>30.3</v>
      </c>
      <c r="C1188" s="16">
        <v>10.4</v>
      </c>
      <c r="D1188" s="16"/>
      <c r="E1188" s="16"/>
      <c r="F1188" s="16"/>
    </row>
    <row r="1189" spans="1:6" x14ac:dyDescent="0.35">
      <c r="A1189" s="16">
        <v>170</v>
      </c>
      <c r="B1189" s="16">
        <v>30.3</v>
      </c>
      <c r="C1189" s="16">
        <v>10.4</v>
      </c>
      <c r="D1189" s="16"/>
      <c r="E1189" s="16"/>
      <c r="F1189" s="16"/>
    </row>
    <row r="1190" spans="1:6" x14ac:dyDescent="0.35">
      <c r="A1190" s="16">
        <v>170</v>
      </c>
      <c r="B1190" s="16">
        <v>30.3</v>
      </c>
      <c r="C1190" s="16">
        <v>10.4</v>
      </c>
      <c r="D1190" s="16"/>
      <c r="E1190" s="16"/>
      <c r="F1190" s="16"/>
    </row>
    <row r="1191" spans="1:6" x14ac:dyDescent="0.35">
      <c r="A1191" s="16">
        <v>171</v>
      </c>
      <c r="B1191" s="16">
        <v>30.2</v>
      </c>
      <c r="C1191" s="16">
        <v>10.3</v>
      </c>
      <c r="D1191" s="16"/>
      <c r="E1191" s="16"/>
      <c r="F1191" s="16"/>
    </row>
    <row r="1192" spans="1:6" x14ac:dyDescent="0.35">
      <c r="A1192" s="16">
        <v>171</v>
      </c>
      <c r="B1192" s="16">
        <v>30.2</v>
      </c>
      <c r="C1192" s="16">
        <v>10.3</v>
      </c>
      <c r="D1192" s="16"/>
      <c r="E1192" s="16"/>
      <c r="F1192" s="16"/>
    </row>
    <row r="1193" spans="1:6" x14ac:dyDescent="0.35">
      <c r="A1193" s="16">
        <v>171</v>
      </c>
      <c r="B1193" s="16">
        <v>30.2</v>
      </c>
      <c r="C1193" s="16">
        <v>10.3</v>
      </c>
      <c r="D1193" s="16"/>
      <c r="E1193" s="16"/>
      <c r="F1193" s="16"/>
    </row>
    <row r="1194" spans="1:6" x14ac:dyDescent="0.35">
      <c r="A1194" s="16">
        <v>171</v>
      </c>
      <c r="B1194" s="16">
        <v>30.2</v>
      </c>
      <c r="C1194" s="16">
        <v>10.3</v>
      </c>
      <c r="D1194" s="16"/>
      <c r="E1194" s="16"/>
      <c r="F1194" s="16"/>
    </row>
    <row r="1195" spans="1:6" x14ac:dyDescent="0.35">
      <c r="A1195" s="16">
        <v>171</v>
      </c>
      <c r="B1195" s="16">
        <v>30.2</v>
      </c>
      <c r="C1195" s="16">
        <v>10.3</v>
      </c>
      <c r="D1195" s="16"/>
      <c r="E1195" s="16"/>
      <c r="F1195" s="16"/>
    </row>
    <row r="1196" spans="1:6" x14ac:dyDescent="0.35">
      <c r="A1196" s="16">
        <v>171</v>
      </c>
      <c r="B1196" s="16">
        <v>30.2</v>
      </c>
      <c r="C1196" s="16">
        <v>10.3</v>
      </c>
      <c r="D1196" s="16"/>
      <c r="E1196" s="16"/>
      <c r="F1196" s="16"/>
    </row>
    <row r="1197" spans="1:6" x14ac:dyDescent="0.35">
      <c r="A1197" s="16">
        <v>172</v>
      </c>
      <c r="B1197" s="16">
        <v>30.1</v>
      </c>
      <c r="C1197" s="16">
        <v>10.3</v>
      </c>
      <c r="D1197" s="16"/>
      <c r="E1197" s="16"/>
      <c r="F1197" s="16"/>
    </row>
    <row r="1198" spans="1:6" x14ac:dyDescent="0.35">
      <c r="A1198" s="16">
        <v>172</v>
      </c>
      <c r="B1198" s="16">
        <v>30.1</v>
      </c>
      <c r="C1198" s="16">
        <v>10.3</v>
      </c>
      <c r="D1198" s="16"/>
      <c r="E1198" s="16"/>
      <c r="F1198" s="16"/>
    </row>
    <row r="1199" spans="1:6" x14ac:dyDescent="0.35">
      <c r="A1199" s="16">
        <v>172</v>
      </c>
      <c r="B1199" s="16">
        <v>30.1</v>
      </c>
      <c r="C1199" s="16">
        <v>10.3</v>
      </c>
      <c r="D1199" s="16"/>
      <c r="E1199" s="16"/>
      <c r="F1199" s="16"/>
    </row>
    <row r="1200" spans="1:6" x14ac:dyDescent="0.35">
      <c r="A1200" s="16">
        <v>172</v>
      </c>
      <c r="B1200" s="16">
        <v>30.1</v>
      </c>
      <c r="C1200" s="16">
        <v>10.3</v>
      </c>
      <c r="D1200" s="16"/>
      <c r="E1200" s="16"/>
      <c r="F1200" s="16"/>
    </row>
    <row r="1201" spans="1:6" x14ac:dyDescent="0.35">
      <c r="A1201" s="16">
        <v>172</v>
      </c>
      <c r="B1201" s="16">
        <v>30.1</v>
      </c>
      <c r="C1201" s="16">
        <v>10.3</v>
      </c>
      <c r="D1201" s="16"/>
      <c r="E1201" s="16"/>
      <c r="F1201" s="16"/>
    </row>
    <row r="1202" spans="1:6" x14ac:dyDescent="0.35">
      <c r="A1202" s="16">
        <v>172</v>
      </c>
      <c r="B1202" s="16">
        <v>30</v>
      </c>
      <c r="C1202" s="16">
        <v>10.3</v>
      </c>
      <c r="D1202" s="16"/>
      <c r="E1202" s="16"/>
      <c r="F1202" s="16"/>
    </row>
    <row r="1203" spans="1:6" x14ac:dyDescent="0.35">
      <c r="A1203" s="16">
        <v>172</v>
      </c>
      <c r="B1203" s="16">
        <v>30</v>
      </c>
      <c r="C1203" s="16">
        <v>10.3</v>
      </c>
      <c r="D1203" s="16"/>
      <c r="E1203" s="16"/>
      <c r="F1203" s="16"/>
    </row>
    <row r="1204" spans="1:6" x14ac:dyDescent="0.35">
      <c r="A1204" s="16">
        <v>173</v>
      </c>
      <c r="B1204" s="16">
        <v>30</v>
      </c>
      <c r="C1204" s="16">
        <v>10.3</v>
      </c>
      <c r="D1204" s="16"/>
      <c r="E1204" s="16"/>
      <c r="F1204" s="16"/>
    </row>
    <row r="1205" spans="1:6" x14ac:dyDescent="0.35">
      <c r="A1205" s="16">
        <v>173</v>
      </c>
      <c r="B1205" s="16">
        <v>30</v>
      </c>
      <c r="C1205" s="16">
        <v>10.3</v>
      </c>
      <c r="D1205" s="16"/>
      <c r="E1205" s="16"/>
      <c r="F1205" s="16"/>
    </row>
    <row r="1206" spans="1:6" x14ac:dyDescent="0.35">
      <c r="A1206" s="16">
        <v>173</v>
      </c>
      <c r="B1206" s="16">
        <v>30</v>
      </c>
      <c r="C1206" s="16">
        <v>10.199999999999999</v>
      </c>
      <c r="D1206" s="16"/>
      <c r="E1206" s="16"/>
      <c r="F1206" s="16"/>
    </row>
    <row r="1207" spans="1:6" x14ac:dyDescent="0.35">
      <c r="A1207" s="16">
        <v>173</v>
      </c>
      <c r="B1207" s="16">
        <v>29.9</v>
      </c>
      <c r="C1207" s="16">
        <v>10.199999999999999</v>
      </c>
      <c r="D1207" s="16"/>
      <c r="E1207" s="16"/>
      <c r="F1207" s="16"/>
    </row>
    <row r="1208" spans="1:6" x14ac:dyDescent="0.35">
      <c r="A1208" s="16">
        <v>173</v>
      </c>
      <c r="B1208" s="16">
        <v>29.9</v>
      </c>
      <c r="C1208" s="16">
        <v>10.199999999999999</v>
      </c>
      <c r="D1208" s="16"/>
      <c r="E1208" s="16"/>
      <c r="F1208" s="16"/>
    </row>
    <row r="1209" spans="1:6" x14ac:dyDescent="0.35">
      <c r="A1209" s="16">
        <v>173</v>
      </c>
      <c r="B1209" s="16">
        <v>29.9</v>
      </c>
      <c r="C1209" s="16">
        <v>10.199999999999999</v>
      </c>
      <c r="D1209" s="16"/>
      <c r="E1209" s="16"/>
      <c r="F1209" s="16"/>
    </row>
    <row r="1210" spans="1:6" x14ac:dyDescent="0.35">
      <c r="A1210" s="16">
        <v>173</v>
      </c>
      <c r="B1210" s="16">
        <v>29.9</v>
      </c>
      <c r="C1210" s="16">
        <v>10.199999999999999</v>
      </c>
      <c r="D1210" s="16"/>
      <c r="E1210" s="16"/>
      <c r="F1210" s="16"/>
    </row>
    <row r="1211" spans="1:6" x14ac:dyDescent="0.35">
      <c r="A1211" s="16">
        <v>174</v>
      </c>
      <c r="B1211" s="16">
        <v>29.9</v>
      </c>
      <c r="C1211" s="16">
        <v>10.199999999999999</v>
      </c>
      <c r="D1211" s="16"/>
      <c r="E1211" s="16"/>
      <c r="F1211" s="16"/>
    </row>
    <row r="1212" spans="1:6" x14ac:dyDescent="0.35">
      <c r="A1212" s="16">
        <v>174</v>
      </c>
      <c r="B1212" s="16">
        <v>29.8</v>
      </c>
      <c r="C1212" s="16">
        <v>10.199999999999999</v>
      </c>
      <c r="D1212" s="16"/>
      <c r="E1212" s="16"/>
      <c r="F1212" s="16"/>
    </row>
    <row r="1213" spans="1:6" x14ac:dyDescent="0.35">
      <c r="A1213" s="16">
        <v>174</v>
      </c>
      <c r="B1213" s="16">
        <v>29.8</v>
      </c>
      <c r="C1213" s="16">
        <v>10.199999999999999</v>
      </c>
      <c r="D1213" s="16"/>
      <c r="E1213" s="16"/>
      <c r="F1213" s="16"/>
    </row>
    <row r="1214" spans="1:6" x14ac:dyDescent="0.35">
      <c r="A1214" s="16">
        <v>174</v>
      </c>
      <c r="B1214" s="16">
        <v>29.8</v>
      </c>
      <c r="C1214" s="16">
        <v>10.199999999999999</v>
      </c>
      <c r="D1214" s="16"/>
      <c r="E1214" s="16"/>
      <c r="F1214" s="16"/>
    </row>
    <row r="1215" spans="1:6" x14ac:dyDescent="0.35">
      <c r="A1215" s="16">
        <v>174</v>
      </c>
      <c r="B1215" s="16">
        <v>29.8</v>
      </c>
      <c r="C1215" s="16">
        <v>10.199999999999999</v>
      </c>
      <c r="D1215" s="16"/>
      <c r="E1215" s="16"/>
      <c r="F1215" s="16"/>
    </row>
    <row r="1216" spans="1:6" x14ac:dyDescent="0.35">
      <c r="A1216" s="16">
        <v>174</v>
      </c>
      <c r="B1216" s="16">
        <v>29.8</v>
      </c>
      <c r="C1216" s="16">
        <v>10.199999999999999</v>
      </c>
      <c r="D1216" s="16"/>
      <c r="E1216" s="16"/>
      <c r="F1216" s="16"/>
    </row>
    <row r="1217" spans="1:6" x14ac:dyDescent="0.35">
      <c r="A1217" s="16">
        <v>174</v>
      </c>
      <c r="B1217" s="16">
        <v>29.7</v>
      </c>
      <c r="C1217" s="16">
        <v>10.199999999999999</v>
      </c>
      <c r="D1217" s="16"/>
      <c r="E1217" s="16"/>
      <c r="F1217" s="16"/>
    </row>
    <row r="1218" spans="1:6" x14ac:dyDescent="0.35">
      <c r="A1218" s="16">
        <v>175</v>
      </c>
      <c r="B1218" s="16">
        <v>29.7</v>
      </c>
      <c r="C1218" s="16">
        <v>10.199999999999999</v>
      </c>
      <c r="D1218" s="16"/>
      <c r="E1218" s="16"/>
      <c r="F1218" s="16"/>
    </row>
    <row r="1219" spans="1:6" x14ac:dyDescent="0.35">
      <c r="A1219" s="16">
        <v>175</v>
      </c>
      <c r="B1219" s="16">
        <v>29.7</v>
      </c>
      <c r="C1219" s="16">
        <v>10.199999999999999</v>
      </c>
      <c r="D1219" s="16"/>
      <c r="E1219" s="16"/>
      <c r="F1219" s="16"/>
    </row>
    <row r="1220" spans="1:6" x14ac:dyDescent="0.35">
      <c r="A1220" s="16">
        <v>175</v>
      </c>
      <c r="B1220" s="16">
        <v>29.7</v>
      </c>
      <c r="C1220" s="16">
        <v>10.199999999999999</v>
      </c>
      <c r="D1220" s="16"/>
      <c r="E1220" s="16"/>
      <c r="F1220" s="16"/>
    </row>
    <row r="1221" spans="1:6" x14ac:dyDescent="0.35">
      <c r="A1221" s="16">
        <v>175</v>
      </c>
      <c r="B1221" s="16">
        <v>29.7</v>
      </c>
      <c r="C1221" s="16">
        <v>10.199999999999999</v>
      </c>
      <c r="D1221" s="16"/>
      <c r="E1221" s="16"/>
      <c r="F1221" s="16"/>
    </row>
    <row r="1222" spans="1:6" x14ac:dyDescent="0.35">
      <c r="A1222" s="16">
        <v>175</v>
      </c>
      <c r="B1222" s="16">
        <v>29.7</v>
      </c>
      <c r="C1222" s="16">
        <v>10.1</v>
      </c>
      <c r="D1222" s="16"/>
      <c r="E1222" s="16"/>
      <c r="F1222" s="16"/>
    </row>
    <row r="1223" spans="1:6" x14ac:dyDescent="0.35">
      <c r="A1223" s="16">
        <v>175</v>
      </c>
      <c r="B1223" s="16">
        <v>29.6</v>
      </c>
      <c r="C1223" s="16">
        <v>10.1</v>
      </c>
      <c r="D1223" s="16"/>
      <c r="E1223" s="16"/>
      <c r="F1223" s="16"/>
    </row>
    <row r="1224" spans="1:6" x14ac:dyDescent="0.35">
      <c r="A1224" s="16">
        <v>175</v>
      </c>
      <c r="B1224" s="16">
        <v>29.6</v>
      </c>
      <c r="C1224" s="16">
        <v>10.1</v>
      </c>
      <c r="D1224" s="16"/>
      <c r="E1224" s="16"/>
      <c r="F1224" s="16"/>
    </row>
    <row r="1225" spans="1:6" x14ac:dyDescent="0.35">
      <c r="A1225" s="16">
        <v>176</v>
      </c>
      <c r="B1225" s="16">
        <v>29.6</v>
      </c>
      <c r="C1225" s="16">
        <v>10.1</v>
      </c>
      <c r="D1225" s="16"/>
      <c r="E1225" s="16"/>
      <c r="F1225" s="16"/>
    </row>
    <row r="1226" spans="1:6" x14ac:dyDescent="0.35">
      <c r="A1226" s="16">
        <v>176</v>
      </c>
      <c r="B1226" s="16">
        <v>29.6</v>
      </c>
      <c r="C1226" s="16">
        <v>10.1</v>
      </c>
      <c r="D1226" s="16"/>
      <c r="E1226" s="16"/>
      <c r="F1226" s="16"/>
    </row>
    <row r="1227" spans="1:6" x14ac:dyDescent="0.35">
      <c r="A1227" s="16">
        <v>176</v>
      </c>
      <c r="B1227" s="16">
        <v>29.6</v>
      </c>
      <c r="C1227" s="16">
        <v>10.1</v>
      </c>
      <c r="D1227" s="16"/>
      <c r="E1227" s="16"/>
      <c r="F1227" s="16"/>
    </row>
    <row r="1228" spans="1:6" x14ac:dyDescent="0.35">
      <c r="A1228" s="16">
        <v>176</v>
      </c>
      <c r="B1228" s="16">
        <v>29.5</v>
      </c>
      <c r="C1228" s="16">
        <v>10.1</v>
      </c>
      <c r="D1228" s="16"/>
      <c r="E1228" s="16"/>
      <c r="F1228" s="16"/>
    </row>
    <row r="1229" spans="1:6" x14ac:dyDescent="0.35">
      <c r="A1229" s="16">
        <v>176</v>
      </c>
      <c r="B1229" s="16">
        <v>29.5</v>
      </c>
      <c r="C1229" s="16">
        <v>10.1</v>
      </c>
      <c r="D1229" s="16"/>
      <c r="E1229" s="16"/>
      <c r="F1229" s="16"/>
    </row>
    <row r="1230" spans="1:6" x14ac:dyDescent="0.35">
      <c r="A1230" s="16">
        <v>176</v>
      </c>
      <c r="B1230" s="16">
        <v>29.5</v>
      </c>
      <c r="C1230" s="16">
        <v>10.1</v>
      </c>
      <c r="D1230" s="16"/>
      <c r="E1230" s="16"/>
      <c r="F1230" s="16"/>
    </row>
    <row r="1231" spans="1:6" x14ac:dyDescent="0.35">
      <c r="A1231" s="16">
        <v>176</v>
      </c>
      <c r="B1231" s="16">
        <v>29.5</v>
      </c>
      <c r="C1231" s="16">
        <v>10.1</v>
      </c>
      <c r="D1231" s="16"/>
      <c r="E1231" s="16"/>
      <c r="F1231" s="16"/>
    </row>
    <row r="1232" spans="1:6" x14ac:dyDescent="0.35">
      <c r="A1232" s="16">
        <v>177</v>
      </c>
      <c r="B1232" s="16">
        <v>29.5</v>
      </c>
      <c r="C1232" s="16">
        <v>10.1</v>
      </c>
      <c r="D1232" s="16"/>
      <c r="E1232" s="16"/>
      <c r="F1232" s="16"/>
    </row>
    <row r="1233" spans="1:6" x14ac:dyDescent="0.35">
      <c r="A1233" s="16">
        <v>177</v>
      </c>
      <c r="B1233" s="16">
        <v>29.4</v>
      </c>
      <c r="C1233" s="16">
        <v>10.1</v>
      </c>
      <c r="D1233" s="16"/>
      <c r="E1233" s="16"/>
      <c r="F1233" s="16"/>
    </row>
    <row r="1234" spans="1:6" x14ac:dyDescent="0.35">
      <c r="A1234" s="16">
        <v>177</v>
      </c>
      <c r="B1234" s="16">
        <v>29.4</v>
      </c>
      <c r="C1234" s="16">
        <v>10.1</v>
      </c>
      <c r="D1234" s="16"/>
      <c r="E1234" s="16"/>
      <c r="F1234" s="16"/>
    </row>
    <row r="1235" spans="1:6" x14ac:dyDescent="0.35">
      <c r="A1235" s="16">
        <v>177</v>
      </c>
      <c r="B1235" s="16">
        <v>29.4</v>
      </c>
      <c r="C1235" s="16">
        <v>10.1</v>
      </c>
      <c r="D1235" s="16"/>
      <c r="E1235" s="16"/>
      <c r="F1235" s="16"/>
    </row>
    <row r="1236" spans="1:6" x14ac:dyDescent="0.35">
      <c r="A1236" s="16">
        <v>177</v>
      </c>
      <c r="B1236" s="16">
        <v>29.4</v>
      </c>
      <c r="C1236" s="16">
        <v>10.1</v>
      </c>
      <c r="D1236" s="16"/>
      <c r="E1236" s="16"/>
      <c r="F1236" s="16"/>
    </row>
    <row r="1237" spans="1:6" x14ac:dyDescent="0.35">
      <c r="A1237" s="16">
        <v>177</v>
      </c>
      <c r="B1237" s="16">
        <v>29.4</v>
      </c>
      <c r="C1237" s="16">
        <v>10</v>
      </c>
      <c r="D1237" s="16"/>
      <c r="E1237" s="16"/>
      <c r="F1237" s="16"/>
    </row>
    <row r="1238" spans="1:6" x14ac:dyDescent="0.35">
      <c r="A1238" s="16">
        <v>177</v>
      </c>
      <c r="B1238" s="16">
        <v>29.3</v>
      </c>
      <c r="C1238" s="16">
        <v>10</v>
      </c>
      <c r="D1238" s="16"/>
      <c r="E1238" s="16"/>
      <c r="F1238" s="16"/>
    </row>
    <row r="1239" spans="1:6" x14ac:dyDescent="0.35">
      <c r="A1239" s="16">
        <v>178</v>
      </c>
      <c r="B1239" s="16">
        <v>29.3</v>
      </c>
      <c r="C1239" s="16">
        <v>10</v>
      </c>
      <c r="D1239" s="16"/>
      <c r="E1239" s="16"/>
      <c r="F1239" s="16"/>
    </row>
    <row r="1240" spans="1:6" x14ac:dyDescent="0.35">
      <c r="A1240" s="16">
        <v>178</v>
      </c>
      <c r="B1240" s="16">
        <v>29.3</v>
      </c>
      <c r="C1240" s="16">
        <v>10</v>
      </c>
      <c r="D1240" s="16"/>
      <c r="E1240" s="16"/>
      <c r="F1240" s="16"/>
    </row>
    <row r="1241" spans="1:6" x14ac:dyDescent="0.35">
      <c r="A1241" s="16">
        <v>178</v>
      </c>
      <c r="B1241" s="16">
        <v>29.3</v>
      </c>
      <c r="C1241" s="16">
        <v>10</v>
      </c>
      <c r="D1241" s="16"/>
      <c r="E1241" s="16"/>
      <c r="F1241" s="16"/>
    </row>
    <row r="1242" spans="1:6" x14ac:dyDescent="0.35">
      <c r="A1242" s="16">
        <v>178</v>
      </c>
      <c r="B1242" s="16">
        <v>29.3</v>
      </c>
      <c r="C1242" s="16">
        <v>10</v>
      </c>
      <c r="D1242" s="16"/>
      <c r="E1242" s="16"/>
      <c r="F1242" s="16"/>
    </row>
    <row r="1243" spans="1:6" x14ac:dyDescent="0.35">
      <c r="A1243" s="16">
        <v>178</v>
      </c>
      <c r="B1243" s="16">
        <v>29.3</v>
      </c>
      <c r="C1243" s="16">
        <v>10</v>
      </c>
      <c r="D1243" s="16"/>
      <c r="E1243" s="16"/>
      <c r="F1243" s="16"/>
    </row>
    <row r="1244" spans="1:6" x14ac:dyDescent="0.35">
      <c r="A1244" s="16">
        <v>178</v>
      </c>
      <c r="B1244" s="16">
        <v>29.2</v>
      </c>
      <c r="C1244" s="16">
        <v>10</v>
      </c>
      <c r="D1244" s="16"/>
      <c r="E1244" s="16"/>
      <c r="F1244" s="16"/>
    </row>
    <row r="1245" spans="1:6" x14ac:dyDescent="0.35">
      <c r="A1245" s="16">
        <v>178</v>
      </c>
      <c r="B1245" s="16">
        <v>29.2</v>
      </c>
      <c r="C1245" s="16">
        <v>10</v>
      </c>
      <c r="D1245" s="16"/>
      <c r="E1245" s="16"/>
      <c r="F1245" s="16"/>
    </row>
    <row r="1246" spans="1:6" x14ac:dyDescent="0.35">
      <c r="A1246" s="16">
        <v>179</v>
      </c>
      <c r="B1246" s="16">
        <v>29.2</v>
      </c>
      <c r="C1246" s="16">
        <v>9.99</v>
      </c>
      <c r="D1246" s="16"/>
      <c r="E1246" s="16"/>
      <c r="F1246" s="16"/>
    </row>
    <row r="1247" spans="1:6" x14ac:dyDescent="0.35">
      <c r="A1247" s="16">
        <v>179</v>
      </c>
      <c r="B1247" s="16">
        <v>29.2</v>
      </c>
      <c r="C1247" s="16">
        <v>9.98</v>
      </c>
      <c r="D1247" s="16"/>
      <c r="E1247" s="16"/>
      <c r="F1247" s="16"/>
    </row>
    <row r="1248" spans="1:6" x14ac:dyDescent="0.35">
      <c r="A1248" s="16">
        <v>179</v>
      </c>
      <c r="B1248" s="16">
        <v>29.2</v>
      </c>
      <c r="C1248" s="16">
        <v>9.98</v>
      </c>
      <c r="D1248" s="16"/>
      <c r="E1248" s="16"/>
      <c r="F1248" s="16"/>
    </row>
    <row r="1249" spans="1:6" x14ac:dyDescent="0.35">
      <c r="A1249" s="16">
        <v>179</v>
      </c>
      <c r="B1249" s="16">
        <v>29.1</v>
      </c>
      <c r="C1249" s="16">
        <v>9.9700000000000006</v>
      </c>
      <c r="D1249" s="16"/>
      <c r="E1249" s="16"/>
      <c r="F1249" s="16"/>
    </row>
    <row r="1250" spans="1:6" x14ac:dyDescent="0.35">
      <c r="A1250" s="16">
        <v>179</v>
      </c>
      <c r="B1250" s="16">
        <v>29.1</v>
      </c>
      <c r="C1250" s="16">
        <v>9.9600000000000009</v>
      </c>
      <c r="D1250" s="16"/>
      <c r="E1250" s="16"/>
      <c r="F1250" s="16"/>
    </row>
    <row r="1251" spans="1:6" x14ac:dyDescent="0.35">
      <c r="A1251" s="16">
        <v>179</v>
      </c>
      <c r="B1251" s="16">
        <v>29.1</v>
      </c>
      <c r="C1251" s="16">
        <v>9.9600000000000009</v>
      </c>
      <c r="D1251" s="16"/>
      <c r="E1251" s="16"/>
      <c r="F1251" s="16"/>
    </row>
    <row r="1252" spans="1:6" x14ac:dyDescent="0.35">
      <c r="A1252" s="16">
        <v>179</v>
      </c>
      <c r="B1252" s="16">
        <v>29.1</v>
      </c>
      <c r="C1252" s="16">
        <v>9.9499999999999993</v>
      </c>
      <c r="D1252" s="16"/>
      <c r="E1252" s="16"/>
      <c r="F1252" s="16"/>
    </row>
    <row r="1253" spans="1:6" x14ac:dyDescent="0.35">
      <c r="A1253" s="16">
        <v>180</v>
      </c>
      <c r="B1253" s="16">
        <v>29.1</v>
      </c>
      <c r="C1253" s="16">
        <v>9.94</v>
      </c>
      <c r="D1253" s="16"/>
      <c r="E1253" s="16"/>
      <c r="F1253" s="16"/>
    </row>
    <row r="1254" spans="1:6" x14ac:dyDescent="0.35">
      <c r="A1254" s="16">
        <v>180</v>
      </c>
      <c r="B1254" s="16">
        <v>29</v>
      </c>
      <c r="C1254" s="16">
        <v>9.94</v>
      </c>
      <c r="D1254" s="16"/>
      <c r="E1254" s="16"/>
      <c r="F1254" s="16"/>
    </row>
    <row r="1255" spans="1:6" x14ac:dyDescent="0.35">
      <c r="A1255" s="16">
        <v>180</v>
      </c>
      <c r="B1255" s="16">
        <v>29</v>
      </c>
      <c r="C1255" s="16">
        <v>9.93</v>
      </c>
      <c r="D1255" s="16"/>
      <c r="E1255" s="16"/>
      <c r="F1255" s="16"/>
    </row>
    <row r="1256" spans="1:6" x14ac:dyDescent="0.35">
      <c r="A1256" s="16">
        <v>180</v>
      </c>
      <c r="B1256" s="16">
        <v>29</v>
      </c>
      <c r="C1256" s="16">
        <v>9.93</v>
      </c>
      <c r="D1256" s="16"/>
      <c r="E1256" s="16"/>
      <c r="F1256" s="16"/>
    </row>
    <row r="1257" spans="1:6" x14ac:dyDescent="0.35">
      <c r="A1257" s="16">
        <v>180</v>
      </c>
      <c r="B1257" s="16">
        <v>29</v>
      </c>
      <c r="C1257" s="16">
        <v>9.92</v>
      </c>
      <c r="D1257" s="16"/>
      <c r="E1257" s="16"/>
      <c r="F1257" s="16"/>
    </row>
    <row r="1258" spans="1:6" x14ac:dyDescent="0.35">
      <c r="A1258" s="16">
        <v>180</v>
      </c>
      <c r="B1258" s="16">
        <v>29</v>
      </c>
      <c r="C1258" s="16">
        <v>9.91</v>
      </c>
      <c r="D1258" s="16"/>
      <c r="E1258" s="16"/>
      <c r="F1258" s="16"/>
    </row>
    <row r="1259" spans="1:6" x14ac:dyDescent="0.35">
      <c r="A1259" s="16">
        <v>180</v>
      </c>
      <c r="B1259" s="16">
        <v>29</v>
      </c>
      <c r="C1259" s="16">
        <v>9.91</v>
      </c>
      <c r="D1259" s="16"/>
      <c r="E1259" s="16"/>
      <c r="F1259" s="16"/>
    </row>
    <row r="1260" spans="1:6" x14ac:dyDescent="0.35">
      <c r="A1260" s="16">
        <v>181</v>
      </c>
      <c r="B1260" s="16">
        <v>28.9</v>
      </c>
      <c r="C1260" s="16">
        <v>9.9</v>
      </c>
      <c r="D1260" s="16"/>
      <c r="E1260" s="16"/>
      <c r="F1260" s="16"/>
    </row>
    <row r="1261" spans="1:6" x14ac:dyDescent="0.35">
      <c r="A1261" s="16">
        <v>181</v>
      </c>
      <c r="B1261" s="16">
        <v>28.9</v>
      </c>
      <c r="C1261" s="16">
        <v>9.89</v>
      </c>
      <c r="D1261" s="16"/>
      <c r="E1261" s="16"/>
      <c r="F1261" s="16"/>
    </row>
    <row r="1262" spans="1:6" x14ac:dyDescent="0.35">
      <c r="A1262" s="16">
        <v>181</v>
      </c>
      <c r="B1262" s="16">
        <v>28.9</v>
      </c>
      <c r="C1262" s="16">
        <v>9.89</v>
      </c>
      <c r="D1262" s="16"/>
      <c r="E1262" s="16"/>
      <c r="F1262" s="16"/>
    </row>
    <row r="1263" spans="1:6" x14ac:dyDescent="0.35">
      <c r="A1263" s="16">
        <v>181</v>
      </c>
      <c r="B1263" s="16">
        <v>28.9</v>
      </c>
      <c r="C1263" s="16">
        <v>9.8800000000000008</v>
      </c>
      <c r="D1263" s="16"/>
      <c r="E1263" s="16"/>
      <c r="F1263" s="16"/>
    </row>
    <row r="1264" spans="1:6" x14ac:dyDescent="0.35">
      <c r="A1264" s="16">
        <v>181</v>
      </c>
      <c r="B1264" s="16">
        <v>28.9</v>
      </c>
      <c r="C1264" s="16">
        <v>9.8699999999999992</v>
      </c>
      <c r="D1264" s="16"/>
      <c r="E1264" s="16"/>
      <c r="F1264" s="16"/>
    </row>
    <row r="1265" spans="1:6" x14ac:dyDescent="0.35">
      <c r="A1265" s="16">
        <v>181</v>
      </c>
      <c r="B1265" s="16">
        <v>28.8</v>
      </c>
      <c r="C1265" s="16">
        <v>9.8699999999999992</v>
      </c>
      <c r="D1265" s="16"/>
      <c r="E1265" s="16"/>
      <c r="F1265" s="16"/>
    </row>
    <row r="1266" spans="1:6" x14ac:dyDescent="0.35">
      <c r="A1266" s="16">
        <v>181</v>
      </c>
      <c r="B1266" s="16">
        <v>28.8</v>
      </c>
      <c r="C1266" s="16">
        <v>9.86</v>
      </c>
      <c r="D1266" s="16"/>
      <c r="E1266" s="16"/>
      <c r="F1266" s="16"/>
    </row>
    <row r="1267" spans="1:6" x14ac:dyDescent="0.35">
      <c r="A1267" s="16">
        <v>182</v>
      </c>
      <c r="B1267" s="16">
        <v>28.8</v>
      </c>
      <c r="C1267" s="16">
        <v>9.86</v>
      </c>
      <c r="D1267" s="16"/>
      <c r="E1267" s="16"/>
      <c r="F1267" s="16"/>
    </row>
    <row r="1268" spans="1:6" x14ac:dyDescent="0.35">
      <c r="A1268" s="16">
        <v>182</v>
      </c>
      <c r="B1268" s="16">
        <v>28.8</v>
      </c>
      <c r="C1268" s="16">
        <v>9.85</v>
      </c>
      <c r="D1268" s="16"/>
      <c r="E1268" s="16"/>
      <c r="F1268" s="16"/>
    </row>
    <row r="1269" spans="1:6" x14ac:dyDescent="0.35">
      <c r="A1269" s="16">
        <v>182</v>
      </c>
      <c r="B1269" s="16">
        <v>28.8</v>
      </c>
      <c r="C1269" s="16">
        <v>9.84</v>
      </c>
      <c r="D1269" s="16"/>
      <c r="E1269" s="16"/>
      <c r="F1269" s="16"/>
    </row>
    <row r="1270" spans="1:6" x14ac:dyDescent="0.35">
      <c r="A1270" s="16">
        <v>182</v>
      </c>
      <c r="B1270" s="16">
        <v>28.7</v>
      </c>
      <c r="C1270" s="16">
        <v>9.84</v>
      </c>
      <c r="D1270" s="16"/>
      <c r="E1270" s="16"/>
      <c r="F1270" s="16"/>
    </row>
    <row r="1271" spans="1:6" x14ac:dyDescent="0.35">
      <c r="A1271" s="16">
        <v>182</v>
      </c>
      <c r="B1271" s="16">
        <v>28.7</v>
      </c>
      <c r="C1271" s="16">
        <v>9.83</v>
      </c>
      <c r="D1271" s="16"/>
      <c r="E1271" s="16"/>
      <c r="F1271" s="16"/>
    </row>
    <row r="1272" spans="1:6" x14ac:dyDescent="0.35">
      <c r="A1272" s="16">
        <v>182</v>
      </c>
      <c r="B1272" s="16">
        <v>28.7</v>
      </c>
      <c r="C1272" s="16">
        <v>9.82</v>
      </c>
      <c r="D1272" s="16"/>
      <c r="E1272" s="16"/>
      <c r="F1272" s="16"/>
    </row>
    <row r="1273" spans="1:6" x14ac:dyDescent="0.35">
      <c r="A1273" s="16">
        <v>182</v>
      </c>
      <c r="B1273" s="16">
        <v>28.7</v>
      </c>
      <c r="C1273" s="16">
        <v>9.82</v>
      </c>
      <c r="D1273" s="16"/>
      <c r="E1273" s="16"/>
      <c r="F1273" s="16"/>
    </row>
    <row r="1274" spans="1:6" x14ac:dyDescent="0.35">
      <c r="A1274" s="16">
        <v>183</v>
      </c>
      <c r="B1274" s="16">
        <v>28.7</v>
      </c>
      <c r="C1274" s="16">
        <v>9.81</v>
      </c>
      <c r="D1274" s="16"/>
      <c r="E1274" s="16"/>
      <c r="F1274" s="16"/>
    </row>
    <row r="1275" spans="1:6" x14ac:dyDescent="0.35">
      <c r="A1275" s="16">
        <v>183</v>
      </c>
      <c r="B1275" s="16">
        <v>28.7</v>
      </c>
      <c r="C1275" s="16">
        <v>9.8000000000000007</v>
      </c>
      <c r="D1275" s="16"/>
      <c r="E1275" s="16"/>
      <c r="F1275" s="16"/>
    </row>
    <row r="1276" spans="1:6" x14ac:dyDescent="0.35">
      <c r="A1276" s="16">
        <v>183</v>
      </c>
      <c r="B1276" s="16">
        <v>28.6</v>
      </c>
      <c r="C1276" s="16">
        <v>9.8000000000000007</v>
      </c>
      <c r="D1276" s="16"/>
      <c r="E1276" s="16"/>
      <c r="F1276" s="16"/>
    </row>
    <row r="1277" spans="1:6" x14ac:dyDescent="0.35">
      <c r="A1277" s="16">
        <v>183</v>
      </c>
      <c r="B1277" s="16">
        <v>28.6</v>
      </c>
      <c r="C1277" s="16">
        <v>9.7899999999999991</v>
      </c>
      <c r="D1277" s="16"/>
      <c r="E1277" s="16"/>
      <c r="F1277" s="16"/>
    </row>
    <row r="1278" spans="1:6" x14ac:dyDescent="0.35">
      <c r="A1278" s="16">
        <v>183</v>
      </c>
      <c r="B1278" s="16">
        <v>28.6</v>
      </c>
      <c r="C1278" s="16">
        <v>9.7899999999999991</v>
      </c>
      <c r="D1278" s="16"/>
      <c r="E1278" s="16"/>
      <c r="F1278" s="16"/>
    </row>
    <row r="1279" spans="1:6" x14ac:dyDescent="0.35">
      <c r="A1279" s="16">
        <v>183</v>
      </c>
      <c r="B1279" s="16">
        <v>28.6</v>
      </c>
      <c r="C1279" s="16">
        <v>9.7799999999999994</v>
      </c>
      <c r="D1279" s="16"/>
      <c r="E1279" s="16"/>
      <c r="F1279" s="16"/>
    </row>
    <row r="1280" spans="1:6" x14ac:dyDescent="0.35">
      <c r="A1280" s="16">
        <v>183</v>
      </c>
      <c r="B1280" s="16">
        <v>28.6</v>
      </c>
      <c r="C1280" s="16">
        <v>9.77</v>
      </c>
      <c r="D1280" s="16"/>
      <c r="E1280" s="16"/>
      <c r="F1280" s="16"/>
    </row>
    <row r="1281" spans="1:6" x14ac:dyDescent="0.35">
      <c r="A1281" s="16">
        <v>184</v>
      </c>
      <c r="B1281" s="16">
        <v>28.5</v>
      </c>
      <c r="C1281" s="16">
        <v>9.77</v>
      </c>
      <c r="D1281" s="16"/>
      <c r="E1281" s="16"/>
      <c r="F1281" s="16"/>
    </row>
    <row r="1282" spans="1:6" x14ac:dyDescent="0.35">
      <c r="A1282" s="16">
        <v>184</v>
      </c>
      <c r="B1282" s="16">
        <v>28.5</v>
      </c>
      <c r="C1282" s="16">
        <v>9.76</v>
      </c>
      <c r="D1282" s="16"/>
      <c r="E1282" s="16"/>
      <c r="F1282" s="16"/>
    </row>
    <row r="1283" spans="1:6" x14ac:dyDescent="0.35">
      <c r="A1283" s="16">
        <v>184</v>
      </c>
      <c r="B1283" s="16">
        <v>28.5</v>
      </c>
      <c r="C1283" s="16">
        <v>9.75</v>
      </c>
      <c r="D1283" s="16"/>
      <c r="E1283" s="16"/>
      <c r="F1283" s="16"/>
    </row>
    <row r="1284" spans="1:6" x14ac:dyDescent="0.35">
      <c r="A1284" s="16">
        <v>184</v>
      </c>
      <c r="B1284" s="16">
        <v>28.5</v>
      </c>
      <c r="C1284" s="16">
        <v>9.75</v>
      </c>
      <c r="D1284" s="16"/>
      <c r="E1284" s="16"/>
      <c r="F1284" s="16"/>
    </row>
    <row r="1285" spans="1:6" x14ac:dyDescent="0.35">
      <c r="A1285" s="16">
        <v>184</v>
      </c>
      <c r="B1285" s="16">
        <v>28.5</v>
      </c>
      <c r="C1285" s="16">
        <v>9.74</v>
      </c>
      <c r="D1285" s="16"/>
      <c r="E1285" s="16"/>
      <c r="F1285" s="16"/>
    </row>
    <row r="1286" spans="1:6" x14ac:dyDescent="0.35">
      <c r="A1286" s="16">
        <v>184</v>
      </c>
      <c r="B1286" s="16">
        <v>28.5</v>
      </c>
      <c r="C1286" s="16">
        <v>9.74</v>
      </c>
      <c r="D1286" s="16"/>
      <c r="E1286" s="16"/>
      <c r="F1286" s="16"/>
    </row>
    <row r="1287" spans="1:6" x14ac:dyDescent="0.35">
      <c r="A1287" s="16">
        <v>184</v>
      </c>
      <c r="B1287" s="16">
        <v>28.4</v>
      </c>
      <c r="C1287" s="16">
        <v>9.73</v>
      </c>
      <c r="D1287" s="16"/>
      <c r="E1287" s="16"/>
      <c r="F1287" s="16"/>
    </row>
    <row r="1288" spans="1:6" x14ac:dyDescent="0.35">
      <c r="A1288" s="16">
        <v>185</v>
      </c>
      <c r="B1288" s="16">
        <v>28.4</v>
      </c>
      <c r="C1288" s="16">
        <v>9.7200000000000006</v>
      </c>
      <c r="D1288" s="16"/>
      <c r="E1288" s="16"/>
      <c r="F1288" s="16"/>
    </row>
    <row r="1289" spans="1:6" x14ac:dyDescent="0.35">
      <c r="A1289" s="16">
        <v>185</v>
      </c>
      <c r="B1289" s="16">
        <v>28.4</v>
      </c>
      <c r="C1289" s="16">
        <v>9.7200000000000006</v>
      </c>
      <c r="D1289" s="16"/>
      <c r="E1289" s="16"/>
      <c r="F1289" s="16"/>
    </row>
    <row r="1290" spans="1:6" x14ac:dyDescent="0.35">
      <c r="A1290" s="16">
        <v>185</v>
      </c>
      <c r="B1290" s="16">
        <v>28.4</v>
      </c>
      <c r="C1290" s="16">
        <v>9.7100000000000009</v>
      </c>
      <c r="D1290" s="16"/>
      <c r="E1290" s="16"/>
      <c r="F1290" s="16"/>
    </row>
    <row r="1291" spans="1:6" x14ac:dyDescent="0.35">
      <c r="A1291" s="16">
        <v>185</v>
      </c>
      <c r="B1291" s="16">
        <v>28.4</v>
      </c>
      <c r="C1291" s="16">
        <v>9.6999999999999993</v>
      </c>
      <c r="D1291" s="16"/>
      <c r="E1291" s="16"/>
      <c r="F1291" s="16"/>
    </row>
    <row r="1292" spans="1:6" x14ac:dyDescent="0.35">
      <c r="A1292" s="16">
        <v>185</v>
      </c>
      <c r="B1292" s="16">
        <v>28.3</v>
      </c>
      <c r="C1292" s="16">
        <v>9.6999999999999993</v>
      </c>
      <c r="D1292" s="16"/>
      <c r="E1292" s="16"/>
      <c r="F1292" s="16"/>
    </row>
    <row r="1293" spans="1:6" x14ac:dyDescent="0.35">
      <c r="A1293" s="16">
        <v>185</v>
      </c>
      <c r="B1293" s="16">
        <v>28.3</v>
      </c>
      <c r="C1293" s="16">
        <v>9.69</v>
      </c>
      <c r="D1293" s="16"/>
      <c r="E1293" s="16"/>
      <c r="F1293" s="16"/>
    </row>
    <row r="1294" spans="1:6" x14ac:dyDescent="0.35">
      <c r="A1294" s="16">
        <v>185</v>
      </c>
      <c r="B1294" s="16">
        <v>28.3</v>
      </c>
      <c r="C1294" s="16">
        <v>9.69</v>
      </c>
      <c r="D1294" s="16"/>
      <c r="E1294" s="16"/>
      <c r="F1294" s="16"/>
    </row>
    <row r="1295" spans="1:6" x14ac:dyDescent="0.35">
      <c r="A1295" s="16">
        <v>186</v>
      </c>
      <c r="B1295" s="16">
        <v>28.3</v>
      </c>
      <c r="C1295" s="16">
        <v>9.68</v>
      </c>
      <c r="D1295" s="16"/>
      <c r="E1295" s="16"/>
      <c r="F1295" s="16"/>
    </row>
    <row r="1296" spans="1:6" x14ac:dyDescent="0.35">
      <c r="A1296" s="16">
        <v>186</v>
      </c>
      <c r="B1296" s="16">
        <v>28.3</v>
      </c>
      <c r="C1296" s="16">
        <v>9.67</v>
      </c>
      <c r="D1296" s="16"/>
      <c r="E1296" s="16"/>
      <c r="F1296" s="16"/>
    </row>
    <row r="1297" spans="1:6" x14ac:dyDescent="0.35">
      <c r="A1297" s="16">
        <v>186</v>
      </c>
      <c r="B1297" s="16">
        <v>28.3</v>
      </c>
      <c r="C1297" s="16">
        <v>9.67</v>
      </c>
      <c r="D1297" s="16"/>
      <c r="E1297" s="16"/>
      <c r="F1297" s="16"/>
    </row>
    <row r="1298" spans="1:6" x14ac:dyDescent="0.35">
      <c r="A1298" s="16">
        <v>186</v>
      </c>
      <c r="B1298" s="16">
        <v>28.2</v>
      </c>
      <c r="C1298" s="16">
        <v>9.66</v>
      </c>
      <c r="D1298" s="16"/>
      <c r="E1298" s="16"/>
      <c r="F1298" s="16"/>
    </row>
    <row r="1299" spans="1:6" x14ac:dyDescent="0.35">
      <c r="A1299" s="16">
        <v>186</v>
      </c>
      <c r="B1299" s="16">
        <v>28.2</v>
      </c>
      <c r="C1299" s="16">
        <v>9.65</v>
      </c>
      <c r="D1299" s="16"/>
      <c r="E1299" s="16"/>
      <c r="F1299" s="16"/>
    </row>
    <row r="1300" spans="1:6" x14ac:dyDescent="0.35">
      <c r="A1300" s="16">
        <v>186</v>
      </c>
      <c r="B1300" s="16">
        <v>28.2</v>
      </c>
      <c r="C1300" s="16">
        <v>9.65</v>
      </c>
      <c r="D1300" s="16"/>
      <c r="E1300" s="16"/>
      <c r="F1300" s="16"/>
    </row>
    <row r="1301" spans="1:6" x14ac:dyDescent="0.35">
      <c r="A1301" s="16">
        <v>186</v>
      </c>
      <c r="B1301" s="16">
        <v>28.2</v>
      </c>
      <c r="C1301" s="16">
        <v>9.64</v>
      </c>
      <c r="D1301" s="16"/>
      <c r="E1301" s="16"/>
      <c r="F1301" s="16"/>
    </row>
    <row r="1302" spans="1:6" x14ac:dyDescent="0.35">
      <c r="A1302" s="16">
        <v>187</v>
      </c>
      <c r="B1302" s="16">
        <v>28.2</v>
      </c>
      <c r="C1302" s="16">
        <v>9.64</v>
      </c>
      <c r="D1302" s="16"/>
      <c r="E1302" s="16"/>
      <c r="F1302" s="16"/>
    </row>
    <row r="1303" spans="1:6" x14ac:dyDescent="0.35">
      <c r="A1303" s="16">
        <v>187</v>
      </c>
      <c r="B1303" s="16">
        <v>28.1</v>
      </c>
      <c r="C1303" s="16">
        <v>9.6300000000000008</v>
      </c>
      <c r="D1303" s="16"/>
      <c r="E1303" s="16"/>
      <c r="F1303" s="16"/>
    </row>
    <row r="1304" spans="1:6" x14ac:dyDescent="0.35">
      <c r="A1304" s="16">
        <v>187</v>
      </c>
      <c r="B1304" s="16">
        <v>28.1</v>
      </c>
      <c r="C1304" s="16">
        <v>9.6199999999999992</v>
      </c>
      <c r="D1304" s="16"/>
      <c r="E1304" s="16"/>
      <c r="F1304" s="16"/>
    </row>
    <row r="1305" spans="1:6" x14ac:dyDescent="0.35">
      <c r="A1305" s="16">
        <v>187</v>
      </c>
      <c r="B1305" s="16">
        <v>28.1</v>
      </c>
      <c r="C1305" s="16">
        <v>9.6199999999999992</v>
      </c>
      <c r="D1305" s="16"/>
      <c r="E1305" s="16"/>
      <c r="F1305" s="16"/>
    </row>
    <row r="1306" spans="1:6" x14ac:dyDescent="0.35">
      <c r="A1306" s="16">
        <v>187</v>
      </c>
      <c r="B1306" s="16">
        <v>28.1</v>
      </c>
      <c r="C1306" s="16">
        <v>9.61</v>
      </c>
      <c r="D1306" s="16"/>
      <c r="E1306" s="16"/>
      <c r="F1306" s="16"/>
    </row>
    <row r="1307" spans="1:6" x14ac:dyDescent="0.35">
      <c r="A1307" s="16">
        <v>187</v>
      </c>
      <c r="B1307" s="16">
        <v>28.1</v>
      </c>
      <c r="C1307" s="16">
        <v>9.6</v>
      </c>
      <c r="D1307" s="16"/>
      <c r="E1307" s="16"/>
      <c r="F1307" s="16"/>
    </row>
    <row r="1308" spans="1:6" x14ac:dyDescent="0.35">
      <c r="A1308" s="16">
        <v>187</v>
      </c>
      <c r="B1308" s="16">
        <v>28.1</v>
      </c>
      <c r="C1308" s="16">
        <v>9.6</v>
      </c>
      <c r="D1308" s="16"/>
      <c r="E1308" s="16"/>
      <c r="F1308" s="16"/>
    </row>
    <row r="1309" spans="1:6" x14ac:dyDescent="0.35">
      <c r="A1309" s="16">
        <v>188</v>
      </c>
      <c r="B1309" s="16">
        <v>28</v>
      </c>
      <c r="C1309" s="16">
        <v>9.59</v>
      </c>
      <c r="D1309" s="16"/>
      <c r="E1309" s="16"/>
      <c r="F1309" s="16"/>
    </row>
    <row r="1310" spans="1:6" x14ac:dyDescent="0.35">
      <c r="A1310" s="16">
        <v>188</v>
      </c>
      <c r="B1310" s="16">
        <v>28</v>
      </c>
      <c r="C1310" s="16">
        <v>9.59</v>
      </c>
      <c r="D1310" s="16"/>
      <c r="E1310" s="16"/>
      <c r="F1310" s="16"/>
    </row>
    <row r="1311" spans="1:6" x14ac:dyDescent="0.35">
      <c r="A1311" s="16">
        <v>188</v>
      </c>
      <c r="B1311" s="16">
        <v>28</v>
      </c>
      <c r="C1311" s="16">
        <v>9.58</v>
      </c>
      <c r="D1311" s="16"/>
      <c r="E1311" s="16"/>
      <c r="F1311" s="16"/>
    </row>
    <row r="1312" spans="1:6" x14ac:dyDescent="0.35">
      <c r="A1312" s="16">
        <v>188</v>
      </c>
      <c r="B1312" s="16">
        <v>28</v>
      </c>
      <c r="C1312" s="16">
        <v>9.57</v>
      </c>
      <c r="D1312" s="16"/>
      <c r="E1312" s="16"/>
      <c r="F1312" s="16"/>
    </row>
    <row r="1313" spans="1:6" x14ac:dyDescent="0.35">
      <c r="A1313" s="16">
        <v>188</v>
      </c>
      <c r="B1313" s="16">
        <v>28</v>
      </c>
      <c r="C1313" s="16">
        <v>9.57</v>
      </c>
      <c r="D1313" s="16"/>
      <c r="E1313" s="16"/>
      <c r="F1313" s="16"/>
    </row>
    <row r="1314" spans="1:6" x14ac:dyDescent="0.35">
      <c r="A1314" s="16">
        <v>188</v>
      </c>
      <c r="B1314" s="16">
        <v>27.9</v>
      </c>
      <c r="C1314" s="16">
        <v>9.56</v>
      </c>
      <c r="D1314" s="16"/>
      <c r="E1314" s="16"/>
      <c r="F1314" s="16"/>
    </row>
    <row r="1315" spans="1:6" x14ac:dyDescent="0.35">
      <c r="A1315" s="16">
        <v>188</v>
      </c>
      <c r="B1315" s="16">
        <v>27.9</v>
      </c>
      <c r="C1315" s="16">
        <v>9.56</v>
      </c>
      <c r="D1315" s="16"/>
      <c r="E1315" s="16"/>
      <c r="F1315" s="16"/>
    </row>
    <row r="1316" spans="1:6" x14ac:dyDescent="0.35">
      <c r="A1316" s="16">
        <v>189</v>
      </c>
      <c r="B1316" s="16">
        <v>27.9</v>
      </c>
      <c r="C1316" s="16">
        <v>9.5500000000000007</v>
      </c>
      <c r="D1316" s="16"/>
      <c r="E1316" s="16"/>
      <c r="F1316" s="16"/>
    </row>
    <row r="1317" spans="1:6" x14ac:dyDescent="0.35">
      <c r="A1317" s="16">
        <v>189</v>
      </c>
      <c r="B1317" s="16">
        <v>27.9</v>
      </c>
      <c r="C1317" s="16">
        <v>9.5399999999999991</v>
      </c>
      <c r="D1317" s="16"/>
      <c r="E1317" s="16"/>
      <c r="F1317" s="16"/>
    </row>
    <row r="1318" spans="1:6" x14ac:dyDescent="0.35">
      <c r="A1318" s="16">
        <v>189</v>
      </c>
      <c r="B1318" s="16">
        <v>27.9</v>
      </c>
      <c r="C1318" s="16">
        <v>9.5399999999999991</v>
      </c>
      <c r="D1318" s="16"/>
      <c r="E1318" s="16"/>
      <c r="F1318" s="16"/>
    </row>
    <row r="1319" spans="1:6" x14ac:dyDescent="0.35">
      <c r="A1319" s="16">
        <v>189</v>
      </c>
      <c r="B1319" s="16">
        <v>27.9</v>
      </c>
      <c r="C1319" s="16">
        <v>9.5299999999999994</v>
      </c>
      <c r="D1319" s="16"/>
      <c r="E1319" s="16"/>
      <c r="F1319" s="16"/>
    </row>
    <row r="1320" spans="1:6" x14ac:dyDescent="0.35">
      <c r="A1320" s="16">
        <v>189</v>
      </c>
      <c r="B1320" s="16">
        <v>27.8</v>
      </c>
      <c r="C1320" s="16">
        <v>9.52</v>
      </c>
      <c r="D1320" s="16"/>
      <c r="E1320" s="16"/>
      <c r="F1320" s="16"/>
    </row>
    <row r="1321" spans="1:6" x14ac:dyDescent="0.35">
      <c r="A1321" s="16">
        <v>189</v>
      </c>
      <c r="B1321" s="16">
        <v>27.8</v>
      </c>
      <c r="C1321" s="16">
        <v>9.52</v>
      </c>
      <c r="D1321" s="16"/>
      <c r="E1321" s="16"/>
      <c r="F1321" s="16"/>
    </row>
    <row r="1322" spans="1:6" x14ac:dyDescent="0.35">
      <c r="A1322" s="16">
        <v>190</v>
      </c>
      <c r="B1322" s="16">
        <v>27.8</v>
      </c>
      <c r="C1322" s="16">
        <v>9.51</v>
      </c>
      <c r="D1322" s="16"/>
      <c r="E1322" s="16"/>
      <c r="F1322" s="16"/>
    </row>
    <row r="1323" spans="1:6" x14ac:dyDescent="0.35">
      <c r="A1323" s="16">
        <v>190</v>
      </c>
      <c r="B1323" s="16">
        <v>27.8</v>
      </c>
      <c r="C1323" s="16">
        <v>9.51</v>
      </c>
      <c r="D1323" s="16"/>
      <c r="E1323" s="16"/>
      <c r="F1323" s="16"/>
    </row>
    <row r="1324" spans="1:6" x14ac:dyDescent="0.35">
      <c r="A1324" s="16">
        <v>190</v>
      </c>
      <c r="B1324" s="16">
        <v>27.8</v>
      </c>
      <c r="C1324" s="16">
        <v>9.5</v>
      </c>
      <c r="D1324" s="16"/>
      <c r="E1324" s="16"/>
      <c r="F1324" s="16"/>
    </row>
    <row r="1325" spans="1:6" x14ac:dyDescent="0.35">
      <c r="A1325" s="16">
        <v>190</v>
      </c>
      <c r="B1325" s="16">
        <v>27.7</v>
      </c>
      <c r="C1325" s="16">
        <v>9.49</v>
      </c>
      <c r="D1325" s="16"/>
      <c r="E1325" s="16"/>
      <c r="F1325" s="16"/>
    </row>
    <row r="1326" spans="1:6" x14ac:dyDescent="0.35">
      <c r="A1326" s="16">
        <v>190</v>
      </c>
      <c r="B1326" s="16">
        <v>27.7</v>
      </c>
      <c r="C1326" s="16">
        <v>9.49</v>
      </c>
      <c r="D1326" s="16"/>
      <c r="E1326" s="16"/>
      <c r="F1326" s="16"/>
    </row>
    <row r="1327" spans="1:6" x14ac:dyDescent="0.35">
      <c r="A1327" s="16">
        <v>190</v>
      </c>
      <c r="B1327" s="16">
        <v>27.7</v>
      </c>
      <c r="C1327" s="16">
        <v>9.48</v>
      </c>
      <c r="D1327" s="16"/>
      <c r="E1327" s="16"/>
      <c r="F1327" s="16"/>
    </row>
    <row r="1328" spans="1:6" x14ac:dyDescent="0.35">
      <c r="A1328" s="16">
        <v>190</v>
      </c>
      <c r="B1328" s="16">
        <v>27.7</v>
      </c>
      <c r="C1328" s="16">
        <v>9.48</v>
      </c>
      <c r="D1328" s="16"/>
      <c r="E1328" s="16"/>
      <c r="F1328" s="16"/>
    </row>
    <row r="1329" spans="1:6" x14ac:dyDescent="0.35">
      <c r="A1329" s="16">
        <v>191</v>
      </c>
      <c r="B1329" s="16">
        <v>27.7</v>
      </c>
      <c r="C1329" s="16">
        <v>9.4700000000000006</v>
      </c>
      <c r="D1329" s="16"/>
      <c r="E1329" s="16"/>
      <c r="F1329" s="16"/>
    </row>
    <row r="1330" spans="1:6" x14ac:dyDescent="0.35">
      <c r="A1330" s="16">
        <v>191</v>
      </c>
      <c r="B1330" s="16">
        <v>27.7</v>
      </c>
      <c r="C1330" s="16">
        <v>9.4600000000000009</v>
      </c>
      <c r="D1330" s="16"/>
      <c r="E1330" s="16"/>
      <c r="F1330" s="16"/>
    </row>
    <row r="1331" spans="1:6" x14ac:dyDescent="0.35">
      <c r="A1331" s="16">
        <v>191</v>
      </c>
      <c r="B1331" s="16">
        <v>27.6</v>
      </c>
      <c r="C1331" s="16">
        <v>9.4600000000000009</v>
      </c>
      <c r="D1331" s="16"/>
      <c r="E1331" s="16"/>
      <c r="F1331" s="16"/>
    </row>
    <row r="1332" spans="1:6" x14ac:dyDescent="0.35">
      <c r="A1332" s="16">
        <v>191</v>
      </c>
      <c r="B1332" s="16">
        <v>27.6</v>
      </c>
      <c r="C1332" s="16">
        <v>9.4499999999999993</v>
      </c>
      <c r="D1332" s="16"/>
      <c r="E1332" s="16"/>
      <c r="F1332" s="16"/>
    </row>
    <row r="1333" spans="1:6" x14ac:dyDescent="0.35">
      <c r="A1333" s="16">
        <v>191</v>
      </c>
      <c r="B1333" s="16">
        <v>27.6</v>
      </c>
      <c r="C1333" s="16">
        <v>9.4499999999999993</v>
      </c>
      <c r="D1333" s="16"/>
      <c r="E1333" s="16"/>
      <c r="F1333" s="16"/>
    </row>
    <row r="1334" spans="1:6" x14ac:dyDescent="0.35">
      <c r="A1334" s="16">
        <v>191</v>
      </c>
      <c r="B1334" s="16">
        <v>27.6</v>
      </c>
      <c r="C1334" s="16">
        <v>9.44</v>
      </c>
      <c r="D1334" s="16"/>
      <c r="E1334" s="16"/>
      <c r="F1334" s="16"/>
    </row>
    <row r="1335" spans="1:6" x14ac:dyDescent="0.35">
      <c r="A1335" s="16">
        <v>191</v>
      </c>
      <c r="B1335" s="16">
        <v>27.6</v>
      </c>
      <c r="C1335" s="16">
        <v>9.43</v>
      </c>
      <c r="D1335" s="16"/>
      <c r="E1335" s="16"/>
      <c r="F1335" s="16"/>
    </row>
    <row r="1336" spans="1:6" x14ac:dyDescent="0.35">
      <c r="A1336" s="16">
        <v>192</v>
      </c>
      <c r="B1336" s="16">
        <v>27.6</v>
      </c>
      <c r="C1336" s="16">
        <v>9.43</v>
      </c>
      <c r="D1336" s="16"/>
      <c r="E1336" s="16"/>
      <c r="F1336" s="16"/>
    </row>
    <row r="1337" spans="1:6" x14ac:dyDescent="0.35">
      <c r="A1337" s="16">
        <v>192</v>
      </c>
      <c r="B1337" s="16">
        <v>27.5</v>
      </c>
      <c r="C1337" s="16">
        <v>9.42</v>
      </c>
      <c r="D1337" s="16"/>
      <c r="E1337" s="16"/>
      <c r="F1337" s="16"/>
    </row>
    <row r="1338" spans="1:6" x14ac:dyDescent="0.35">
      <c r="A1338" s="16">
        <v>192</v>
      </c>
      <c r="B1338" s="16">
        <v>27.5</v>
      </c>
      <c r="C1338" s="16">
        <v>9.41</v>
      </c>
      <c r="D1338" s="16"/>
      <c r="E1338" s="16"/>
      <c r="F1338" s="16"/>
    </row>
    <row r="1339" spans="1:6" x14ac:dyDescent="0.35">
      <c r="A1339" s="16">
        <v>192</v>
      </c>
      <c r="B1339" s="16">
        <v>27.5</v>
      </c>
      <c r="C1339" s="16">
        <v>9.41</v>
      </c>
      <c r="D1339" s="16"/>
      <c r="E1339" s="16"/>
      <c r="F1339" s="16"/>
    </row>
    <row r="1340" spans="1:6" x14ac:dyDescent="0.35">
      <c r="A1340" s="16">
        <v>192</v>
      </c>
      <c r="B1340" s="16">
        <v>27.5</v>
      </c>
      <c r="C1340" s="16">
        <v>9.4</v>
      </c>
      <c r="D1340" s="16"/>
      <c r="E1340" s="16"/>
      <c r="F1340" s="16"/>
    </row>
    <row r="1341" spans="1:6" x14ac:dyDescent="0.35">
      <c r="A1341" s="16">
        <v>192</v>
      </c>
      <c r="B1341" s="16">
        <v>27.5</v>
      </c>
      <c r="C1341" s="16">
        <v>9.4</v>
      </c>
      <c r="D1341" s="16"/>
      <c r="E1341" s="16"/>
      <c r="F1341" s="16"/>
    </row>
    <row r="1342" spans="1:6" x14ac:dyDescent="0.35">
      <c r="A1342" s="16">
        <v>192</v>
      </c>
      <c r="B1342" s="16">
        <v>27.4</v>
      </c>
      <c r="C1342" s="16">
        <v>9.39</v>
      </c>
      <c r="D1342" s="16"/>
      <c r="E1342" s="16"/>
      <c r="F1342" s="16"/>
    </row>
    <row r="1343" spans="1:6" x14ac:dyDescent="0.35">
      <c r="A1343" s="16">
        <v>193</v>
      </c>
      <c r="B1343" s="16">
        <v>27.4</v>
      </c>
      <c r="C1343" s="16">
        <v>9.3800000000000008</v>
      </c>
      <c r="D1343" s="16"/>
      <c r="E1343" s="16"/>
      <c r="F1343" s="16"/>
    </row>
    <row r="1344" spans="1:6" x14ac:dyDescent="0.35">
      <c r="A1344" s="16">
        <v>193</v>
      </c>
      <c r="B1344" s="16">
        <v>27.4</v>
      </c>
      <c r="C1344" s="16">
        <v>9.3800000000000008</v>
      </c>
      <c r="D1344" s="16"/>
      <c r="E1344" s="16"/>
      <c r="F1344" s="16"/>
    </row>
    <row r="1345" spans="1:6" x14ac:dyDescent="0.35">
      <c r="A1345" s="16">
        <v>193</v>
      </c>
      <c r="B1345" s="16">
        <v>27.4</v>
      </c>
      <c r="C1345" s="16">
        <v>9.3699999999999992</v>
      </c>
      <c r="D1345" s="16"/>
      <c r="E1345" s="16"/>
      <c r="F1345" s="16"/>
    </row>
    <row r="1346" spans="1:6" x14ac:dyDescent="0.35">
      <c r="A1346" s="16">
        <v>193</v>
      </c>
      <c r="B1346" s="16">
        <v>27.4</v>
      </c>
      <c r="C1346" s="16">
        <v>9.3699999999999992</v>
      </c>
      <c r="D1346" s="16"/>
      <c r="E1346" s="16"/>
      <c r="F1346" s="16"/>
    </row>
    <row r="1347" spans="1:6" x14ac:dyDescent="0.35">
      <c r="A1347" s="16">
        <v>193</v>
      </c>
      <c r="B1347" s="16">
        <v>27.4</v>
      </c>
      <c r="C1347" s="16">
        <v>9.36</v>
      </c>
      <c r="D1347" s="16"/>
      <c r="E1347" s="16"/>
      <c r="F1347" s="16"/>
    </row>
    <row r="1348" spans="1:6" x14ac:dyDescent="0.35">
      <c r="A1348" s="16">
        <v>193</v>
      </c>
      <c r="B1348" s="16">
        <v>27.3</v>
      </c>
      <c r="C1348" s="16">
        <v>9.35</v>
      </c>
      <c r="D1348" s="16"/>
      <c r="E1348" s="16"/>
      <c r="F1348" s="16"/>
    </row>
    <row r="1349" spans="1:6" x14ac:dyDescent="0.35">
      <c r="A1349" s="16">
        <v>193</v>
      </c>
      <c r="B1349" s="16">
        <v>27.3</v>
      </c>
      <c r="C1349" s="16">
        <v>9.35</v>
      </c>
      <c r="D1349" s="16"/>
      <c r="E1349" s="16"/>
      <c r="F1349" s="16"/>
    </row>
    <row r="1350" spans="1:6" x14ac:dyDescent="0.35">
      <c r="A1350" s="16">
        <v>194</v>
      </c>
      <c r="B1350" s="16">
        <v>27.3</v>
      </c>
      <c r="C1350" s="16">
        <v>9.34</v>
      </c>
      <c r="D1350" s="16"/>
      <c r="E1350" s="16"/>
      <c r="F1350" s="16"/>
    </row>
    <row r="1351" spans="1:6" x14ac:dyDescent="0.35">
      <c r="A1351" s="16">
        <v>194</v>
      </c>
      <c r="B1351" s="16">
        <v>27.3</v>
      </c>
      <c r="C1351" s="16">
        <v>9.34</v>
      </c>
      <c r="D1351" s="16"/>
      <c r="E1351" s="16"/>
      <c r="F1351" s="16"/>
    </row>
    <row r="1352" spans="1:6" x14ac:dyDescent="0.35">
      <c r="A1352" s="16">
        <v>194</v>
      </c>
      <c r="B1352" s="16">
        <v>27.3</v>
      </c>
      <c r="C1352" s="16">
        <v>9.33</v>
      </c>
      <c r="D1352" s="16"/>
      <c r="E1352" s="16"/>
      <c r="F1352" s="16"/>
    </row>
    <row r="1353" spans="1:6" x14ac:dyDescent="0.35">
      <c r="A1353" s="16">
        <v>194</v>
      </c>
      <c r="B1353" s="16">
        <v>27.3</v>
      </c>
      <c r="C1353" s="16">
        <v>9.32</v>
      </c>
      <c r="D1353" s="16"/>
      <c r="E1353" s="16"/>
      <c r="F1353" s="16"/>
    </row>
    <row r="1354" spans="1:6" x14ac:dyDescent="0.35">
      <c r="A1354" s="16">
        <v>194</v>
      </c>
      <c r="B1354" s="16">
        <v>27.2</v>
      </c>
      <c r="C1354" s="16">
        <v>9.32</v>
      </c>
      <c r="D1354" s="16"/>
      <c r="E1354" s="16"/>
      <c r="F1354" s="16"/>
    </row>
    <row r="1355" spans="1:6" x14ac:dyDescent="0.35">
      <c r="A1355" s="16">
        <v>194</v>
      </c>
      <c r="B1355" s="16">
        <v>27.2</v>
      </c>
      <c r="C1355" s="16">
        <v>9.31</v>
      </c>
      <c r="D1355" s="16"/>
      <c r="E1355" s="16"/>
      <c r="F1355" s="16"/>
    </row>
    <row r="1356" spans="1:6" x14ac:dyDescent="0.35">
      <c r="A1356" s="16">
        <v>194</v>
      </c>
      <c r="B1356" s="16">
        <v>27.2</v>
      </c>
      <c r="C1356" s="16">
        <v>9.31</v>
      </c>
      <c r="D1356" s="16"/>
      <c r="E1356" s="16"/>
      <c r="F1356" s="16"/>
    </row>
    <row r="1357" spans="1:6" x14ac:dyDescent="0.35">
      <c r="A1357" s="16">
        <v>195</v>
      </c>
      <c r="B1357" s="16">
        <v>27.2</v>
      </c>
      <c r="C1357" s="16">
        <v>9.3000000000000007</v>
      </c>
      <c r="D1357" s="16"/>
      <c r="E1357" s="16"/>
      <c r="F1357" s="16"/>
    </row>
    <row r="1358" spans="1:6" x14ac:dyDescent="0.35">
      <c r="A1358" s="16">
        <v>195</v>
      </c>
      <c r="B1358" s="16">
        <v>27.2</v>
      </c>
      <c r="C1358" s="16">
        <v>9.2899999999999991</v>
      </c>
      <c r="D1358" s="16"/>
      <c r="E1358" s="16"/>
      <c r="F1358" s="16"/>
    </row>
    <row r="1359" spans="1:6" x14ac:dyDescent="0.35">
      <c r="A1359" s="16">
        <v>195</v>
      </c>
      <c r="B1359" s="16">
        <v>27.1</v>
      </c>
      <c r="C1359" s="16">
        <v>9.2899999999999991</v>
      </c>
      <c r="D1359" s="16"/>
      <c r="E1359" s="16"/>
      <c r="F1359" s="16"/>
    </row>
    <row r="1360" spans="1:6" x14ac:dyDescent="0.35">
      <c r="A1360" s="16">
        <v>195</v>
      </c>
      <c r="B1360" s="16">
        <v>27.1</v>
      </c>
      <c r="C1360" s="16">
        <v>9.2799999999999994</v>
      </c>
      <c r="D1360" s="16"/>
      <c r="E1360" s="16"/>
      <c r="F1360" s="16"/>
    </row>
    <row r="1361" spans="1:6" x14ac:dyDescent="0.35">
      <c r="A1361" s="16">
        <v>195</v>
      </c>
      <c r="B1361" s="16">
        <v>27.1</v>
      </c>
      <c r="C1361" s="16">
        <v>9.2799999999999994</v>
      </c>
      <c r="D1361" s="16"/>
      <c r="E1361" s="16"/>
      <c r="F1361" s="16"/>
    </row>
    <row r="1362" spans="1:6" x14ac:dyDescent="0.35">
      <c r="A1362" s="16">
        <v>195</v>
      </c>
      <c r="B1362" s="16">
        <v>27.1</v>
      </c>
      <c r="C1362" s="16">
        <v>9.27</v>
      </c>
      <c r="D1362" s="16"/>
      <c r="E1362" s="16"/>
      <c r="F1362" s="16"/>
    </row>
    <row r="1363" spans="1:6" x14ac:dyDescent="0.35">
      <c r="A1363" s="16">
        <v>195</v>
      </c>
      <c r="B1363" s="16">
        <v>27.1</v>
      </c>
      <c r="C1363" s="16">
        <v>9.26</v>
      </c>
      <c r="D1363" s="16"/>
      <c r="E1363" s="16"/>
      <c r="F1363" s="16"/>
    </row>
    <row r="1364" spans="1:6" x14ac:dyDescent="0.35">
      <c r="A1364" s="16">
        <v>196</v>
      </c>
      <c r="B1364" s="16">
        <v>27.1</v>
      </c>
      <c r="C1364" s="16">
        <v>9.26</v>
      </c>
      <c r="D1364" s="16"/>
      <c r="E1364" s="16"/>
      <c r="F1364" s="16"/>
    </row>
    <row r="1365" spans="1:6" x14ac:dyDescent="0.35">
      <c r="A1365" s="16">
        <v>196</v>
      </c>
      <c r="B1365" s="16">
        <v>27</v>
      </c>
      <c r="C1365" s="16">
        <v>9.25</v>
      </c>
      <c r="D1365" s="16"/>
      <c r="E1365" s="16"/>
      <c r="F1365" s="16"/>
    </row>
    <row r="1366" spans="1:6" x14ac:dyDescent="0.35">
      <c r="A1366" s="16">
        <v>196</v>
      </c>
      <c r="B1366" s="16">
        <v>27</v>
      </c>
      <c r="C1366" s="16">
        <v>9.25</v>
      </c>
      <c r="D1366" s="16"/>
      <c r="E1366" s="16"/>
      <c r="F1366" s="16"/>
    </row>
    <row r="1367" spans="1:6" x14ac:dyDescent="0.35">
      <c r="A1367" s="16">
        <v>196</v>
      </c>
      <c r="B1367" s="16">
        <v>27</v>
      </c>
      <c r="C1367" s="16">
        <v>9.24</v>
      </c>
      <c r="D1367" s="16"/>
      <c r="E1367" s="16"/>
      <c r="F1367" s="16"/>
    </row>
    <row r="1368" spans="1:6" x14ac:dyDescent="0.35">
      <c r="A1368" s="16">
        <v>196</v>
      </c>
      <c r="B1368" s="16">
        <v>27</v>
      </c>
      <c r="C1368" s="16">
        <v>9.23</v>
      </c>
      <c r="D1368" s="16"/>
      <c r="E1368" s="16"/>
      <c r="F1368" s="16"/>
    </row>
    <row r="1369" spans="1:6" x14ac:dyDescent="0.35">
      <c r="A1369" s="16">
        <v>196</v>
      </c>
      <c r="B1369" s="16">
        <v>27</v>
      </c>
      <c r="C1369" s="16">
        <v>9.23</v>
      </c>
      <c r="D1369" s="16"/>
      <c r="E1369" s="16"/>
      <c r="F1369" s="16"/>
    </row>
    <row r="1370" spans="1:6" x14ac:dyDescent="0.35">
      <c r="A1370" s="16">
        <v>196</v>
      </c>
      <c r="B1370" s="16">
        <v>27</v>
      </c>
      <c r="C1370" s="16">
        <v>9.2200000000000006</v>
      </c>
      <c r="D1370" s="16"/>
      <c r="E1370" s="16"/>
      <c r="F1370" s="16"/>
    </row>
    <row r="1371" spans="1:6" x14ac:dyDescent="0.35">
      <c r="A1371" s="16">
        <v>197</v>
      </c>
      <c r="B1371" s="16">
        <v>26.9</v>
      </c>
      <c r="C1371" s="16">
        <v>9.2200000000000006</v>
      </c>
      <c r="D1371" s="16"/>
      <c r="E1371" s="16"/>
      <c r="F1371" s="16"/>
    </row>
    <row r="1372" spans="1:6" x14ac:dyDescent="0.35">
      <c r="A1372" s="16">
        <v>197</v>
      </c>
      <c r="B1372" s="16">
        <v>26.9</v>
      </c>
      <c r="C1372" s="16">
        <v>9.2100000000000009</v>
      </c>
      <c r="D1372" s="16"/>
      <c r="E1372" s="16"/>
      <c r="F1372" s="16"/>
    </row>
    <row r="1373" spans="1:6" x14ac:dyDescent="0.35">
      <c r="A1373" s="16">
        <v>197</v>
      </c>
      <c r="B1373" s="16">
        <v>26.9</v>
      </c>
      <c r="C1373" s="16">
        <v>9.2100000000000009</v>
      </c>
      <c r="D1373" s="16"/>
      <c r="E1373" s="16"/>
      <c r="F1373" s="16"/>
    </row>
    <row r="1374" spans="1:6" x14ac:dyDescent="0.35">
      <c r="A1374" s="16">
        <v>197</v>
      </c>
      <c r="B1374" s="16">
        <v>26.9</v>
      </c>
      <c r="C1374" s="16">
        <v>9.1999999999999993</v>
      </c>
      <c r="D1374" s="16"/>
      <c r="E1374" s="16"/>
      <c r="F1374" s="16"/>
    </row>
    <row r="1375" spans="1:6" x14ac:dyDescent="0.35">
      <c r="A1375" s="16">
        <v>197</v>
      </c>
      <c r="B1375" s="16">
        <v>26.9</v>
      </c>
      <c r="C1375" s="16">
        <v>9.19</v>
      </c>
      <c r="D1375" s="16"/>
      <c r="E1375" s="16"/>
      <c r="F1375" s="16"/>
    </row>
    <row r="1376" spans="1:6" x14ac:dyDescent="0.35">
      <c r="A1376" s="16">
        <v>197</v>
      </c>
      <c r="B1376" s="16">
        <v>26.9</v>
      </c>
      <c r="C1376" s="16">
        <v>9.19</v>
      </c>
      <c r="D1376" s="16"/>
      <c r="E1376" s="16"/>
      <c r="F1376" s="16"/>
    </row>
    <row r="1377" spans="1:6" x14ac:dyDescent="0.35">
      <c r="A1377" s="16">
        <v>197</v>
      </c>
      <c r="B1377" s="16">
        <v>26.8</v>
      </c>
      <c r="C1377" s="16">
        <v>9.18</v>
      </c>
      <c r="D1377" s="16"/>
      <c r="E1377" s="16"/>
      <c r="F1377" s="16"/>
    </row>
    <row r="1378" spans="1:6" x14ac:dyDescent="0.35">
      <c r="A1378" s="16">
        <v>198</v>
      </c>
      <c r="B1378" s="16">
        <v>26.8</v>
      </c>
      <c r="C1378" s="16">
        <v>9.18</v>
      </c>
      <c r="D1378" s="16"/>
      <c r="E1378" s="16"/>
      <c r="F1378" s="16"/>
    </row>
    <row r="1379" spans="1:6" x14ac:dyDescent="0.35">
      <c r="A1379" s="16">
        <v>198</v>
      </c>
      <c r="B1379" s="16">
        <v>26.8</v>
      </c>
      <c r="C1379" s="16">
        <v>9.17</v>
      </c>
      <c r="D1379" s="16"/>
      <c r="E1379" s="16"/>
      <c r="F1379" s="16"/>
    </row>
    <row r="1380" spans="1:6" x14ac:dyDescent="0.35">
      <c r="A1380" s="16">
        <v>198</v>
      </c>
      <c r="B1380" s="16">
        <v>26.8</v>
      </c>
      <c r="C1380" s="16">
        <v>9.16</v>
      </c>
      <c r="D1380" s="16"/>
      <c r="E1380" s="16"/>
      <c r="F1380" s="16"/>
    </row>
    <row r="1381" spans="1:6" x14ac:dyDescent="0.35">
      <c r="A1381" s="16">
        <v>198</v>
      </c>
      <c r="B1381" s="16">
        <v>26.8</v>
      </c>
      <c r="C1381" s="16">
        <v>9.16</v>
      </c>
      <c r="D1381" s="16"/>
      <c r="E1381" s="16"/>
      <c r="F1381" s="16"/>
    </row>
    <row r="1382" spans="1:6" x14ac:dyDescent="0.35">
      <c r="A1382" s="16">
        <v>198</v>
      </c>
      <c r="B1382" s="16">
        <v>26.7</v>
      </c>
      <c r="C1382" s="16">
        <v>9.15</v>
      </c>
      <c r="D1382" s="16"/>
      <c r="E1382" s="16"/>
      <c r="F1382" s="16"/>
    </row>
    <row r="1383" spans="1:6" x14ac:dyDescent="0.35">
      <c r="A1383" s="16">
        <v>198</v>
      </c>
      <c r="B1383" s="16">
        <v>26.7</v>
      </c>
      <c r="C1383" s="16">
        <v>9.15</v>
      </c>
      <c r="D1383" s="16"/>
      <c r="E1383" s="16"/>
      <c r="F1383" s="16"/>
    </row>
    <row r="1384" spans="1:6" x14ac:dyDescent="0.35">
      <c r="A1384" s="16">
        <v>198</v>
      </c>
      <c r="B1384" s="16">
        <v>26.7</v>
      </c>
      <c r="C1384" s="16">
        <v>9.14</v>
      </c>
      <c r="D1384" s="16"/>
      <c r="E1384" s="16"/>
      <c r="F1384" s="16"/>
    </row>
    <row r="1385" spans="1:6" x14ac:dyDescent="0.35">
      <c r="A1385" s="16">
        <v>199</v>
      </c>
      <c r="B1385" s="16">
        <v>26.7</v>
      </c>
      <c r="C1385" s="16">
        <v>9.1300000000000008</v>
      </c>
      <c r="D1385" s="16"/>
      <c r="E1385" s="16"/>
      <c r="F1385" s="16"/>
    </row>
    <row r="1386" spans="1:6" x14ac:dyDescent="0.35">
      <c r="A1386" s="16">
        <v>199</v>
      </c>
      <c r="B1386" s="16">
        <v>26.7</v>
      </c>
      <c r="C1386" s="16">
        <v>9.1300000000000008</v>
      </c>
      <c r="D1386" s="16"/>
      <c r="E1386" s="16"/>
      <c r="F1386" s="16"/>
    </row>
    <row r="1387" spans="1:6" x14ac:dyDescent="0.35">
      <c r="A1387" s="16">
        <v>199</v>
      </c>
      <c r="B1387" s="16">
        <v>26.7</v>
      </c>
      <c r="C1387" s="16">
        <v>9.1199999999999992</v>
      </c>
      <c r="D1387" s="16"/>
      <c r="E1387" s="16"/>
      <c r="F1387" s="16"/>
    </row>
    <row r="1388" spans="1:6" x14ac:dyDescent="0.35">
      <c r="A1388" s="16">
        <v>199</v>
      </c>
      <c r="B1388" s="16">
        <v>26.6</v>
      </c>
      <c r="C1388" s="16">
        <v>9.1199999999999992</v>
      </c>
      <c r="D1388" s="16"/>
      <c r="E1388" s="16"/>
      <c r="F1388" s="16"/>
    </row>
    <row r="1389" spans="1:6" x14ac:dyDescent="0.35">
      <c r="A1389" s="16">
        <v>199</v>
      </c>
      <c r="B1389" s="16">
        <v>26.6</v>
      </c>
      <c r="C1389" s="16">
        <v>9.11</v>
      </c>
      <c r="D1389" s="16"/>
      <c r="E1389" s="16"/>
      <c r="F1389" s="16"/>
    </row>
    <row r="1390" spans="1:6" x14ac:dyDescent="0.35">
      <c r="A1390" s="16">
        <v>199</v>
      </c>
      <c r="B1390" s="16">
        <v>26.6</v>
      </c>
      <c r="C1390" s="16">
        <v>9.1</v>
      </c>
      <c r="D1390" s="16"/>
      <c r="E1390" s="16"/>
      <c r="F1390" s="16"/>
    </row>
    <row r="1391" spans="1:6" x14ac:dyDescent="0.35">
      <c r="A1391" s="16">
        <v>199</v>
      </c>
      <c r="B1391" s="16">
        <v>26.6</v>
      </c>
      <c r="C1391" s="16">
        <v>9.1</v>
      </c>
      <c r="D1391" s="16"/>
      <c r="E1391" s="16"/>
      <c r="F1391" s="16"/>
    </row>
    <row r="1392" spans="1:6" x14ac:dyDescent="0.35">
      <c r="A1392" s="16">
        <v>200</v>
      </c>
      <c r="B1392" s="16">
        <v>26.6</v>
      </c>
      <c r="C1392" s="16">
        <v>9.09</v>
      </c>
      <c r="D1392" s="16"/>
      <c r="E1392" s="16"/>
      <c r="F1392" s="16"/>
    </row>
    <row r="1393" spans="1:6" x14ac:dyDescent="0.35">
      <c r="A1393" s="16">
        <v>200</v>
      </c>
      <c r="B1393" s="16">
        <v>26.6</v>
      </c>
      <c r="C1393" s="16">
        <v>9.09</v>
      </c>
      <c r="D1393" s="16"/>
      <c r="E1393" s="16"/>
      <c r="F1393" s="16"/>
    </row>
    <row r="1394" spans="1:6" x14ac:dyDescent="0.35">
      <c r="A1394" s="16">
        <v>200</v>
      </c>
      <c r="B1394" s="16">
        <v>26.5</v>
      </c>
      <c r="C1394" s="16">
        <v>9.08</v>
      </c>
      <c r="D1394" s="16"/>
      <c r="E1394" s="16"/>
      <c r="F1394" s="16"/>
    </row>
    <row r="1395" spans="1:6" x14ac:dyDescent="0.35">
      <c r="A1395" s="16">
        <v>200</v>
      </c>
      <c r="B1395" s="16">
        <v>26.5</v>
      </c>
      <c r="C1395" s="16">
        <v>9.08</v>
      </c>
      <c r="D1395" s="16"/>
      <c r="E1395" s="16"/>
      <c r="F1395" s="16"/>
    </row>
    <row r="1396" spans="1:6" x14ac:dyDescent="0.35">
      <c r="A1396" s="16">
        <v>200</v>
      </c>
      <c r="B1396" s="16">
        <v>26.5</v>
      </c>
      <c r="C1396" s="16">
        <v>9.07</v>
      </c>
      <c r="D1396" s="16"/>
      <c r="E1396" s="16"/>
      <c r="F1396" s="16"/>
    </row>
    <row r="1397" spans="1:6" x14ac:dyDescent="0.35">
      <c r="A1397" s="16">
        <v>200</v>
      </c>
      <c r="B1397" s="16">
        <v>26.5</v>
      </c>
      <c r="C1397" s="16">
        <v>9.06</v>
      </c>
      <c r="D1397" s="16"/>
      <c r="E1397" s="16"/>
      <c r="F1397" s="16"/>
    </row>
    <row r="1398" spans="1:6" x14ac:dyDescent="0.35">
      <c r="A1398" s="16">
        <v>200</v>
      </c>
      <c r="B1398" s="16">
        <v>26.5</v>
      </c>
      <c r="C1398" s="16">
        <v>9.06</v>
      </c>
      <c r="D1398" s="16"/>
      <c r="E1398" s="16"/>
      <c r="F1398" s="16"/>
    </row>
    <row r="1399" spans="1:6" x14ac:dyDescent="0.35">
      <c r="A1399" s="16">
        <v>201</v>
      </c>
      <c r="B1399" s="16">
        <v>26.5</v>
      </c>
      <c r="C1399" s="16">
        <v>9.0500000000000007</v>
      </c>
      <c r="D1399" s="16"/>
      <c r="E1399" s="16"/>
      <c r="F1399" s="16"/>
    </row>
    <row r="1400" spans="1:6" x14ac:dyDescent="0.35">
      <c r="A1400" s="16">
        <v>201</v>
      </c>
      <c r="B1400" s="16">
        <v>26.4</v>
      </c>
      <c r="C1400" s="16">
        <v>9.0500000000000007</v>
      </c>
      <c r="D1400" s="16"/>
      <c r="E1400" s="16"/>
      <c r="F1400" s="16"/>
    </row>
    <row r="1401" spans="1:6" x14ac:dyDescent="0.35">
      <c r="A1401" s="16">
        <v>201</v>
      </c>
      <c r="B1401" s="16">
        <v>26.4</v>
      </c>
      <c r="C1401" s="16">
        <v>9.0399999999999991</v>
      </c>
      <c r="D1401" s="16"/>
      <c r="E1401" s="16"/>
      <c r="F1401" s="16"/>
    </row>
    <row r="1402" spans="1:6" x14ac:dyDescent="0.35">
      <c r="A1402" s="16">
        <v>201</v>
      </c>
      <c r="B1402" s="16">
        <v>26.4</v>
      </c>
      <c r="C1402" s="16">
        <v>9.0299999999999994</v>
      </c>
      <c r="D1402" s="16"/>
      <c r="E1402" s="16"/>
      <c r="F1402" s="16"/>
    </row>
    <row r="1403" spans="1:6" x14ac:dyDescent="0.35">
      <c r="A1403" s="16">
        <v>201</v>
      </c>
      <c r="B1403" s="16">
        <v>26.4</v>
      </c>
      <c r="C1403" s="16">
        <v>9.0299999999999994</v>
      </c>
      <c r="D1403" s="16"/>
      <c r="E1403" s="16"/>
      <c r="F1403" s="16"/>
    </row>
    <row r="1404" spans="1:6" x14ac:dyDescent="0.35">
      <c r="A1404" s="16">
        <v>201</v>
      </c>
      <c r="B1404" s="16">
        <v>26.4</v>
      </c>
      <c r="C1404" s="16">
        <v>9.02</v>
      </c>
      <c r="D1404" s="16"/>
      <c r="E1404" s="16"/>
      <c r="F1404" s="16"/>
    </row>
    <row r="1405" spans="1:6" x14ac:dyDescent="0.35">
      <c r="A1405" s="16">
        <v>201</v>
      </c>
      <c r="B1405" s="16">
        <v>26.4</v>
      </c>
      <c r="C1405" s="16">
        <v>9.02</v>
      </c>
      <c r="D1405" s="16"/>
      <c r="E1405" s="16"/>
      <c r="F1405" s="16"/>
    </row>
    <row r="1406" spans="1:6" x14ac:dyDescent="0.35">
      <c r="A1406" s="16">
        <v>202</v>
      </c>
      <c r="B1406" s="16">
        <v>26.3</v>
      </c>
      <c r="C1406" s="16">
        <v>9.01</v>
      </c>
      <c r="D1406" s="16"/>
      <c r="E1406" s="16"/>
      <c r="F1406" s="16"/>
    </row>
    <row r="1407" spans="1:6" x14ac:dyDescent="0.35">
      <c r="A1407" s="16">
        <v>202</v>
      </c>
      <c r="B1407" s="16">
        <v>26.3</v>
      </c>
      <c r="C1407" s="16">
        <v>9.01</v>
      </c>
      <c r="D1407" s="16"/>
      <c r="E1407" s="16"/>
      <c r="F1407" s="16"/>
    </row>
    <row r="1408" spans="1:6" x14ac:dyDescent="0.35">
      <c r="A1408" s="16">
        <v>202</v>
      </c>
      <c r="B1408" s="16">
        <v>26.3</v>
      </c>
      <c r="C1408" s="16">
        <v>9</v>
      </c>
      <c r="D1408" s="16"/>
      <c r="E1408" s="16"/>
      <c r="F1408" s="16"/>
    </row>
    <row r="1409" spans="1:6" x14ac:dyDescent="0.35">
      <c r="A1409" s="16">
        <v>202</v>
      </c>
      <c r="B1409" s="16">
        <v>26.3</v>
      </c>
      <c r="C1409" s="16">
        <v>8.99</v>
      </c>
      <c r="D1409" s="16"/>
      <c r="E1409" s="16"/>
      <c r="F1409" s="16"/>
    </row>
    <row r="1410" spans="1:6" x14ac:dyDescent="0.35">
      <c r="A1410" s="16">
        <v>202</v>
      </c>
      <c r="B1410" s="16">
        <v>26.3</v>
      </c>
      <c r="C1410" s="16">
        <v>8.99</v>
      </c>
      <c r="D1410" s="16"/>
      <c r="E1410" s="16"/>
      <c r="F1410" s="16"/>
    </row>
    <row r="1411" spans="1:6" x14ac:dyDescent="0.35">
      <c r="A1411" s="16">
        <v>202</v>
      </c>
      <c r="B1411" s="16">
        <v>26.3</v>
      </c>
      <c r="C1411" s="16">
        <v>8.98</v>
      </c>
      <c r="D1411" s="16"/>
      <c r="E1411" s="16"/>
      <c r="F1411" s="16"/>
    </row>
    <row r="1412" spans="1:6" x14ac:dyDescent="0.35">
      <c r="A1412" s="16">
        <v>202</v>
      </c>
      <c r="B1412" s="16">
        <v>26.2</v>
      </c>
      <c r="C1412" s="16">
        <v>8.98</v>
      </c>
      <c r="D1412" s="16"/>
      <c r="E1412" s="16"/>
      <c r="F1412" s="16"/>
    </row>
    <row r="1413" spans="1:6" x14ac:dyDescent="0.35">
      <c r="A1413" s="16">
        <v>203</v>
      </c>
      <c r="B1413" s="16">
        <v>26.2</v>
      </c>
      <c r="C1413" s="16">
        <v>8.9700000000000006</v>
      </c>
      <c r="D1413" s="16"/>
      <c r="E1413" s="16"/>
      <c r="F1413" s="16"/>
    </row>
    <row r="1414" spans="1:6" x14ac:dyDescent="0.35">
      <c r="A1414" s="16">
        <v>203</v>
      </c>
      <c r="B1414" s="16">
        <v>26.2</v>
      </c>
      <c r="C1414" s="16">
        <v>8.9700000000000006</v>
      </c>
      <c r="D1414" s="16"/>
      <c r="E1414" s="16"/>
      <c r="F1414" s="16"/>
    </row>
    <row r="1415" spans="1:6" x14ac:dyDescent="0.35">
      <c r="A1415" s="16">
        <v>203</v>
      </c>
      <c r="B1415" s="16">
        <v>26.2</v>
      </c>
      <c r="C1415" s="16">
        <v>8.9600000000000009</v>
      </c>
      <c r="D1415" s="16"/>
      <c r="E1415" s="16"/>
      <c r="F1415" s="16"/>
    </row>
    <row r="1416" spans="1:6" x14ac:dyDescent="0.35">
      <c r="A1416" s="16">
        <v>203</v>
      </c>
      <c r="B1416" s="16">
        <v>26.2</v>
      </c>
      <c r="C1416" s="16">
        <v>8.9499999999999993</v>
      </c>
      <c r="D1416" s="16"/>
      <c r="E1416" s="16"/>
      <c r="F1416" s="16"/>
    </row>
    <row r="1417" spans="1:6" x14ac:dyDescent="0.35">
      <c r="A1417" s="16">
        <v>203</v>
      </c>
      <c r="B1417" s="16">
        <v>26.2</v>
      </c>
      <c r="C1417" s="16">
        <v>8.9499999999999993</v>
      </c>
      <c r="D1417" s="16"/>
      <c r="E1417" s="16"/>
      <c r="F1417" s="16"/>
    </row>
    <row r="1418" spans="1:6" x14ac:dyDescent="0.35">
      <c r="A1418" s="16">
        <v>203</v>
      </c>
      <c r="B1418" s="16">
        <v>26.1</v>
      </c>
      <c r="C1418" s="16">
        <v>8.94</v>
      </c>
      <c r="D1418" s="16"/>
      <c r="E1418" s="16"/>
      <c r="F1418" s="16"/>
    </row>
    <row r="1419" spans="1:6" x14ac:dyDescent="0.35">
      <c r="A1419" s="16">
        <v>203</v>
      </c>
      <c r="B1419" s="16">
        <v>26.1</v>
      </c>
      <c r="C1419" s="16">
        <v>8.94</v>
      </c>
      <c r="D1419" s="16"/>
      <c r="E1419" s="16"/>
      <c r="F1419" s="16"/>
    </row>
    <row r="1420" spans="1:6" x14ac:dyDescent="0.35">
      <c r="A1420" s="16">
        <v>204</v>
      </c>
      <c r="B1420" s="16">
        <v>26.1</v>
      </c>
      <c r="C1420" s="16">
        <v>8.93</v>
      </c>
      <c r="D1420" s="16"/>
      <c r="E1420" s="16"/>
      <c r="F1420" s="16"/>
    </row>
    <row r="1421" spans="1:6" x14ac:dyDescent="0.35">
      <c r="A1421" s="16">
        <v>204</v>
      </c>
      <c r="B1421" s="16">
        <v>26.1</v>
      </c>
      <c r="C1421" s="16">
        <v>8.92</v>
      </c>
      <c r="D1421" s="16"/>
      <c r="E1421" s="16"/>
      <c r="F1421" s="16"/>
    </row>
    <row r="1422" spans="1:6" x14ac:dyDescent="0.35">
      <c r="A1422" s="16">
        <v>204</v>
      </c>
      <c r="B1422" s="16">
        <v>26.1</v>
      </c>
      <c r="C1422" s="16">
        <v>8.92</v>
      </c>
      <c r="D1422" s="16"/>
      <c r="E1422" s="16"/>
      <c r="F1422" s="16"/>
    </row>
    <row r="1423" spans="1:6" x14ac:dyDescent="0.35">
      <c r="A1423" s="16">
        <v>204</v>
      </c>
      <c r="B1423" s="16">
        <v>26.1</v>
      </c>
      <c r="C1423" s="16">
        <v>8.91</v>
      </c>
      <c r="D1423" s="16"/>
      <c r="E1423" s="16"/>
      <c r="F1423" s="16"/>
    </row>
    <row r="1424" spans="1:6" x14ac:dyDescent="0.35">
      <c r="A1424" s="16">
        <v>204</v>
      </c>
      <c r="B1424" s="16">
        <v>26</v>
      </c>
      <c r="C1424" s="16">
        <v>8.91</v>
      </c>
      <c r="D1424" s="16"/>
      <c r="E1424" s="16"/>
      <c r="F1424" s="16"/>
    </row>
    <row r="1425" spans="1:6" x14ac:dyDescent="0.35">
      <c r="A1425" s="16">
        <v>204</v>
      </c>
      <c r="B1425" s="16">
        <v>26</v>
      </c>
      <c r="C1425" s="16">
        <v>8.9</v>
      </c>
      <c r="D1425" s="16"/>
      <c r="E1425" s="16"/>
      <c r="F1425" s="16"/>
    </row>
    <row r="1426" spans="1:6" x14ac:dyDescent="0.35">
      <c r="A1426" s="16">
        <v>204</v>
      </c>
      <c r="B1426" s="16">
        <v>26</v>
      </c>
      <c r="C1426" s="16">
        <v>8.9</v>
      </c>
      <c r="D1426" s="16"/>
      <c r="E1426" s="16"/>
      <c r="F1426" s="16"/>
    </row>
    <row r="1427" spans="1:6" x14ac:dyDescent="0.35">
      <c r="A1427" s="16">
        <v>205</v>
      </c>
      <c r="B1427" s="16">
        <v>26</v>
      </c>
      <c r="C1427" s="16">
        <v>8.89</v>
      </c>
      <c r="D1427" s="16"/>
      <c r="E1427" s="16"/>
      <c r="F1427" s="16"/>
    </row>
    <row r="1428" spans="1:6" x14ac:dyDescent="0.35">
      <c r="A1428" s="16">
        <v>205</v>
      </c>
      <c r="B1428" s="16">
        <v>26</v>
      </c>
      <c r="C1428" s="16">
        <v>8.8800000000000008</v>
      </c>
      <c r="D1428" s="16"/>
      <c r="E1428" s="16"/>
      <c r="F1428" s="16"/>
    </row>
    <row r="1429" spans="1:6" x14ac:dyDescent="0.35">
      <c r="A1429" s="16">
        <v>205</v>
      </c>
      <c r="B1429" s="16">
        <v>26</v>
      </c>
      <c r="C1429" s="16">
        <v>8.8800000000000008</v>
      </c>
      <c r="D1429" s="16"/>
      <c r="E1429" s="16"/>
      <c r="F1429" s="16"/>
    </row>
    <row r="1430" spans="1:6" x14ac:dyDescent="0.35">
      <c r="A1430" s="16">
        <v>205</v>
      </c>
      <c r="B1430" s="16">
        <v>25.9</v>
      </c>
      <c r="C1430" s="16">
        <v>8.8699999999999992</v>
      </c>
      <c r="D1430" s="16"/>
      <c r="E1430" s="16"/>
      <c r="F1430" s="16"/>
    </row>
    <row r="1431" spans="1:6" x14ac:dyDescent="0.35">
      <c r="A1431" s="16">
        <v>205</v>
      </c>
      <c r="B1431" s="16">
        <v>25.9</v>
      </c>
      <c r="C1431" s="16">
        <v>8.8699999999999992</v>
      </c>
      <c r="D1431" s="16"/>
      <c r="E1431" s="16"/>
      <c r="F1431" s="16"/>
    </row>
    <row r="1432" spans="1:6" x14ac:dyDescent="0.35">
      <c r="A1432" s="16">
        <v>205</v>
      </c>
      <c r="B1432" s="16">
        <v>25.9</v>
      </c>
      <c r="C1432" s="16">
        <v>8.86</v>
      </c>
      <c r="D1432" s="16"/>
      <c r="E1432" s="16"/>
      <c r="F1432" s="16"/>
    </row>
    <row r="1433" spans="1:6" x14ac:dyDescent="0.35">
      <c r="A1433" s="16">
        <v>205</v>
      </c>
      <c r="B1433" s="16">
        <v>25.9</v>
      </c>
      <c r="C1433" s="16">
        <v>8.86</v>
      </c>
      <c r="D1433" s="16"/>
      <c r="E1433" s="16"/>
      <c r="F1433" s="16"/>
    </row>
    <row r="1434" spans="1:6" x14ac:dyDescent="0.35">
      <c r="A1434" s="16">
        <v>206</v>
      </c>
      <c r="B1434" s="16">
        <v>25.9</v>
      </c>
      <c r="C1434" s="16">
        <v>8.85</v>
      </c>
      <c r="D1434" s="16"/>
      <c r="E1434" s="16"/>
      <c r="F1434" s="16"/>
    </row>
    <row r="1435" spans="1:6" x14ac:dyDescent="0.35">
      <c r="A1435" s="16">
        <v>206</v>
      </c>
      <c r="B1435" s="16">
        <v>25.9</v>
      </c>
      <c r="C1435" s="16">
        <v>8.84</v>
      </c>
      <c r="D1435" s="16"/>
      <c r="E1435" s="16"/>
      <c r="F1435" s="16"/>
    </row>
    <row r="1436" spans="1:6" x14ac:dyDescent="0.35">
      <c r="A1436" s="16">
        <v>206</v>
      </c>
      <c r="B1436" s="16">
        <v>25.8</v>
      </c>
      <c r="C1436" s="16">
        <v>8.84</v>
      </c>
      <c r="D1436" s="16"/>
      <c r="E1436" s="16"/>
      <c r="F1436" s="16"/>
    </row>
    <row r="1437" spans="1:6" x14ac:dyDescent="0.35">
      <c r="A1437" s="16">
        <v>206</v>
      </c>
      <c r="B1437" s="16">
        <v>25.8</v>
      </c>
      <c r="C1437" s="16">
        <v>8.83</v>
      </c>
      <c r="D1437" s="16"/>
      <c r="E1437" s="16"/>
      <c r="F1437" s="16"/>
    </row>
    <row r="1438" spans="1:6" x14ac:dyDescent="0.35">
      <c r="A1438" s="16">
        <v>206</v>
      </c>
      <c r="B1438" s="16">
        <v>25.8</v>
      </c>
      <c r="C1438" s="16">
        <v>8.83</v>
      </c>
      <c r="D1438" s="16"/>
      <c r="E1438" s="16"/>
      <c r="F1438" s="16"/>
    </row>
    <row r="1439" spans="1:6" x14ac:dyDescent="0.35">
      <c r="A1439" s="16">
        <v>206</v>
      </c>
      <c r="B1439" s="16">
        <v>25.8</v>
      </c>
      <c r="C1439" s="16">
        <v>8.82</v>
      </c>
      <c r="D1439" s="16"/>
      <c r="E1439" s="16"/>
      <c r="F1439" s="16"/>
    </row>
    <row r="1440" spans="1:6" x14ac:dyDescent="0.35">
      <c r="A1440" s="16">
        <v>206</v>
      </c>
      <c r="B1440" s="16">
        <v>25.8</v>
      </c>
      <c r="C1440" s="16">
        <v>8.82</v>
      </c>
      <c r="D1440" s="16"/>
      <c r="E1440" s="16"/>
      <c r="F1440" s="16"/>
    </row>
    <row r="1441" spans="1:6" x14ac:dyDescent="0.35">
      <c r="A1441" s="16">
        <v>207</v>
      </c>
      <c r="B1441" s="16">
        <v>25.8</v>
      </c>
      <c r="C1441" s="16">
        <v>8.81</v>
      </c>
      <c r="D1441" s="16"/>
      <c r="E1441" s="16"/>
      <c r="F1441" s="16"/>
    </row>
    <row r="1442" spans="1:6" x14ac:dyDescent="0.35">
      <c r="A1442" s="16">
        <v>207</v>
      </c>
      <c r="B1442" s="16">
        <v>25.7</v>
      </c>
      <c r="C1442" s="16">
        <v>8.81</v>
      </c>
      <c r="D1442" s="16"/>
      <c r="E1442" s="16"/>
      <c r="F1442" s="16"/>
    </row>
    <row r="1443" spans="1:6" x14ac:dyDescent="0.35">
      <c r="A1443" s="16">
        <v>207</v>
      </c>
      <c r="B1443" s="16">
        <v>25.7</v>
      </c>
      <c r="C1443" s="16">
        <v>8.8000000000000007</v>
      </c>
      <c r="D1443" s="16"/>
      <c r="E1443" s="16"/>
      <c r="F1443" s="16"/>
    </row>
    <row r="1444" spans="1:6" x14ac:dyDescent="0.35">
      <c r="A1444" s="16">
        <v>207</v>
      </c>
      <c r="B1444" s="16">
        <v>25.7</v>
      </c>
      <c r="C1444" s="16">
        <v>8.7899999999999991</v>
      </c>
      <c r="D1444" s="16"/>
      <c r="E1444" s="16"/>
      <c r="F1444" s="16"/>
    </row>
    <row r="1445" spans="1:6" x14ac:dyDescent="0.35">
      <c r="A1445" s="16">
        <v>207</v>
      </c>
      <c r="B1445" s="16">
        <v>25.7</v>
      </c>
      <c r="C1445" s="16">
        <v>8.7899999999999991</v>
      </c>
      <c r="D1445" s="16"/>
      <c r="E1445" s="16"/>
      <c r="F1445" s="16"/>
    </row>
    <row r="1446" spans="1:6" x14ac:dyDescent="0.35">
      <c r="A1446" s="16">
        <v>207</v>
      </c>
      <c r="B1446" s="16">
        <v>25.7</v>
      </c>
      <c r="C1446" s="16">
        <v>8.7799999999999994</v>
      </c>
      <c r="D1446" s="16"/>
      <c r="E1446" s="16"/>
      <c r="F1446" s="16"/>
    </row>
    <row r="1447" spans="1:6" x14ac:dyDescent="0.35">
      <c r="A1447" s="16">
        <v>208</v>
      </c>
      <c r="B1447" s="16">
        <v>25.7</v>
      </c>
      <c r="C1447" s="16">
        <v>8.7799999999999994</v>
      </c>
      <c r="D1447" s="16"/>
      <c r="E1447" s="16"/>
      <c r="F1447" s="16"/>
    </row>
    <row r="1448" spans="1:6" x14ac:dyDescent="0.35">
      <c r="A1448" s="16">
        <v>208</v>
      </c>
      <c r="B1448" s="16">
        <v>25.6</v>
      </c>
      <c r="C1448" s="16">
        <v>8.77</v>
      </c>
      <c r="D1448" s="16"/>
      <c r="E1448" s="16"/>
      <c r="F1448" s="16"/>
    </row>
    <row r="1449" spans="1:6" x14ac:dyDescent="0.35">
      <c r="A1449" s="16">
        <v>208</v>
      </c>
      <c r="B1449" s="16">
        <v>25.6</v>
      </c>
      <c r="C1449" s="16">
        <v>8.77</v>
      </c>
      <c r="D1449" s="16"/>
      <c r="E1449" s="16"/>
      <c r="F1449" s="16"/>
    </row>
    <row r="1450" spans="1:6" x14ac:dyDescent="0.35">
      <c r="A1450" s="16">
        <v>208</v>
      </c>
      <c r="B1450" s="16">
        <v>25.6</v>
      </c>
      <c r="C1450" s="16">
        <v>8.76</v>
      </c>
      <c r="D1450" s="16"/>
      <c r="E1450" s="16"/>
      <c r="F1450" s="16"/>
    </row>
    <row r="1451" spans="1:6" x14ac:dyDescent="0.35">
      <c r="A1451" s="16">
        <v>208</v>
      </c>
      <c r="B1451" s="16">
        <v>25.6</v>
      </c>
      <c r="C1451" s="16">
        <v>8.75</v>
      </c>
      <c r="D1451" s="16"/>
      <c r="E1451" s="16"/>
      <c r="F1451" s="16"/>
    </row>
    <row r="1452" spans="1:6" x14ac:dyDescent="0.35">
      <c r="A1452" s="16">
        <v>208</v>
      </c>
      <c r="B1452" s="16">
        <v>25.6</v>
      </c>
      <c r="C1452" s="16">
        <v>8.75</v>
      </c>
      <c r="D1452" s="16"/>
      <c r="E1452" s="16"/>
      <c r="F1452" s="16"/>
    </row>
    <row r="1453" spans="1:6" x14ac:dyDescent="0.35">
      <c r="A1453" s="16">
        <v>208</v>
      </c>
      <c r="B1453" s="16">
        <v>25.6</v>
      </c>
      <c r="C1453" s="16">
        <v>8.74</v>
      </c>
      <c r="D1453" s="16"/>
      <c r="E1453" s="16"/>
      <c r="F1453" s="16"/>
    </row>
    <row r="1454" spans="1:6" x14ac:dyDescent="0.35">
      <c r="A1454" s="16">
        <v>209</v>
      </c>
      <c r="B1454" s="16">
        <v>25.5</v>
      </c>
      <c r="C1454" s="16">
        <v>8.74</v>
      </c>
      <c r="D1454" s="16"/>
      <c r="E1454" s="16"/>
      <c r="F1454" s="16"/>
    </row>
    <row r="1455" spans="1:6" x14ac:dyDescent="0.35">
      <c r="A1455" s="16">
        <v>209</v>
      </c>
      <c r="B1455" s="16">
        <v>25.5</v>
      </c>
      <c r="C1455" s="16">
        <v>8.73</v>
      </c>
      <c r="D1455" s="16"/>
      <c r="E1455" s="16"/>
      <c r="F1455" s="16"/>
    </row>
    <row r="1456" spans="1:6" x14ac:dyDescent="0.35">
      <c r="A1456" s="16">
        <v>209</v>
      </c>
      <c r="B1456" s="16">
        <v>25.5</v>
      </c>
      <c r="C1456" s="16">
        <v>8.73</v>
      </c>
      <c r="D1456" s="16"/>
      <c r="E1456" s="16"/>
      <c r="F1456" s="16"/>
    </row>
    <row r="1457" spans="1:6" x14ac:dyDescent="0.35">
      <c r="A1457" s="16">
        <v>209</v>
      </c>
      <c r="B1457" s="16">
        <v>25.5</v>
      </c>
      <c r="C1457" s="16">
        <v>8.7200000000000006</v>
      </c>
      <c r="D1457" s="16"/>
      <c r="E1457" s="16"/>
      <c r="F1457" s="16"/>
    </row>
    <row r="1458" spans="1:6" x14ac:dyDescent="0.35">
      <c r="A1458" s="16">
        <v>209</v>
      </c>
      <c r="B1458" s="16">
        <v>25.5</v>
      </c>
      <c r="C1458" s="16">
        <v>8.7100000000000009</v>
      </c>
      <c r="D1458" s="16"/>
      <c r="E1458" s="16"/>
      <c r="F1458" s="16"/>
    </row>
    <row r="1459" spans="1:6" x14ac:dyDescent="0.35">
      <c r="A1459" s="16">
        <v>209</v>
      </c>
      <c r="B1459" s="16">
        <v>25.5</v>
      </c>
      <c r="C1459" s="16">
        <v>8.7100000000000009</v>
      </c>
      <c r="D1459" s="16"/>
      <c r="E1459" s="16"/>
      <c r="F1459" s="16"/>
    </row>
    <row r="1460" spans="1:6" x14ac:dyDescent="0.35">
      <c r="A1460" s="16">
        <v>209</v>
      </c>
      <c r="B1460" s="16">
        <v>25.4</v>
      </c>
      <c r="C1460" s="16">
        <v>8.6999999999999993</v>
      </c>
      <c r="D1460" s="16"/>
      <c r="E1460" s="16"/>
      <c r="F1460" s="16"/>
    </row>
    <row r="1461" spans="1:6" x14ac:dyDescent="0.35">
      <c r="A1461" s="16">
        <v>210</v>
      </c>
      <c r="B1461" s="16">
        <v>25.4</v>
      </c>
      <c r="C1461" s="16">
        <v>8.6999999999999993</v>
      </c>
      <c r="D1461" s="16"/>
      <c r="E1461" s="16"/>
      <c r="F1461" s="16"/>
    </row>
    <row r="1462" spans="1:6" x14ac:dyDescent="0.35">
      <c r="A1462" s="16">
        <v>210</v>
      </c>
      <c r="B1462" s="16">
        <v>25.4</v>
      </c>
      <c r="C1462" s="16">
        <v>8.69</v>
      </c>
      <c r="D1462" s="16"/>
      <c r="E1462" s="16"/>
      <c r="F1462" s="16"/>
    </row>
    <row r="1463" spans="1:6" x14ac:dyDescent="0.35">
      <c r="A1463" s="16">
        <v>210</v>
      </c>
      <c r="B1463" s="16">
        <v>25.4</v>
      </c>
      <c r="C1463" s="16">
        <v>8.69</v>
      </c>
      <c r="D1463" s="16"/>
      <c r="E1463" s="16"/>
      <c r="F1463" s="16"/>
    </row>
    <row r="1464" spans="1:6" x14ac:dyDescent="0.35">
      <c r="A1464" s="16">
        <v>210</v>
      </c>
      <c r="B1464" s="16">
        <v>25.4</v>
      </c>
      <c r="C1464" s="16">
        <v>8.68</v>
      </c>
      <c r="D1464" s="16"/>
      <c r="E1464" s="16"/>
      <c r="F1464" s="16"/>
    </row>
    <row r="1465" spans="1:6" x14ac:dyDescent="0.35">
      <c r="A1465" s="16">
        <v>210</v>
      </c>
      <c r="B1465" s="16">
        <v>25.4</v>
      </c>
      <c r="C1465" s="16">
        <v>8.68</v>
      </c>
      <c r="D1465" s="16"/>
      <c r="E1465" s="16"/>
      <c r="F1465" s="16"/>
    </row>
    <row r="1466" spans="1:6" x14ac:dyDescent="0.35">
      <c r="A1466" s="16">
        <v>210</v>
      </c>
      <c r="B1466" s="16">
        <v>25.3</v>
      </c>
      <c r="C1466" s="16">
        <v>8.67</v>
      </c>
      <c r="D1466" s="16"/>
      <c r="E1466" s="16"/>
      <c r="F1466" s="16"/>
    </row>
    <row r="1467" spans="1:6" x14ac:dyDescent="0.35">
      <c r="A1467" s="16">
        <v>210</v>
      </c>
      <c r="B1467" s="16">
        <v>25.3</v>
      </c>
      <c r="C1467" s="16">
        <v>8.66</v>
      </c>
      <c r="D1467" s="16"/>
      <c r="E1467" s="16"/>
      <c r="F1467" s="16"/>
    </row>
    <row r="1468" spans="1:6" x14ac:dyDescent="0.35">
      <c r="A1468" s="16">
        <v>211</v>
      </c>
      <c r="B1468" s="16">
        <v>25.3</v>
      </c>
      <c r="C1468" s="16">
        <v>8.66</v>
      </c>
      <c r="D1468" s="16"/>
      <c r="E1468" s="16"/>
      <c r="F1468" s="16"/>
    </row>
    <row r="1469" spans="1:6" x14ac:dyDescent="0.35">
      <c r="A1469" s="16">
        <v>211</v>
      </c>
      <c r="B1469" s="16">
        <v>25.3</v>
      </c>
      <c r="C1469" s="16">
        <v>8.65</v>
      </c>
      <c r="D1469" s="16"/>
      <c r="E1469" s="16"/>
      <c r="F1469" s="16"/>
    </row>
    <row r="1470" spans="1:6" x14ac:dyDescent="0.35">
      <c r="A1470" s="16">
        <v>211</v>
      </c>
      <c r="B1470" s="16">
        <v>25.3</v>
      </c>
      <c r="C1470" s="16">
        <v>8.65</v>
      </c>
      <c r="D1470" s="16"/>
      <c r="E1470" s="16"/>
      <c r="F1470" s="16"/>
    </row>
    <row r="1471" spans="1:6" x14ac:dyDescent="0.35">
      <c r="A1471" s="16">
        <v>211</v>
      </c>
      <c r="B1471" s="16">
        <v>25.3</v>
      </c>
      <c r="C1471" s="16">
        <v>8.64</v>
      </c>
      <c r="D1471" s="16"/>
      <c r="E1471" s="16"/>
      <c r="F1471" s="16"/>
    </row>
    <row r="1472" spans="1:6" x14ac:dyDescent="0.35">
      <c r="A1472" s="16">
        <v>211</v>
      </c>
      <c r="B1472" s="16">
        <v>25.2</v>
      </c>
      <c r="C1472" s="16">
        <v>8.64</v>
      </c>
      <c r="D1472" s="16"/>
      <c r="E1472" s="16"/>
      <c r="F1472" s="16"/>
    </row>
    <row r="1473" spans="1:6" x14ac:dyDescent="0.35">
      <c r="A1473" s="16">
        <v>211</v>
      </c>
      <c r="B1473" s="16">
        <v>25.2</v>
      </c>
      <c r="C1473" s="16">
        <v>8.6300000000000008</v>
      </c>
      <c r="D1473" s="16"/>
      <c r="E1473" s="16"/>
      <c r="F1473" s="16"/>
    </row>
    <row r="1474" spans="1:6" x14ac:dyDescent="0.35">
      <c r="A1474" s="16">
        <v>211</v>
      </c>
      <c r="B1474" s="16">
        <v>25.2</v>
      </c>
      <c r="C1474" s="16">
        <v>8.6300000000000008</v>
      </c>
      <c r="D1474" s="16"/>
      <c r="E1474" s="16"/>
      <c r="F1474" s="16"/>
    </row>
    <row r="1475" spans="1:6" x14ac:dyDescent="0.35">
      <c r="A1475" s="16">
        <v>212</v>
      </c>
      <c r="B1475" s="16">
        <v>25.2</v>
      </c>
      <c r="C1475" s="16">
        <v>8.6199999999999992</v>
      </c>
      <c r="D1475" s="16"/>
      <c r="E1475" s="16"/>
      <c r="F1475" s="16"/>
    </row>
    <row r="1476" spans="1:6" x14ac:dyDescent="0.35">
      <c r="A1476" s="16">
        <v>212</v>
      </c>
      <c r="B1476" s="16">
        <v>25.2</v>
      </c>
      <c r="C1476" s="16">
        <v>8.61</v>
      </c>
      <c r="D1476" s="16"/>
      <c r="E1476" s="16"/>
      <c r="F1476" s="16"/>
    </row>
    <row r="1477" spans="1:6" x14ac:dyDescent="0.35">
      <c r="A1477" s="16">
        <v>212</v>
      </c>
      <c r="B1477" s="16">
        <v>25.2</v>
      </c>
      <c r="C1477" s="16">
        <v>8.61</v>
      </c>
      <c r="D1477" s="16"/>
      <c r="E1477" s="16"/>
      <c r="F1477" s="16"/>
    </row>
    <row r="1478" spans="1:6" x14ac:dyDescent="0.35">
      <c r="A1478" s="16">
        <v>212</v>
      </c>
      <c r="B1478" s="16">
        <v>25.1</v>
      </c>
      <c r="C1478" s="16">
        <v>8.6</v>
      </c>
      <c r="D1478" s="16"/>
      <c r="E1478" s="16"/>
      <c r="F1478" s="16"/>
    </row>
    <row r="1479" spans="1:6" x14ac:dyDescent="0.35">
      <c r="A1479" s="16">
        <v>212</v>
      </c>
      <c r="B1479" s="16">
        <v>25.1</v>
      </c>
      <c r="C1479" s="16">
        <v>8.6</v>
      </c>
      <c r="D1479" s="16"/>
      <c r="E1479" s="16"/>
      <c r="F1479" s="16"/>
    </row>
    <row r="1480" spans="1:6" x14ac:dyDescent="0.35">
      <c r="A1480" s="16">
        <v>212</v>
      </c>
      <c r="B1480" s="16">
        <v>25.1</v>
      </c>
      <c r="C1480" s="16">
        <v>8.59</v>
      </c>
      <c r="D1480" s="16"/>
      <c r="E1480" s="16"/>
      <c r="F1480" s="16"/>
    </row>
    <row r="1481" spans="1:6" x14ac:dyDescent="0.35">
      <c r="A1481" s="16">
        <v>212</v>
      </c>
      <c r="B1481" s="16">
        <v>25.1</v>
      </c>
      <c r="C1481" s="16">
        <v>8.59</v>
      </c>
      <c r="D1481" s="16"/>
      <c r="E1481" s="16"/>
      <c r="F1481" s="16"/>
    </row>
    <row r="1482" spans="1:6" x14ac:dyDescent="0.35">
      <c r="A1482" s="16">
        <v>213</v>
      </c>
      <c r="B1482" s="16">
        <v>25.1</v>
      </c>
      <c r="C1482" s="16">
        <v>8.58</v>
      </c>
      <c r="D1482" s="16"/>
      <c r="E1482" s="16"/>
      <c r="F1482" s="16"/>
    </row>
    <row r="1483" spans="1:6" x14ac:dyDescent="0.35">
      <c r="A1483" s="16">
        <v>213</v>
      </c>
      <c r="B1483" s="16">
        <v>25.1</v>
      </c>
      <c r="C1483" s="16">
        <v>8.58</v>
      </c>
      <c r="D1483" s="16"/>
      <c r="E1483" s="16"/>
      <c r="F1483" s="16"/>
    </row>
    <row r="1484" spans="1:6" x14ac:dyDescent="0.35">
      <c r="A1484" s="16">
        <v>213</v>
      </c>
      <c r="B1484" s="16">
        <v>25</v>
      </c>
      <c r="C1484" s="16">
        <v>8.57</v>
      </c>
      <c r="D1484" s="16"/>
      <c r="E1484" s="16"/>
      <c r="F1484" s="16"/>
    </row>
    <row r="1485" spans="1:6" x14ac:dyDescent="0.35">
      <c r="A1485" s="16">
        <v>213</v>
      </c>
      <c r="B1485" s="16">
        <v>25</v>
      </c>
      <c r="C1485" s="16">
        <v>8.56</v>
      </c>
      <c r="D1485" s="16"/>
      <c r="E1485" s="16"/>
      <c r="F1485" s="16"/>
    </row>
    <row r="1486" spans="1:6" x14ac:dyDescent="0.35">
      <c r="A1486" s="16">
        <v>213</v>
      </c>
      <c r="B1486" s="16">
        <v>25</v>
      </c>
      <c r="C1486" s="16">
        <v>8.56</v>
      </c>
      <c r="D1486" s="16"/>
      <c r="E1486" s="16"/>
      <c r="F1486" s="16"/>
    </row>
    <row r="1487" spans="1:6" x14ac:dyDescent="0.35">
      <c r="A1487" s="16">
        <v>213</v>
      </c>
      <c r="B1487" s="16">
        <v>25</v>
      </c>
      <c r="C1487" s="16">
        <v>8.5500000000000007</v>
      </c>
      <c r="D1487" s="16"/>
      <c r="E1487" s="16"/>
      <c r="F1487" s="16"/>
    </row>
    <row r="1488" spans="1:6" x14ac:dyDescent="0.35">
      <c r="A1488" s="16">
        <v>213</v>
      </c>
      <c r="B1488" s="16">
        <v>25</v>
      </c>
      <c r="C1488" s="16">
        <v>8.5500000000000007</v>
      </c>
      <c r="D1488" s="16"/>
      <c r="E1488" s="16"/>
      <c r="F1488" s="16"/>
    </row>
    <row r="1489" spans="1:6" x14ac:dyDescent="0.35">
      <c r="A1489" s="16">
        <v>214</v>
      </c>
      <c r="B1489" s="16">
        <v>25</v>
      </c>
      <c r="C1489" s="16">
        <v>8.5399999999999991</v>
      </c>
      <c r="D1489" s="16"/>
      <c r="E1489" s="16"/>
      <c r="F1489" s="16"/>
    </row>
    <row r="1490" spans="1:6" x14ac:dyDescent="0.35">
      <c r="A1490" s="16">
        <v>214</v>
      </c>
      <c r="B1490" s="16">
        <v>25</v>
      </c>
      <c r="C1490" s="16">
        <v>8.5399999999999991</v>
      </c>
      <c r="D1490" s="16"/>
      <c r="E1490" s="16"/>
      <c r="F1490" s="16"/>
    </row>
    <row r="1491" spans="1:6" x14ac:dyDescent="0.35">
      <c r="A1491" s="16">
        <v>214</v>
      </c>
      <c r="B1491" s="16">
        <v>24.9</v>
      </c>
      <c r="C1491" s="16">
        <v>8.5299999999999994</v>
      </c>
      <c r="D1491" s="16"/>
      <c r="E1491" s="16"/>
      <c r="F1491" s="16"/>
    </row>
    <row r="1492" spans="1:6" x14ac:dyDescent="0.35">
      <c r="A1492" s="16">
        <v>214</v>
      </c>
      <c r="B1492" s="16">
        <v>24.9</v>
      </c>
      <c r="C1492" s="16">
        <v>8.5299999999999994</v>
      </c>
      <c r="D1492" s="16"/>
      <c r="E1492" s="16"/>
      <c r="F1492" s="16"/>
    </row>
    <row r="1493" spans="1:6" x14ac:dyDescent="0.35">
      <c r="A1493" s="16">
        <v>214</v>
      </c>
      <c r="B1493" s="16">
        <v>24.9</v>
      </c>
      <c r="C1493" s="16">
        <v>8.52</v>
      </c>
      <c r="D1493" s="16"/>
      <c r="E1493" s="16"/>
      <c r="F1493" s="16"/>
    </row>
    <row r="1494" spans="1:6" x14ac:dyDescent="0.35">
      <c r="A1494" s="16">
        <v>214</v>
      </c>
      <c r="B1494" s="16">
        <v>24.9</v>
      </c>
      <c r="C1494" s="16">
        <v>8.52</v>
      </c>
      <c r="D1494" s="16"/>
      <c r="E1494" s="16"/>
      <c r="F1494" s="16"/>
    </row>
    <row r="1495" spans="1:6" x14ac:dyDescent="0.35">
      <c r="A1495" s="16">
        <v>214</v>
      </c>
      <c r="B1495" s="16">
        <v>24.9</v>
      </c>
      <c r="C1495" s="16">
        <v>8.51</v>
      </c>
      <c r="D1495" s="16"/>
      <c r="E1495" s="16"/>
      <c r="F1495" s="16"/>
    </row>
    <row r="1496" spans="1:6" x14ac:dyDescent="0.35">
      <c r="A1496" s="16">
        <v>215</v>
      </c>
      <c r="B1496" s="16">
        <v>24.9</v>
      </c>
      <c r="C1496" s="16">
        <v>8.5</v>
      </c>
      <c r="D1496" s="16"/>
      <c r="E1496" s="16"/>
      <c r="F1496" s="16"/>
    </row>
    <row r="1497" spans="1:6" x14ac:dyDescent="0.35">
      <c r="A1497" s="16">
        <v>215</v>
      </c>
      <c r="B1497" s="16">
        <v>24.8</v>
      </c>
      <c r="C1497" s="16">
        <v>8.5</v>
      </c>
      <c r="D1497" s="16"/>
      <c r="E1497" s="16"/>
      <c r="F1497" s="16"/>
    </row>
    <row r="1498" spans="1:6" x14ac:dyDescent="0.35">
      <c r="A1498" s="16">
        <v>215</v>
      </c>
      <c r="B1498" s="16">
        <v>24.8</v>
      </c>
      <c r="C1498" s="16">
        <v>8.49</v>
      </c>
      <c r="D1498" s="16"/>
      <c r="E1498" s="16"/>
      <c r="F1498" s="16"/>
    </row>
    <row r="1499" spans="1:6" x14ac:dyDescent="0.35">
      <c r="A1499" s="16">
        <v>215</v>
      </c>
      <c r="B1499" s="16">
        <v>24.8</v>
      </c>
      <c r="C1499" s="16">
        <v>8.49</v>
      </c>
      <c r="D1499" s="16"/>
      <c r="E1499" s="16"/>
      <c r="F1499" s="16"/>
    </row>
    <row r="1500" spans="1:6" x14ac:dyDescent="0.35">
      <c r="A1500" s="16">
        <v>215</v>
      </c>
      <c r="B1500" s="16">
        <v>24.8</v>
      </c>
      <c r="C1500" s="16">
        <v>8.48</v>
      </c>
      <c r="D1500" s="16"/>
      <c r="E1500" s="16"/>
      <c r="F1500" s="16"/>
    </row>
    <row r="1501" spans="1:6" x14ac:dyDescent="0.35">
      <c r="A1501" s="16">
        <v>215</v>
      </c>
      <c r="B1501" s="16">
        <v>24.8</v>
      </c>
      <c r="C1501" s="16">
        <v>8.48</v>
      </c>
      <c r="D1501" s="16"/>
      <c r="E1501" s="16"/>
      <c r="F1501" s="16"/>
    </row>
    <row r="1502" spans="1:6" x14ac:dyDescent="0.35">
      <c r="A1502" s="16">
        <v>215</v>
      </c>
      <c r="B1502" s="16">
        <v>24.8</v>
      </c>
      <c r="C1502" s="16">
        <v>8.4700000000000006</v>
      </c>
      <c r="D1502" s="16"/>
      <c r="E1502" s="16"/>
      <c r="F1502" s="16"/>
    </row>
    <row r="1503" spans="1:6" x14ac:dyDescent="0.35">
      <c r="A1503" s="16">
        <v>216</v>
      </c>
      <c r="B1503" s="16">
        <v>24.7</v>
      </c>
      <c r="C1503" s="16">
        <v>8.4700000000000006</v>
      </c>
      <c r="D1503" s="16"/>
      <c r="E1503" s="16"/>
      <c r="F1503" s="16"/>
    </row>
    <row r="1504" spans="1:6" x14ac:dyDescent="0.35">
      <c r="A1504" s="16">
        <v>216</v>
      </c>
      <c r="B1504" s="16">
        <v>24.7</v>
      </c>
      <c r="C1504" s="16">
        <v>8.4600000000000009</v>
      </c>
      <c r="D1504" s="16"/>
      <c r="E1504" s="16"/>
      <c r="F1504" s="16"/>
    </row>
    <row r="1505" spans="1:6" x14ac:dyDescent="0.35">
      <c r="A1505" s="16">
        <v>216</v>
      </c>
      <c r="B1505" s="16">
        <v>24.7</v>
      </c>
      <c r="C1505" s="16">
        <v>8.4600000000000009</v>
      </c>
      <c r="D1505" s="16"/>
      <c r="E1505" s="16"/>
      <c r="F1505" s="16"/>
    </row>
    <row r="1506" spans="1:6" x14ac:dyDescent="0.35">
      <c r="A1506" s="16">
        <v>216</v>
      </c>
      <c r="B1506" s="16">
        <v>24.7</v>
      </c>
      <c r="C1506" s="16">
        <v>8.4499999999999993</v>
      </c>
      <c r="D1506" s="16"/>
      <c r="E1506" s="16"/>
      <c r="F1506" s="16"/>
    </row>
    <row r="1507" spans="1:6" x14ac:dyDescent="0.35">
      <c r="A1507" s="16">
        <v>216</v>
      </c>
      <c r="B1507" s="16">
        <v>24.7</v>
      </c>
      <c r="C1507" s="16">
        <v>8.44</v>
      </c>
      <c r="D1507" s="16"/>
      <c r="E1507" s="16"/>
      <c r="F1507" s="16"/>
    </row>
    <row r="1508" spans="1:6" x14ac:dyDescent="0.35">
      <c r="A1508" s="16">
        <v>216</v>
      </c>
      <c r="B1508" s="16">
        <v>24.7</v>
      </c>
      <c r="C1508" s="16">
        <v>8.44</v>
      </c>
      <c r="D1508" s="16"/>
      <c r="E1508" s="16"/>
      <c r="F1508" s="16"/>
    </row>
    <row r="1509" spans="1:6" x14ac:dyDescent="0.35">
      <c r="A1509" s="16">
        <v>216</v>
      </c>
      <c r="B1509" s="16">
        <v>24.6</v>
      </c>
      <c r="C1509" s="16">
        <v>8.43</v>
      </c>
      <c r="D1509" s="16"/>
      <c r="E1509" s="16"/>
      <c r="F1509" s="16"/>
    </row>
    <row r="1510" spans="1:6" x14ac:dyDescent="0.35">
      <c r="A1510" s="16">
        <v>217</v>
      </c>
      <c r="B1510" s="16">
        <v>24.6</v>
      </c>
      <c r="C1510" s="16">
        <v>8.43</v>
      </c>
      <c r="D1510" s="16"/>
      <c r="E1510" s="16"/>
      <c r="F1510" s="16"/>
    </row>
    <row r="1511" spans="1:6" x14ac:dyDescent="0.35">
      <c r="A1511" s="16">
        <v>217</v>
      </c>
      <c r="B1511" s="16">
        <v>24.6</v>
      </c>
      <c r="C1511" s="16">
        <v>8.42</v>
      </c>
      <c r="D1511" s="16"/>
      <c r="E1511" s="16"/>
      <c r="F1511" s="16"/>
    </row>
    <row r="1512" spans="1:6" x14ac:dyDescent="0.35">
      <c r="A1512" s="16">
        <v>217</v>
      </c>
      <c r="B1512" s="16">
        <v>24.6</v>
      </c>
      <c r="C1512" s="16">
        <v>8.42</v>
      </c>
      <c r="D1512" s="16"/>
      <c r="E1512" s="16"/>
      <c r="F1512" s="16"/>
    </row>
    <row r="1513" spans="1:6" x14ac:dyDescent="0.35">
      <c r="A1513" s="16">
        <v>217</v>
      </c>
      <c r="B1513" s="16">
        <v>24.6</v>
      </c>
      <c r="C1513" s="16">
        <v>8.41</v>
      </c>
      <c r="D1513" s="16"/>
      <c r="E1513" s="16"/>
      <c r="F1513" s="16"/>
    </row>
    <row r="1514" spans="1:6" x14ac:dyDescent="0.35">
      <c r="A1514" s="16">
        <v>217</v>
      </c>
      <c r="B1514" s="16">
        <v>24.6</v>
      </c>
      <c r="C1514" s="16">
        <v>8.41</v>
      </c>
      <c r="D1514" s="16"/>
      <c r="E1514" s="16"/>
      <c r="F1514" s="16"/>
    </row>
    <row r="1515" spans="1:6" x14ac:dyDescent="0.35">
      <c r="A1515" s="16">
        <v>217</v>
      </c>
      <c r="B1515" s="16">
        <v>24.6</v>
      </c>
      <c r="C1515" s="16">
        <v>8.4</v>
      </c>
      <c r="D1515" s="16"/>
      <c r="E1515" s="16"/>
      <c r="F1515" s="16"/>
    </row>
    <row r="1516" spans="1:6" x14ac:dyDescent="0.35">
      <c r="A1516" s="16">
        <v>217</v>
      </c>
      <c r="B1516" s="16">
        <v>24.5</v>
      </c>
      <c r="C1516" s="16">
        <v>8.4</v>
      </c>
      <c r="D1516" s="16"/>
      <c r="E1516" s="16"/>
      <c r="F1516" s="16"/>
    </row>
    <row r="1517" spans="1:6" x14ac:dyDescent="0.35">
      <c r="A1517" s="16">
        <v>218</v>
      </c>
      <c r="B1517" s="16">
        <v>24.5</v>
      </c>
      <c r="C1517" s="16">
        <v>8.39</v>
      </c>
      <c r="D1517" s="16"/>
      <c r="E1517" s="16"/>
      <c r="F1517" s="16"/>
    </row>
    <row r="1518" spans="1:6" x14ac:dyDescent="0.35">
      <c r="A1518" s="16">
        <v>218</v>
      </c>
      <c r="B1518" s="16">
        <v>24.5</v>
      </c>
      <c r="C1518" s="16">
        <v>8.3800000000000008</v>
      </c>
      <c r="D1518" s="16"/>
      <c r="E1518" s="16"/>
      <c r="F1518" s="16"/>
    </row>
    <row r="1519" spans="1:6" x14ac:dyDescent="0.35">
      <c r="A1519" s="16">
        <v>218</v>
      </c>
      <c r="B1519" s="16">
        <v>24.5</v>
      </c>
      <c r="C1519" s="16">
        <v>8.3800000000000008</v>
      </c>
      <c r="D1519" s="16"/>
      <c r="E1519" s="16"/>
      <c r="F1519" s="16"/>
    </row>
    <row r="1520" spans="1:6" x14ac:dyDescent="0.35">
      <c r="A1520" s="16">
        <v>218</v>
      </c>
      <c r="B1520" s="16">
        <v>24.5</v>
      </c>
      <c r="C1520" s="16">
        <v>8.3699999999999992</v>
      </c>
      <c r="D1520" s="16"/>
      <c r="E1520" s="16"/>
      <c r="F1520" s="16"/>
    </row>
    <row r="1521" spans="1:6" x14ac:dyDescent="0.35">
      <c r="A1521" s="16">
        <v>218</v>
      </c>
      <c r="B1521" s="16">
        <v>24.5</v>
      </c>
      <c r="C1521" s="16">
        <v>8.3699999999999992</v>
      </c>
      <c r="D1521" s="16"/>
      <c r="E1521" s="16"/>
      <c r="F1521" s="16"/>
    </row>
    <row r="1522" spans="1:6" x14ac:dyDescent="0.35">
      <c r="A1522" s="16">
        <v>218</v>
      </c>
      <c r="B1522" s="16">
        <v>24.4</v>
      </c>
      <c r="C1522" s="16">
        <v>8.36</v>
      </c>
      <c r="D1522" s="16"/>
      <c r="E1522" s="16"/>
      <c r="F1522" s="16"/>
    </row>
    <row r="1523" spans="1:6" x14ac:dyDescent="0.35">
      <c r="A1523" s="16">
        <v>218</v>
      </c>
      <c r="B1523" s="16">
        <v>24.4</v>
      </c>
      <c r="C1523" s="16">
        <v>8.36</v>
      </c>
      <c r="D1523" s="16"/>
      <c r="E1523" s="16"/>
      <c r="F1523" s="16"/>
    </row>
    <row r="1524" spans="1:6" x14ac:dyDescent="0.35">
      <c r="A1524" s="16">
        <v>219</v>
      </c>
      <c r="B1524" s="16">
        <v>24.4</v>
      </c>
      <c r="C1524" s="16">
        <v>8.35</v>
      </c>
      <c r="D1524" s="16"/>
      <c r="E1524" s="16"/>
      <c r="F1524" s="16"/>
    </row>
    <row r="1525" spans="1:6" x14ac:dyDescent="0.35">
      <c r="A1525" s="16">
        <v>219</v>
      </c>
      <c r="B1525" s="16">
        <v>24.4</v>
      </c>
      <c r="C1525" s="16">
        <v>8.35</v>
      </c>
      <c r="D1525" s="16"/>
      <c r="E1525" s="16"/>
      <c r="F1525" s="16"/>
    </row>
    <row r="1526" spans="1:6" x14ac:dyDescent="0.35">
      <c r="A1526" s="16">
        <v>219</v>
      </c>
      <c r="B1526" s="16">
        <v>24.4</v>
      </c>
      <c r="C1526" s="16">
        <v>8.34</v>
      </c>
      <c r="D1526" s="16"/>
      <c r="E1526" s="16"/>
      <c r="F1526" s="16"/>
    </row>
    <row r="1527" spans="1:6" x14ac:dyDescent="0.35">
      <c r="A1527" s="16">
        <v>219</v>
      </c>
      <c r="B1527" s="16">
        <v>24.4</v>
      </c>
      <c r="C1527" s="16">
        <v>8.34</v>
      </c>
      <c r="D1527" s="16"/>
      <c r="E1527" s="16"/>
      <c r="F1527" s="16"/>
    </row>
    <row r="1528" spans="1:6" x14ac:dyDescent="0.35">
      <c r="A1528" s="16">
        <v>219</v>
      </c>
      <c r="B1528" s="16">
        <v>24.3</v>
      </c>
      <c r="C1528" s="16">
        <v>8.33</v>
      </c>
      <c r="D1528" s="16"/>
      <c r="E1528" s="16"/>
      <c r="F1528" s="16"/>
    </row>
    <row r="1529" spans="1:6" x14ac:dyDescent="0.35">
      <c r="A1529" s="16">
        <v>219</v>
      </c>
      <c r="B1529" s="16">
        <v>24.3</v>
      </c>
      <c r="C1529" s="16">
        <v>8.33</v>
      </c>
      <c r="D1529" s="16"/>
      <c r="E1529" s="16"/>
      <c r="F1529" s="16"/>
    </row>
    <row r="1530" spans="1:6" x14ac:dyDescent="0.35">
      <c r="A1530" s="16">
        <v>219</v>
      </c>
      <c r="B1530" s="16">
        <v>24.3</v>
      </c>
      <c r="C1530" s="16">
        <v>8.32</v>
      </c>
      <c r="D1530" s="16"/>
      <c r="E1530" s="16"/>
      <c r="F1530" s="16"/>
    </row>
    <row r="1531" spans="1:6" x14ac:dyDescent="0.35">
      <c r="A1531" s="16">
        <v>220</v>
      </c>
      <c r="B1531" s="16">
        <v>24.3</v>
      </c>
      <c r="C1531" s="16">
        <v>8.31</v>
      </c>
      <c r="D1531" s="16"/>
      <c r="E1531" s="16"/>
      <c r="F1531" s="16"/>
    </row>
    <row r="1532" spans="1:6" x14ac:dyDescent="0.35">
      <c r="A1532" s="16">
        <v>220</v>
      </c>
      <c r="B1532" s="16">
        <v>24.3</v>
      </c>
      <c r="C1532" s="16">
        <v>8.31</v>
      </c>
      <c r="D1532" s="16"/>
      <c r="E1532" s="16"/>
      <c r="F1532" s="16"/>
    </row>
    <row r="1533" spans="1:6" x14ac:dyDescent="0.35">
      <c r="A1533" s="16">
        <v>220</v>
      </c>
      <c r="B1533" s="16">
        <v>24.3</v>
      </c>
      <c r="C1533" s="16">
        <v>8.3000000000000007</v>
      </c>
      <c r="D1533" s="16"/>
      <c r="E1533" s="16"/>
      <c r="F1533" s="16"/>
    </row>
    <row r="1534" spans="1:6" x14ac:dyDescent="0.35">
      <c r="A1534" s="16">
        <v>220</v>
      </c>
      <c r="B1534" s="16">
        <v>24.3</v>
      </c>
      <c r="C1534" s="16">
        <v>8.3000000000000007</v>
      </c>
      <c r="D1534" s="16"/>
      <c r="E1534" s="16"/>
      <c r="F1534" s="16"/>
    </row>
    <row r="1535" spans="1:6" x14ac:dyDescent="0.35">
      <c r="A1535" s="16">
        <v>220</v>
      </c>
      <c r="B1535" s="16">
        <v>24.2</v>
      </c>
      <c r="C1535" s="16">
        <v>8.2899999999999991</v>
      </c>
      <c r="D1535" s="16"/>
      <c r="E1535" s="16"/>
      <c r="F1535" s="16"/>
    </row>
    <row r="1536" spans="1:6" x14ac:dyDescent="0.35">
      <c r="A1536" s="16">
        <v>220</v>
      </c>
      <c r="B1536" s="16">
        <v>24.2</v>
      </c>
      <c r="C1536" s="16">
        <v>8.2899999999999991</v>
      </c>
      <c r="D1536" s="16"/>
      <c r="E1536" s="16"/>
      <c r="F1536" s="16"/>
    </row>
    <row r="1537" spans="1:6" x14ac:dyDescent="0.35">
      <c r="A1537" s="16">
        <v>220</v>
      </c>
      <c r="B1537" s="16">
        <v>24.2</v>
      </c>
      <c r="C1537" s="16">
        <v>8.2799999999999994</v>
      </c>
      <c r="D1537" s="16"/>
      <c r="E1537" s="16"/>
      <c r="F1537" s="16"/>
    </row>
    <row r="1538" spans="1:6" x14ac:dyDescent="0.35">
      <c r="A1538" s="16">
        <v>221</v>
      </c>
      <c r="B1538" s="16">
        <v>24.2</v>
      </c>
      <c r="C1538" s="16">
        <v>8.2799999999999994</v>
      </c>
      <c r="D1538" s="16"/>
      <c r="E1538" s="16"/>
      <c r="F1538" s="16"/>
    </row>
    <row r="1539" spans="1:6" x14ac:dyDescent="0.35">
      <c r="A1539" s="16">
        <v>221</v>
      </c>
      <c r="B1539" s="16">
        <v>24.2</v>
      </c>
      <c r="C1539" s="16">
        <v>8.27</v>
      </c>
      <c r="D1539" s="16"/>
      <c r="E1539" s="16"/>
      <c r="F1539" s="16"/>
    </row>
    <row r="1540" spans="1:6" x14ac:dyDescent="0.35">
      <c r="A1540" s="16">
        <v>221</v>
      </c>
      <c r="B1540" s="16">
        <v>24.2</v>
      </c>
      <c r="C1540" s="16">
        <v>8.27</v>
      </c>
      <c r="D1540" s="16"/>
      <c r="E1540" s="16"/>
      <c r="F1540" s="16"/>
    </row>
    <row r="1541" spans="1:6" x14ac:dyDescent="0.35">
      <c r="A1541" s="16">
        <v>221</v>
      </c>
      <c r="B1541" s="16">
        <v>24.1</v>
      </c>
      <c r="C1541" s="16">
        <v>8.26</v>
      </c>
      <c r="D1541" s="16"/>
      <c r="E1541" s="16"/>
      <c r="F1541" s="16"/>
    </row>
    <row r="1542" spans="1:6" x14ac:dyDescent="0.35">
      <c r="A1542" s="16">
        <v>221</v>
      </c>
      <c r="B1542" s="16">
        <v>24.1</v>
      </c>
      <c r="C1542" s="16">
        <v>8.26</v>
      </c>
      <c r="D1542" s="16"/>
      <c r="E1542" s="16"/>
      <c r="F1542" s="16"/>
    </row>
    <row r="1543" spans="1:6" x14ac:dyDescent="0.35">
      <c r="A1543" s="16">
        <v>221</v>
      </c>
      <c r="B1543" s="16">
        <v>24.1</v>
      </c>
      <c r="C1543" s="16">
        <v>8.25</v>
      </c>
      <c r="D1543" s="16"/>
      <c r="E1543" s="16"/>
      <c r="F1543" s="16"/>
    </row>
    <row r="1544" spans="1:6" x14ac:dyDescent="0.35">
      <c r="A1544" s="16">
        <v>221</v>
      </c>
      <c r="B1544" s="16">
        <v>24.1</v>
      </c>
      <c r="C1544" s="16">
        <v>8.25</v>
      </c>
      <c r="D1544" s="16"/>
      <c r="E1544" s="16"/>
      <c r="F1544" s="16"/>
    </row>
    <row r="1545" spans="1:6" x14ac:dyDescent="0.35">
      <c r="A1545" s="16">
        <v>222</v>
      </c>
      <c r="B1545" s="16">
        <v>24.1</v>
      </c>
      <c r="C1545" s="16">
        <v>8.24</v>
      </c>
      <c r="D1545" s="16"/>
      <c r="E1545" s="16"/>
      <c r="F1545" s="16"/>
    </row>
    <row r="1546" spans="1:6" x14ac:dyDescent="0.35">
      <c r="A1546" s="16">
        <v>222</v>
      </c>
      <c r="B1546" s="16">
        <v>24.1</v>
      </c>
      <c r="C1546" s="16">
        <v>8.23</v>
      </c>
      <c r="D1546" s="16"/>
      <c r="E1546" s="16"/>
      <c r="F1546" s="16"/>
    </row>
    <row r="1547" spans="1:6" x14ac:dyDescent="0.35">
      <c r="A1547" s="16">
        <v>222</v>
      </c>
      <c r="B1547" s="16">
        <v>24.1</v>
      </c>
      <c r="C1547" s="16">
        <v>8.23</v>
      </c>
      <c r="D1547" s="16"/>
      <c r="E1547" s="16"/>
      <c r="F1547" s="16"/>
    </row>
    <row r="1548" spans="1:6" x14ac:dyDescent="0.35">
      <c r="A1548" s="16">
        <v>222</v>
      </c>
      <c r="B1548" s="16">
        <v>24</v>
      </c>
      <c r="C1548" s="16">
        <v>8.2200000000000006</v>
      </c>
      <c r="D1548" s="16"/>
      <c r="E1548" s="16"/>
      <c r="F1548" s="16"/>
    </row>
    <row r="1549" spans="1:6" x14ac:dyDescent="0.35">
      <c r="A1549" s="16">
        <v>222</v>
      </c>
      <c r="B1549" s="16">
        <v>24</v>
      </c>
      <c r="C1549" s="16">
        <v>8.2200000000000006</v>
      </c>
      <c r="D1549" s="16"/>
      <c r="E1549" s="16"/>
      <c r="F1549" s="16"/>
    </row>
    <row r="1550" spans="1:6" x14ac:dyDescent="0.35">
      <c r="A1550" s="16">
        <v>222</v>
      </c>
      <c r="B1550" s="16">
        <v>24</v>
      </c>
      <c r="C1550" s="16">
        <v>8.2100000000000009</v>
      </c>
      <c r="D1550" s="16"/>
      <c r="E1550" s="16"/>
      <c r="F1550" s="16"/>
    </row>
    <row r="1551" spans="1:6" x14ac:dyDescent="0.35">
      <c r="A1551" s="16">
        <v>222</v>
      </c>
      <c r="B1551" s="16">
        <v>24</v>
      </c>
      <c r="C1551" s="16">
        <v>8.2100000000000009</v>
      </c>
      <c r="D1551" s="16"/>
      <c r="E1551" s="16"/>
      <c r="F1551" s="16"/>
    </row>
    <row r="1552" spans="1:6" x14ac:dyDescent="0.35">
      <c r="A1552" s="16">
        <v>223</v>
      </c>
      <c r="B1552" s="16">
        <v>24</v>
      </c>
      <c r="C1552" s="16">
        <v>8.1999999999999993</v>
      </c>
      <c r="D1552" s="16"/>
      <c r="E1552" s="16"/>
      <c r="F1552" s="16"/>
    </row>
    <row r="1553" spans="1:6" x14ac:dyDescent="0.35">
      <c r="A1553" s="16">
        <v>223</v>
      </c>
      <c r="B1553" s="16">
        <v>24</v>
      </c>
      <c r="C1553" s="16">
        <v>8.1999999999999993</v>
      </c>
      <c r="D1553" s="16"/>
      <c r="E1553" s="16"/>
      <c r="F1553" s="16"/>
    </row>
    <row r="1554" spans="1:6" x14ac:dyDescent="0.35">
      <c r="A1554" s="16">
        <v>223</v>
      </c>
      <c r="B1554" s="16">
        <v>23.9</v>
      </c>
      <c r="C1554" s="16">
        <v>8.19</v>
      </c>
      <c r="D1554" s="16"/>
      <c r="E1554" s="16"/>
      <c r="F1554" s="16"/>
    </row>
    <row r="1555" spans="1:6" x14ac:dyDescent="0.35">
      <c r="A1555" s="16">
        <v>223</v>
      </c>
      <c r="B1555" s="16">
        <v>23.9</v>
      </c>
      <c r="C1555" s="16">
        <v>8.19</v>
      </c>
      <c r="D1555" s="16"/>
      <c r="E1555" s="16"/>
      <c r="F1555" s="16"/>
    </row>
    <row r="1556" spans="1:6" x14ac:dyDescent="0.35">
      <c r="A1556" s="16">
        <v>223</v>
      </c>
      <c r="B1556" s="16">
        <v>23.9</v>
      </c>
      <c r="C1556" s="16">
        <v>8.18</v>
      </c>
      <c r="D1556" s="16"/>
      <c r="E1556" s="16"/>
      <c r="F1556" s="16"/>
    </row>
    <row r="1557" spans="1:6" x14ac:dyDescent="0.35">
      <c r="A1557" s="16">
        <v>223</v>
      </c>
      <c r="B1557" s="16">
        <v>23.9</v>
      </c>
      <c r="C1557" s="16">
        <v>8.18</v>
      </c>
      <c r="D1557" s="16"/>
      <c r="E1557" s="16"/>
      <c r="F1557" s="16"/>
    </row>
    <row r="1558" spans="1:6" x14ac:dyDescent="0.35">
      <c r="A1558" s="16">
        <v>223</v>
      </c>
      <c r="B1558" s="16">
        <v>23.9</v>
      </c>
      <c r="C1558" s="16">
        <v>8.17</v>
      </c>
      <c r="D1558" s="16"/>
      <c r="E1558" s="16"/>
      <c r="F1558" s="16"/>
    </row>
    <row r="1559" spans="1:6" x14ac:dyDescent="0.35">
      <c r="A1559" s="16">
        <v>224</v>
      </c>
      <c r="B1559" s="16">
        <v>23.9</v>
      </c>
      <c r="C1559" s="16">
        <v>8.17</v>
      </c>
      <c r="D1559" s="16"/>
      <c r="E1559" s="16"/>
      <c r="F1559" s="16"/>
    </row>
    <row r="1560" spans="1:6" x14ac:dyDescent="0.35">
      <c r="A1560" s="16">
        <v>224</v>
      </c>
      <c r="B1560" s="16">
        <v>23.9</v>
      </c>
      <c r="C1560" s="16">
        <v>8.16</v>
      </c>
      <c r="D1560" s="16"/>
      <c r="E1560" s="16"/>
      <c r="F1560" s="16"/>
    </row>
    <row r="1561" spans="1:6" x14ac:dyDescent="0.35">
      <c r="A1561" s="16">
        <v>224</v>
      </c>
      <c r="B1561" s="16">
        <v>23.8</v>
      </c>
      <c r="C1561" s="16">
        <v>8.16</v>
      </c>
      <c r="D1561" s="16"/>
      <c r="E1561" s="16"/>
      <c r="F1561" s="16"/>
    </row>
    <row r="1562" spans="1:6" x14ac:dyDescent="0.35">
      <c r="A1562" s="16">
        <v>224</v>
      </c>
      <c r="B1562" s="16">
        <v>23.8</v>
      </c>
      <c r="C1562" s="16">
        <v>8.15</v>
      </c>
      <c r="D1562" s="16"/>
      <c r="E1562" s="16"/>
      <c r="F1562" s="16"/>
    </row>
    <row r="1563" spans="1:6" x14ac:dyDescent="0.35">
      <c r="A1563" s="16">
        <v>224</v>
      </c>
      <c r="B1563" s="16">
        <v>23.8</v>
      </c>
      <c r="C1563" s="16">
        <v>8.15</v>
      </c>
      <c r="D1563" s="16"/>
      <c r="E1563" s="16"/>
      <c r="F1563" s="16"/>
    </row>
    <row r="1564" spans="1:6" x14ac:dyDescent="0.35">
      <c r="A1564" s="16">
        <v>224</v>
      </c>
      <c r="B1564" s="16">
        <v>23.8</v>
      </c>
      <c r="C1564" s="16">
        <v>8.14</v>
      </c>
      <c r="D1564" s="16"/>
      <c r="E1564" s="16"/>
      <c r="F1564" s="16"/>
    </row>
    <row r="1565" spans="1:6" x14ac:dyDescent="0.35">
      <c r="A1565" s="16">
        <v>224</v>
      </c>
      <c r="B1565" s="16">
        <v>23.8</v>
      </c>
      <c r="C1565" s="16">
        <v>8.1300000000000008</v>
      </c>
      <c r="D1565" s="16"/>
      <c r="E1565" s="16"/>
      <c r="F1565" s="16"/>
    </row>
    <row r="1566" spans="1:6" x14ac:dyDescent="0.35">
      <c r="A1566" s="16">
        <v>225</v>
      </c>
      <c r="B1566" s="16">
        <v>23.8</v>
      </c>
      <c r="C1566" s="16">
        <v>8.1300000000000008</v>
      </c>
      <c r="D1566" s="16"/>
      <c r="E1566" s="16"/>
      <c r="F1566" s="16"/>
    </row>
    <row r="1567" spans="1:6" x14ac:dyDescent="0.35">
      <c r="A1567" s="16">
        <v>225</v>
      </c>
      <c r="B1567" s="16">
        <v>23.7</v>
      </c>
      <c r="C1567" s="16">
        <v>8.1199999999999992</v>
      </c>
      <c r="D1567" s="16"/>
      <c r="E1567" s="16"/>
      <c r="F1567" s="16"/>
    </row>
    <row r="1568" spans="1:6" x14ac:dyDescent="0.35">
      <c r="A1568" s="16">
        <v>225</v>
      </c>
      <c r="B1568" s="16">
        <v>23.7</v>
      </c>
      <c r="C1568" s="16">
        <v>8.1199999999999992</v>
      </c>
      <c r="D1568" s="16"/>
      <c r="E1568" s="16"/>
      <c r="F1568" s="16"/>
    </row>
    <row r="1569" spans="1:6" x14ac:dyDescent="0.35">
      <c r="A1569" s="16">
        <v>225</v>
      </c>
      <c r="B1569" s="16">
        <v>23.7</v>
      </c>
      <c r="C1569" s="16">
        <v>8.11</v>
      </c>
      <c r="D1569" s="16"/>
      <c r="E1569" s="16"/>
      <c r="F1569" s="16"/>
    </row>
    <row r="1570" spans="1:6" x14ac:dyDescent="0.35">
      <c r="A1570" s="16">
        <v>225</v>
      </c>
      <c r="B1570" s="16">
        <v>23.7</v>
      </c>
      <c r="C1570" s="16">
        <v>8.11</v>
      </c>
      <c r="D1570" s="16"/>
      <c r="E1570" s="16"/>
      <c r="F1570" s="16"/>
    </row>
    <row r="1571" spans="1:6" x14ac:dyDescent="0.35">
      <c r="A1571" s="16">
        <v>225</v>
      </c>
      <c r="B1571" s="16">
        <v>23.7</v>
      </c>
      <c r="C1571" s="16">
        <v>8.1</v>
      </c>
      <c r="D1571" s="16"/>
      <c r="E1571" s="16"/>
      <c r="F1571" s="16"/>
    </row>
    <row r="1572" spans="1:6" x14ac:dyDescent="0.35">
      <c r="A1572" s="16">
        <v>226</v>
      </c>
      <c r="B1572" s="16">
        <v>23.7</v>
      </c>
      <c r="C1572" s="16">
        <v>8.1</v>
      </c>
      <c r="D1572" s="16"/>
      <c r="E1572" s="16"/>
      <c r="F1572" s="16"/>
    </row>
    <row r="1573" spans="1:6" x14ac:dyDescent="0.35">
      <c r="A1573" s="16">
        <v>226</v>
      </c>
      <c r="B1573" s="16">
        <v>23.7</v>
      </c>
      <c r="C1573" s="16">
        <v>8.09</v>
      </c>
      <c r="D1573" s="16"/>
      <c r="E1573" s="16"/>
      <c r="F1573" s="16"/>
    </row>
    <row r="1574" spans="1:6" x14ac:dyDescent="0.35">
      <c r="A1574" s="16">
        <v>226</v>
      </c>
      <c r="B1574" s="16">
        <v>23.6</v>
      </c>
      <c r="C1574" s="16">
        <v>8.09</v>
      </c>
      <c r="D1574" s="16"/>
      <c r="E1574" s="16"/>
      <c r="F1574" s="16"/>
    </row>
    <row r="1575" spans="1:6" x14ac:dyDescent="0.35">
      <c r="A1575" s="16">
        <v>226</v>
      </c>
      <c r="B1575" s="16">
        <v>23.6</v>
      </c>
      <c r="C1575" s="16">
        <v>8.08</v>
      </c>
      <c r="D1575" s="16"/>
      <c r="E1575" s="16"/>
      <c r="F1575" s="16"/>
    </row>
    <row r="1576" spans="1:6" x14ac:dyDescent="0.35">
      <c r="A1576" s="16">
        <v>226</v>
      </c>
      <c r="B1576" s="16">
        <v>23.6</v>
      </c>
      <c r="C1576" s="16">
        <v>8.08</v>
      </c>
      <c r="D1576" s="16"/>
      <c r="E1576" s="16"/>
      <c r="F1576" s="16"/>
    </row>
    <row r="1577" spans="1:6" x14ac:dyDescent="0.35">
      <c r="A1577" s="16">
        <v>226</v>
      </c>
      <c r="B1577" s="16">
        <v>23.6</v>
      </c>
      <c r="C1577" s="16">
        <v>8.07</v>
      </c>
      <c r="D1577" s="16"/>
      <c r="E1577" s="16"/>
      <c r="F1577" s="16"/>
    </row>
    <row r="1578" spans="1:6" x14ac:dyDescent="0.35">
      <c r="A1578" s="16">
        <v>226</v>
      </c>
      <c r="B1578" s="16">
        <v>23.6</v>
      </c>
      <c r="C1578" s="16">
        <v>8.07</v>
      </c>
      <c r="D1578" s="16"/>
      <c r="E1578" s="16"/>
      <c r="F1578" s="16"/>
    </row>
    <row r="1579" spans="1:6" x14ac:dyDescent="0.35">
      <c r="A1579" s="16">
        <v>227</v>
      </c>
      <c r="B1579" s="16">
        <v>23.6</v>
      </c>
      <c r="C1579" s="16">
        <v>8.06</v>
      </c>
      <c r="D1579" s="16"/>
      <c r="E1579" s="16"/>
      <c r="F1579" s="16"/>
    </row>
    <row r="1580" spans="1:6" x14ac:dyDescent="0.35">
      <c r="A1580" s="16">
        <v>227</v>
      </c>
      <c r="B1580" s="16">
        <v>23.5</v>
      </c>
      <c r="C1580" s="16">
        <v>8.06</v>
      </c>
      <c r="D1580" s="16"/>
      <c r="E1580" s="16"/>
      <c r="F1580" s="16"/>
    </row>
    <row r="1581" spans="1:6" x14ac:dyDescent="0.35">
      <c r="A1581" s="16">
        <v>227</v>
      </c>
      <c r="B1581" s="16">
        <v>23.5</v>
      </c>
      <c r="C1581" s="16">
        <v>8.0500000000000007</v>
      </c>
      <c r="D1581" s="16"/>
      <c r="E1581" s="16"/>
      <c r="F1581" s="16"/>
    </row>
    <row r="1582" spans="1:6" x14ac:dyDescent="0.35">
      <c r="A1582" s="16">
        <v>227</v>
      </c>
      <c r="B1582" s="16">
        <v>23.5</v>
      </c>
      <c r="C1582" s="16">
        <v>8.0500000000000007</v>
      </c>
      <c r="D1582" s="16"/>
      <c r="E1582" s="16"/>
      <c r="F1582" s="16"/>
    </row>
    <row r="1583" spans="1:6" x14ac:dyDescent="0.35">
      <c r="A1583" s="16">
        <v>227</v>
      </c>
      <c r="B1583" s="16">
        <v>23.5</v>
      </c>
      <c r="C1583" s="16">
        <v>8.0399999999999991</v>
      </c>
      <c r="D1583" s="16"/>
      <c r="E1583" s="16"/>
      <c r="F1583" s="16"/>
    </row>
    <row r="1584" spans="1:6" x14ac:dyDescent="0.35">
      <c r="A1584" s="16">
        <v>227</v>
      </c>
      <c r="B1584" s="16">
        <v>23.5</v>
      </c>
      <c r="C1584" s="16">
        <v>8.0399999999999991</v>
      </c>
      <c r="D1584" s="16"/>
      <c r="E1584" s="16"/>
      <c r="F1584" s="16"/>
    </row>
    <row r="1585" spans="1:6" x14ac:dyDescent="0.35">
      <c r="A1585" s="16">
        <v>227</v>
      </c>
      <c r="B1585" s="16">
        <v>23.5</v>
      </c>
      <c r="C1585" s="16">
        <v>8.0299999999999994</v>
      </c>
      <c r="D1585" s="16"/>
      <c r="E1585" s="16"/>
      <c r="F1585" s="16"/>
    </row>
    <row r="1586" spans="1:6" x14ac:dyDescent="0.35">
      <c r="A1586" s="16">
        <v>228</v>
      </c>
      <c r="B1586" s="16">
        <v>23.5</v>
      </c>
      <c r="C1586" s="16">
        <v>8.0299999999999994</v>
      </c>
      <c r="D1586" s="16"/>
      <c r="E1586" s="16"/>
      <c r="F1586" s="16"/>
    </row>
    <row r="1587" spans="1:6" x14ac:dyDescent="0.35">
      <c r="A1587" s="16">
        <v>228</v>
      </c>
      <c r="B1587" s="16">
        <v>23.4</v>
      </c>
      <c r="C1587" s="16">
        <v>8.02</v>
      </c>
      <c r="D1587" s="16"/>
      <c r="E1587" s="16"/>
      <c r="F1587" s="16"/>
    </row>
    <row r="1588" spans="1:6" x14ac:dyDescent="0.35">
      <c r="A1588" s="16">
        <v>228</v>
      </c>
      <c r="B1588" s="16">
        <v>23.4</v>
      </c>
      <c r="C1588" s="16">
        <v>8.02</v>
      </c>
      <c r="D1588" s="16"/>
      <c r="E1588" s="16"/>
      <c r="F1588" s="16"/>
    </row>
    <row r="1589" spans="1:6" x14ac:dyDescent="0.35">
      <c r="A1589" s="16">
        <v>228</v>
      </c>
      <c r="B1589" s="16">
        <v>23.4</v>
      </c>
      <c r="C1589" s="16">
        <v>8.01</v>
      </c>
      <c r="D1589" s="16"/>
      <c r="E1589" s="16"/>
      <c r="F1589" s="16"/>
    </row>
    <row r="1590" spans="1:6" x14ac:dyDescent="0.35">
      <c r="A1590" s="16">
        <v>228</v>
      </c>
      <c r="B1590" s="16">
        <v>23.4</v>
      </c>
      <c r="C1590" s="16">
        <v>8</v>
      </c>
      <c r="D1590" s="16"/>
      <c r="E1590" s="16"/>
      <c r="F1590" s="16"/>
    </row>
    <row r="1591" spans="1:6" x14ac:dyDescent="0.35">
      <c r="A1591" s="16">
        <v>228</v>
      </c>
      <c r="B1591" s="16">
        <v>23.4</v>
      </c>
      <c r="C1591" s="16">
        <v>8</v>
      </c>
      <c r="D1591" s="16"/>
      <c r="E1591" s="16"/>
      <c r="F1591" s="16"/>
    </row>
    <row r="1592" spans="1:6" x14ac:dyDescent="0.35">
      <c r="A1592" s="16">
        <v>228</v>
      </c>
      <c r="B1592" s="16">
        <v>23.4</v>
      </c>
      <c r="C1592" s="16">
        <v>7.99</v>
      </c>
      <c r="D1592" s="16"/>
      <c r="E1592" s="16"/>
      <c r="F1592" s="16"/>
    </row>
    <row r="1593" spans="1:6" x14ac:dyDescent="0.35">
      <c r="A1593" s="16">
        <v>229</v>
      </c>
      <c r="B1593" s="16">
        <v>23.4</v>
      </c>
      <c r="C1593" s="16">
        <v>7.99</v>
      </c>
      <c r="D1593" s="16"/>
      <c r="E1593" s="16"/>
      <c r="F1593" s="16"/>
    </row>
    <row r="1594" spans="1:6" x14ac:dyDescent="0.35">
      <c r="A1594" s="16">
        <v>229</v>
      </c>
      <c r="B1594" s="16">
        <v>23.3</v>
      </c>
      <c r="C1594" s="16">
        <v>7.98</v>
      </c>
      <c r="D1594" s="16"/>
      <c r="E1594" s="16"/>
      <c r="F1594" s="16"/>
    </row>
    <row r="1595" spans="1:6" x14ac:dyDescent="0.35">
      <c r="A1595" s="16">
        <v>229</v>
      </c>
      <c r="B1595" s="16">
        <v>23.3</v>
      </c>
      <c r="C1595" s="16">
        <v>7.98</v>
      </c>
      <c r="D1595" s="16"/>
      <c r="E1595" s="16"/>
      <c r="F1595" s="16"/>
    </row>
    <row r="1596" spans="1:6" x14ac:dyDescent="0.35">
      <c r="A1596" s="16">
        <v>229</v>
      </c>
      <c r="B1596" s="16">
        <v>23.3</v>
      </c>
      <c r="C1596" s="16">
        <v>7.97</v>
      </c>
      <c r="D1596" s="16"/>
      <c r="E1596" s="16"/>
      <c r="F1596" s="16"/>
    </row>
    <row r="1597" spans="1:6" x14ac:dyDescent="0.35">
      <c r="A1597" s="16">
        <v>229</v>
      </c>
      <c r="B1597" s="16">
        <v>23.3</v>
      </c>
      <c r="C1597" s="16">
        <v>7.97</v>
      </c>
      <c r="D1597" s="16"/>
      <c r="E1597" s="16"/>
      <c r="F1597" s="16"/>
    </row>
    <row r="1598" spans="1:6" x14ac:dyDescent="0.35">
      <c r="A1598" s="16">
        <v>229</v>
      </c>
      <c r="B1598" s="16">
        <v>23.3</v>
      </c>
      <c r="C1598" s="16">
        <v>7.96</v>
      </c>
      <c r="D1598" s="16"/>
      <c r="E1598" s="16"/>
      <c r="F1598" s="16"/>
    </row>
    <row r="1599" spans="1:6" x14ac:dyDescent="0.35">
      <c r="A1599" s="16">
        <v>229</v>
      </c>
      <c r="B1599" s="16">
        <v>23.3</v>
      </c>
      <c r="C1599" s="16">
        <v>7.96</v>
      </c>
      <c r="D1599" s="16"/>
      <c r="E1599" s="16"/>
      <c r="F1599" s="16"/>
    </row>
    <row r="1600" spans="1:6" x14ac:dyDescent="0.35">
      <c r="A1600" s="16">
        <v>230</v>
      </c>
      <c r="B1600" s="16">
        <v>23.2</v>
      </c>
      <c r="C1600" s="16">
        <v>7.95</v>
      </c>
      <c r="D1600" s="16"/>
      <c r="E1600" s="16"/>
      <c r="F1600" s="16"/>
    </row>
    <row r="1601" spans="1:6" x14ac:dyDescent="0.35">
      <c r="A1601" s="16">
        <v>230</v>
      </c>
      <c r="B1601" s="16">
        <v>23.2</v>
      </c>
      <c r="C1601" s="16">
        <v>7.95</v>
      </c>
      <c r="D1601" s="16"/>
      <c r="E1601" s="16"/>
      <c r="F1601" s="16"/>
    </row>
    <row r="1602" spans="1:6" x14ac:dyDescent="0.35">
      <c r="A1602" s="16">
        <v>230</v>
      </c>
      <c r="B1602" s="16">
        <v>23.2</v>
      </c>
      <c r="C1602" s="16">
        <v>7.94</v>
      </c>
      <c r="D1602" s="16"/>
      <c r="E1602" s="16"/>
      <c r="F1602" s="16"/>
    </row>
    <row r="1603" spans="1:6" x14ac:dyDescent="0.35">
      <c r="A1603" s="16">
        <v>230</v>
      </c>
      <c r="B1603" s="16">
        <v>23.2</v>
      </c>
      <c r="C1603" s="16">
        <v>7.94</v>
      </c>
      <c r="D1603" s="16"/>
      <c r="E1603" s="16"/>
      <c r="F1603" s="16"/>
    </row>
    <row r="1604" spans="1:6" x14ac:dyDescent="0.35">
      <c r="A1604" s="16">
        <v>230</v>
      </c>
      <c r="B1604" s="16">
        <v>23.2</v>
      </c>
      <c r="C1604" s="16">
        <v>7.93</v>
      </c>
      <c r="D1604" s="16"/>
      <c r="E1604" s="16"/>
      <c r="F1604" s="16"/>
    </row>
    <row r="1605" spans="1:6" x14ac:dyDescent="0.35">
      <c r="A1605" s="16">
        <v>230</v>
      </c>
      <c r="B1605" s="16">
        <v>23.2</v>
      </c>
      <c r="C1605" s="16">
        <v>7.93</v>
      </c>
      <c r="D1605" s="16"/>
      <c r="E1605" s="16"/>
      <c r="F1605" s="16"/>
    </row>
    <row r="1606" spans="1:6" x14ac:dyDescent="0.35">
      <c r="A1606" s="16">
        <v>230</v>
      </c>
      <c r="B1606" s="16">
        <v>23.2</v>
      </c>
      <c r="C1606" s="16">
        <v>7.92</v>
      </c>
      <c r="D1606" s="16"/>
      <c r="E1606" s="16"/>
      <c r="F1606" s="16"/>
    </row>
    <row r="1607" spans="1:6" x14ac:dyDescent="0.35">
      <c r="A1607" s="16">
        <v>231</v>
      </c>
      <c r="B1607" s="16">
        <v>23.1</v>
      </c>
      <c r="C1607" s="16">
        <v>7.92</v>
      </c>
      <c r="D1607" s="16"/>
      <c r="E1607" s="16"/>
      <c r="F1607" s="16"/>
    </row>
    <row r="1608" spans="1:6" x14ac:dyDescent="0.35">
      <c r="A1608" s="16">
        <v>231</v>
      </c>
      <c r="B1608" s="16">
        <v>23.1</v>
      </c>
      <c r="C1608" s="16">
        <v>7.91</v>
      </c>
      <c r="D1608" s="16"/>
      <c r="E1608" s="16"/>
      <c r="F1608" s="16"/>
    </row>
    <row r="1609" spans="1:6" x14ac:dyDescent="0.35">
      <c r="A1609" s="16">
        <v>231</v>
      </c>
      <c r="B1609" s="16">
        <v>23.1</v>
      </c>
      <c r="C1609" s="16">
        <v>7.91</v>
      </c>
      <c r="D1609" s="16"/>
      <c r="E1609" s="16"/>
      <c r="F1609" s="16"/>
    </row>
    <row r="1610" spans="1:6" x14ac:dyDescent="0.35">
      <c r="A1610" s="16">
        <v>231</v>
      </c>
      <c r="B1610" s="16">
        <v>23.1</v>
      </c>
      <c r="C1610" s="16">
        <v>7.9</v>
      </c>
      <c r="D1610" s="16"/>
      <c r="E1610" s="16"/>
      <c r="F1610" s="16"/>
    </row>
    <row r="1611" spans="1:6" x14ac:dyDescent="0.35">
      <c r="A1611" s="16">
        <v>231</v>
      </c>
      <c r="B1611" s="16">
        <v>23.1</v>
      </c>
      <c r="C1611" s="16">
        <v>7.9</v>
      </c>
      <c r="D1611" s="16"/>
      <c r="E1611" s="16"/>
      <c r="F1611" s="16"/>
    </row>
    <row r="1612" spans="1:6" x14ac:dyDescent="0.35">
      <c r="A1612" s="16">
        <v>231</v>
      </c>
      <c r="B1612" s="16">
        <v>23.1</v>
      </c>
      <c r="C1612" s="16">
        <v>7.89</v>
      </c>
      <c r="D1612" s="16"/>
      <c r="E1612" s="16"/>
      <c r="F1612" s="16"/>
    </row>
    <row r="1613" spans="1:6" x14ac:dyDescent="0.35">
      <c r="A1613" s="16">
        <v>231</v>
      </c>
      <c r="B1613" s="16">
        <v>23.1</v>
      </c>
      <c r="C1613" s="16">
        <v>7.89</v>
      </c>
      <c r="D1613" s="16"/>
      <c r="E1613" s="16"/>
      <c r="F1613" s="16"/>
    </row>
    <row r="1614" spans="1:6" x14ac:dyDescent="0.35">
      <c r="A1614" s="16">
        <v>232</v>
      </c>
      <c r="B1614" s="16">
        <v>23</v>
      </c>
      <c r="C1614" s="16">
        <v>7.88</v>
      </c>
      <c r="D1614" s="16"/>
      <c r="E1614" s="16"/>
      <c r="F1614" s="16"/>
    </row>
    <row r="1615" spans="1:6" x14ac:dyDescent="0.35">
      <c r="A1615" s="16">
        <v>232</v>
      </c>
      <c r="B1615" s="16">
        <v>23</v>
      </c>
      <c r="C1615" s="16">
        <v>7.88</v>
      </c>
      <c r="D1615" s="16"/>
      <c r="E1615" s="16"/>
      <c r="F1615" s="16"/>
    </row>
    <row r="1616" spans="1:6" x14ac:dyDescent="0.35">
      <c r="A1616" s="16">
        <v>232</v>
      </c>
      <c r="B1616" s="16">
        <v>23</v>
      </c>
      <c r="C1616" s="16">
        <v>7.87</v>
      </c>
      <c r="D1616" s="16"/>
      <c r="E1616" s="16"/>
      <c r="F1616" s="16"/>
    </row>
    <row r="1617" spans="1:6" x14ac:dyDescent="0.35">
      <c r="A1617" s="16">
        <v>232</v>
      </c>
      <c r="B1617" s="16">
        <v>23</v>
      </c>
      <c r="C1617" s="16">
        <v>7.87</v>
      </c>
      <c r="D1617" s="16"/>
      <c r="E1617" s="16"/>
      <c r="F1617" s="16"/>
    </row>
    <row r="1618" spans="1:6" x14ac:dyDescent="0.35">
      <c r="A1618" s="16">
        <v>232</v>
      </c>
      <c r="B1618" s="16">
        <v>23</v>
      </c>
      <c r="C1618" s="16">
        <v>7.86</v>
      </c>
      <c r="D1618" s="16"/>
      <c r="E1618" s="16"/>
      <c r="F1618" s="16"/>
    </row>
    <row r="1619" spans="1:6" x14ac:dyDescent="0.35">
      <c r="A1619" s="16">
        <v>232</v>
      </c>
      <c r="B1619" s="16">
        <v>23</v>
      </c>
      <c r="C1619" s="16">
        <v>7.86</v>
      </c>
      <c r="D1619" s="16"/>
      <c r="E1619" s="16"/>
      <c r="F1619" s="16"/>
    </row>
    <row r="1620" spans="1:6" x14ac:dyDescent="0.35">
      <c r="A1620" s="16">
        <v>232</v>
      </c>
      <c r="B1620" s="16">
        <v>22.9</v>
      </c>
      <c r="C1620" s="16">
        <v>7.85</v>
      </c>
      <c r="D1620" s="16"/>
      <c r="E1620" s="16"/>
      <c r="F1620" s="16"/>
    </row>
    <row r="1621" spans="1:6" x14ac:dyDescent="0.35">
      <c r="A1621" s="16">
        <v>233</v>
      </c>
      <c r="B1621" s="16">
        <v>22.9</v>
      </c>
      <c r="C1621" s="16">
        <v>7.85</v>
      </c>
      <c r="D1621" s="16"/>
      <c r="E1621" s="16"/>
      <c r="F1621" s="16"/>
    </row>
    <row r="1622" spans="1:6" x14ac:dyDescent="0.35">
      <c r="A1622" s="16">
        <v>233</v>
      </c>
      <c r="B1622" s="16">
        <v>22.9</v>
      </c>
      <c r="C1622" s="16">
        <v>7.84</v>
      </c>
      <c r="D1622" s="16"/>
      <c r="E1622" s="16"/>
      <c r="F1622" s="16"/>
    </row>
    <row r="1623" spans="1:6" x14ac:dyDescent="0.35">
      <c r="A1623" s="16">
        <v>233</v>
      </c>
      <c r="B1623" s="16">
        <v>22.9</v>
      </c>
      <c r="C1623" s="16">
        <v>7.84</v>
      </c>
      <c r="D1623" s="16"/>
      <c r="E1623" s="16"/>
      <c r="F1623" s="16"/>
    </row>
    <row r="1624" spans="1:6" x14ac:dyDescent="0.35">
      <c r="A1624" s="16">
        <v>233</v>
      </c>
      <c r="B1624" s="16">
        <v>22.9</v>
      </c>
      <c r="C1624" s="16">
        <v>7.83</v>
      </c>
      <c r="D1624" s="16"/>
      <c r="E1624" s="16"/>
      <c r="F1624" s="16"/>
    </row>
    <row r="1625" spans="1:6" x14ac:dyDescent="0.35">
      <c r="A1625" s="16">
        <v>233</v>
      </c>
      <c r="B1625" s="16">
        <v>22.9</v>
      </c>
      <c r="C1625" s="16">
        <v>7.83</v>
      </c>
      <c r="D1625" s="16"/>
      <c r="E1625" s="16"/>
      <c r="F1625" s="16"/>
    </row>
    <row r="1626" spans="1:6" x14ac:dyDescent="0.35">
      <c r="A1626" s="16">
        <v>233</v>
      </c>
      <c r="B1626" s="16">
        <v>22.9</v>
      </c>
      <c r="C1626" s="16">
        <v>7.82</v>
      </c>
      <c r="D1626" s="16"/>
      <c r="E1626" s="16"/>
      <c r="F1626" s="16"/>
    </row>
    <row r="1627" spans="1:6" x14ac:dyDescent="0.35">
      <c r="A1627" s="16">
        <v>233</v>
      </c>
      <c r="B1627" s="16">
        <v>22.8</v>
      </c>
      <c r="C1627" s="16">
        <v>7.82</v>
      </c>
      <c r="D1627" s="16"/>
      <c r="E1627" s="16"/>
      <c r="F1627" s="16"/>
    </row>
    <row r="1628" spans="1:6" x14ac:dyDescent="0.35">
      <c r="A1628" s="16">
        <v>234</v>
      </c>
      <c r="B1628" s="16">
        <v>22.8</v>
      </c>
      <c r="C1628" s="16">
        <v>7.81</v>
      </c>
      <c r="D1628" s="16"/>
      <c r="E1628" s="16"/>
      <c r="F1628" s="16"/>
    </row>
    <row r="1629" spans="1:6" x14ac:dyDescent="0.35">
      <c r="A1629" s="16">
        <v>234</v>
      </c>
      <c r="B1629" s="16">
        <v>22.8</v>
      </c>
      <c r="C1629" s="16">
        <v>7.81</v>
      </c>
      <c r="D1629" s="16"/>
      <c r="E1629" s="16"/>
      <c r="F1629" s="16"/>
    </row>
    <row r="1630" spans="1:6" x14ac:dyDescent="0.35">
      <c r="A1630" s="16">
        <v>234</v>
      </c>
      <c r="B1630" s="16">
        <v>22.8</v>
      </c>
      <c r="C1630" s="16">
        <v>7.8</v>
      </c>
      <c r="D1630" s="16"/>
      <c r="E1630" s="16"/>
      <c r="F1630" s="16"/>
    </row>
    <row r="1631" spans="1:6" x14ac:dyDescent="0.35">
      <c r="A1631" s="16">
        <v>234</v>
      </c>
      <c r="B1631" s="16">
        <v>22.8</v>
      </c>
      <c r="C1631" s="16">
        <v>7.8</v>
      </c>
      <c r="D1631" s="16"/>
      <c r="E1631" s="16"/>
      <c r="F1631" s="16"/>
    </row>
    <row r="1632" spans="1:6" x14ac:dyDescent="0.35">
      <c r="A1632" s="16">
        <v>234</v>
      </c>
      <c r="B1632" s="16">
        <v>22.8</v>
      </c>
      <c r="C1632" s="16">
        <v>7.79</v>
      </c>
      <c r="D1632" s="16"/>
      <c r="E1632" s="16"/>
      <c r="F1632" s="16"/>
    </row>
    <row r="1633" spans="1:6" x14ac:dyDescent="0.35">
      <c r="A1633" s="16">
        <v>234</v>
      </c>
      <c r="B1633" s="16">
        <v>22.8</v>
      </c>
      <c r="C1633" s="16">
        <v>7.79</v>
      </c>
      <c r="D1633" s="16"/>
      <c r="E1633" s="16"/>
      <c r="F1633" s="16"/>
    </row>
    <row r="1634" spans="1:6" x14ac:dyDescent="0.35">
      <c r="A1634" s="16">
        <v>234</v>
      </c>
      <c r="B1634" s="16">
        <v>22.7</v>
      </c>
      <c r="C1634" s="16">
        <v>7.78</v>
      </c>
      <c r="D1634" s="16"/>
      <c r="E1634" s="16"/>
      <c r="F1634" s="16"/>
    </row>
    <row r="1635" spans="1:6" x14ac:dyDescent="0.35">
      <c r="A1635" s="16">
        <v>235</v>
      </c>
      <c r="B1635" s="16">
        <v>22.7</v>
      </c>
      <c r="C1635" s="16">
        <v>7.78</v>
      </c>
      <c r="D1635" s="16"/>
      <c r="E1635" s="16"/>
      <c r="F1635" s="16"/>
    </row>
    <row r="1636" spans="1:6" x14ac:dyDescent="0.35">
      <c r="A1636" s="16">
        <v>235</v>
      </c>
      <c r="B1636" s="16">
        <v>22.7</v>
      </c>
      <c r="C1636" s="16">
        <v>7.77</v>
      </c>
      <c r="D1636" s="16"/>
      <c r="E1636" s="16"/>
      <c r="F1636" s="16"/>
    </row>
    <row r="1637" spans="1:6" x14ac:dyDescent="0.35">
      <c r="A1637" s="16">
        <v>235</v>
      </c>
      <c r="B1637" s="16">
        <v>22.7</v>
      </c>
      <c r="C1637" s="16">
        <v>7.77</v>
      </c>
      <c r="D1637" s="16"/>
      <c r="E1637" s="16"/>
      <c r="F1637" s="16"/>
    </row>
    <row r="1638" spans="1:6" x14ac:dyDescent="0.35">
      <c r="A1638" s="16">
        <v>235</v>
      </c>
      <c r="B1638" s="16">
        <v>22.7</v>
      </c>
      <c r="C1638" s="16">
        <v>7.76</v>
      </c>
      <c r="D1638" s="16"/>
      <c r="E1638" s="16"/>
      <c r="F1638" s="16"/>
    </row>
    <row r="1639" spans="1:6" x14ac:dyDescent="0.35">
      <c r="A1639" s="16">
        <v>235</v>
      </c>
      <c r="B1639" s="16">
        <v>22.7</v>
      </c>
      <c r="C1639" s="16">
        <v>7.76</v>
      </c>
      <c r="D1639" s="16"/>
      <c r="E1639" s="16"/>
      <c r="F1639" s="16"/>
    </row>
    <row r="1640" spans="1:6" x14ac:dyDescent="0.35">
      <c r="A1640" s="16">
        <v>235</v>
      </c>
      <c r="B1640" s="16">
        <v>22.7</v>
      </c>
      <c r="C1640" s="16">
        <v>7.75</v>
      </c>
      <c r="D1640" s="16"/>
      <c r="E1640" s="16"/>
      <c r="F1640" s="16"/>
    </row>
    <row r="1641" spans="1:6" x14ac:dyDescent="0.35">
      <c r="A1641" s="16">
        <v>235</v>
      </c>
      <c r="B1641" s="16">
        <v>22.6</v>
      </c>
      <c r="C1641" s="16">
        <v>7.75</v>
      </c>
      <c r="D1641" s="16"/>
      <c r="E1641" s="16"/>
      <c r="F1641" s="16"/>
    </row>
    <row r="1642" spans="1:6" x14ac:dyDescent="0.35">
      <c r="A1642" s="16">
        <v>236</v>
      </c>
      <c r="B1642" s="16">
        <v>22.6</v>
      </c>
      <c r="C1642" s="16">
        <v>7.74</v>
      </c>
      <c r="D1642" s="16"/>
      <c r="E1642" s="16"/>
      <c r="F1642" s="16"/>
    </row>
    <row r="1643" spans="1:6" x14ac:dyDescent="0.35">
      <c r="A1643" s="16">
        <v>236</v>
      </c>
      <c r="B1643" s="16">
        <v>22.6</v>
      </c>
      <c r="C1643" s="16">
        <v>7.74</v>
      </c>
      <c r="D1643" s="16"/>
      <c r="E1643" s="16"/>
      <c r="F1643" s="16"/>
    </row>
    <row r="1644" spans="1:6" x14ac:dyDescent="0.35">
      <c r="A1644" s="16">
        <v>236</v>
      </c>
      <c r="B1644" s="16">
        <v>22.6</v>
      </c>
      <c r="C1644" s="16">
        <v>7.73</v>
      </c>
      <c r="D1644" s="16"/>
      <c r="E1644" s="16"/>
      <c r="F1644" s="16"/>
    </row>
    <row r="1645" spans="1:6" x14ac:dyDescent="0.35">
      <c r="A1645" s="16">
        <v>236</v>
      </c>
      <c r="B1645" s="16">
        <v>22.6</v>
      </c>
      <c r="C1645" s="16">
        <v>7.73</v>
      </c>
      <c r="D1645" s="16"/>
      <c r="E1645" s="16"/>
      <c r="F1645" s="16"/>
    </row>
    <row r="1646" spans="1:6" x14ac:dyDescent="0.35">
      <c r="A1646" s="16">
        <v>236</v>
      </c>
      <c r="B1646" s="16">
        <v>22.6</v>
      </c>
      <c r="C1646" s="16">
        <v>7.72</v>
      </c>
      <c r="D1646" s="16"/>
      <c r="E1646" s="16"/>
      <c r="F1646" s="16"/>
    </row>
    <row r="1647" spans="1:6" x14ac:dyDescent="0.35">
      <c r="A1647" s="16">
        <v>236</v>
      </c>
      <c r="B1647" s="16">
        <v>22.6</v>
      </c>
      <c r="C1647" s="16">
        <v>7.72</v>
      </c>
      <c r="D1647" s="16"/>
      <c r="E1647" s="16"/>
      <c r="F1647" s="16"/>
    </row>
    <row r="1648" spans="1:6" x14ac:dyDescent="0.35">
      <c r="A1648" s="16">
        <v>236</v>
      </c>
      <c r="B1648" s="16">
        <v>22.5</v>
      </c>
      <c r="C1648" s="16">
        <v>7.71</v>
      </c>
      <c r="D1648" s="16"/>
      <c r="E1648" s="16"/>
      <c r="F1648" s="16"/>
    </row>
    <row r="1649" spans="1:6" x14ac:dyDescent="0.35">
      <c r="A1649" s="16">
        <v>237</v>
      </c>
      <c r="B1649" s="16">
        <v>22.5</v>
      </c>
      <c r="C1649" s="16">
        <v>7.71</v>
      </c>
      <c r="D1649" s="16"/>
      <c r="E1649" s="16"/>
      <c r="F1649" s="16"/>
    </row>
    <row r="1650" spans="1:6" x14ac:dyDescent="0.35">
      <c r="A1650" s="16">
        <v>237</v>
      </c>
      <c r="B1650" s="16">
        <v>22.5</v>
      </c>
      <c r="C1650" s="16">
        <v>7.7</v>
      </c>
      <c r="D1650" s="16"/>
      <c r="E1650" s="16"/>
      <c r="F1650" s="16"/>
    </row>
    <row r="1651" spans="1:6" x14ac:dyDescent="0.35">
      <c r="A1651" s="16">
        <v>237</v>
      </c>
      <c r="B1651" s="16">
        <v>22.5</v>
      </c>
      <c r="C1651" s="16">
        <v>7.7</v>
      </c>
      <c r="D1651" s="16"/>
      <c r="E1651" s="16"/>
      <c r="F1651" s="16"/>
    </row>
    <row r="1652" spans="1:6" x14ac:dyDescent="0.35">
      <c r="A1652" s="16">
        <v>237</v>
      </c>
      <c r="B1652" s="16">
        <v>22.5</v>
      </c>
      <c r="C1652" s="16">
        <v>7.69</v>
      </c>
      <c r="D1652" s="16"/>
      <c r="E1652" s="16"/>
      <c r="F1652" s="16"/>
    </row>
    <row r="1653" spans="1:6" x14ac:dyDescent="0.35">
      <c r="A1653" s="16">
        <v>237</v>
      </c>
      <c r="B1653" s="16">
        <v>22.5</v>
      </c>
      <c r="C1653" s="16">
        <v>7.69</v>
      </c>
      <c r="D1653" s="16"/>
      <c r="E1653" s="16"/>
      <c r="F1653" s="16"/>
    </row>
    <row r="1654" spans="1:6" x14ac:dyDescent="0.35">
      <c r="A1654" s="16">
        <v>237</v>
      </c>
      <c r="B1654" s="16">
        <v>22.5</v>
      </c>
      <c r="C1654" s="16">
        <v>7.68</v>
      </c>
      <c r="D1654" s="16"/>
      <c r="E1654" s="16"/>
      <c r="F1654" s="16"/>
    </row>
    <row r="1655" spans="1:6" x14ac:dyDescent="0.35">
      <c r="A1655" s="16">
        <v>237</v>
      </c>
      <c r="B1655" s="16">
        <v>22.4</v>
      </c>
      <c r="C1655" s="16">
        <v>7.68</v>
      </c>
      <c r="D1655" s="16"/>
      <c r="E1655" s="16"/>
      <c r="F1655" s="16"/>
    </row>
    <row r="1656" spans="1:6" x14ac:dyDescent="0.35">
      <c r="A1656" s="16">
        <v>238</v>
      </c>
      <c r="B1656" s="16">
        <v>22.4</v>
      </c>
      <c r="C1656" s="16">
        <v>7.67</v>
      </c>
      <c r="D1656" s="16"/>
      <c r="E1656" s="16"/>
      <c r="F1656" s="16"/>
    </row>
    <row r="1657" spans="1:6" x14ac:dyDescent="0.35">
      <c r="A1657" s="16">
        <v>238</v>
      </c>
      <c r="B1657" s="16">
        <v>22.4</v>
      </c>
      <c r="C1657" s="16">
        <v>7.67</v>
      </c>
      <c r="D1657" s="16"/>
      <c r="E1657" s="16"/>
      <c r="F1657" s="16"/>
    </row>
    <row r="1658" spans="1:6" x14ac:dyDescent="0.35">
      <c r="A1658" s="16">
        <v>238</v>
      </c>
      <c r="B1658" s="16">
        <v>22.4</v>
      </c>
      <c r="C1658" s="16">
        <v>7.66</v>
      </c>
      <c r="D1658" s="16"/>
      <c r="E1658" s="16"/>
      <c r="F1658" s="16"/>
    </row>
    <row r="1659" spans="1:6" x14ac:dyDescent="0.35">
      <c r="A1659" s="16">
        <v>238</v>
      </c>
      <c r="B1659" s="16">
        <v>22.4</v>
      </c>
      <c r="C1659" s="16">
        <v>7.66</v>
      </c>
      <c r="D1659" s="16"/>
      <c r="E1659" s="16"/>
      <c r="F1659" s="16"/>
    </row>
    <row r="1660" spans="1:6" x14ac:dyDescent="0.35">
      <c r="A1660" s="16">
        <v>238</v>
      </c>
      <c r="B1660" s="16">
        <v>22.4</v>
      </c>
      <c r="C1660" s="16">
        <v>7.65</v>
      </c>
      <c r="D1660" s="16"/>
      <c r="E1660" s="16"/>
      <c r="F1660" s="16"/>
    </row>
    <row r="1661" spans="1:6" x14ac:dyDescent="0.35">
      <c r="A1661" s="16">
        <v>238</v>
      </c>
      <c r="B1661" s="16">
        <v>22.4</v>
      </c>
      <c r="C1661" s="16">
        <v>7.65</v>
      </c>
      <c r="D1661" s="16"/>
      <c r="E1661" s="16"/>
      <c r="F1661" s="16"/>
    </row>
    <row r="1662" spans="1:6" x14ac:dyDescent="0.35">
      <c r="A1662" s="16">
        <v>238</v>
      </c>
      <c r="B1662" s="16">
        <v>22.3</v>
      </c>
      <c r="C1662" s="16">
        <v>7.64</v>
      </c>
      <c r="D1662" s="16"/>
      <c r="E1662" s="16"/>
      <c r="F1662" s="16"/>
    </row>
    <row r="1663" spans="1:6" x14ac:dyDescent="0.35">
      <c r="A1663" s="16">
        <v>239</v>
      </c>
      <c r="B1663" s="16">
        <v>22.3</v>
      </c>
      <c r="C1663" s="16">
        <v>7.64</v>
      </c>
      <c r="D1663" s="16"/>
      <c r="E1663" s="16"/>
      <c r="F1663" s="16"/>
    </row>
    <row r="1664" spans="1:6" x14ac:dyDescent="0.35">
      <c r="A1664" s="16">
        <v>239</v>
      </c>
      <c r="B1664" s="16">
        <v>22.3</v>
      </c>
      <c r="C1664" s="16">
        <v>7.63</v>
      </c>
      <c r="D1664" s="16"/>
      <c r="E1664" s="16"/>
      <c r="F1664" s="16"/>
    </row>
    <row r="1665" spans="1:6" x14ac:dyDescent="0.35">
      <c r="A1665" s="16">
        <v>239</v>
      </c>
      <c r="B1665" s="16">
        <v>22.3</v>
      </c>
      <c r="C1665" s="16">
        <v>7.63</v>
      </c>
      <c r="D1665" s="16"/>
      <c r="E1665" s="16"/>
      <c r="F1665" s="16"/>
    </row>
    <row r="1666" spans="1:6" x14ac:dyDescent="0.35">
      <c r="A1666" s="16">
        <v>239</v>
      </c>
      <c r="B1666" s="16">
        <v>22.3</v>
      </c>
      <c r="C1666" s="16">
        <v>7.62</v>
      </c>
      <c r="D1666" s="16"/>
      <c r="E1666" s="16"/>
      <c r="F1666" s="16"/>
    </row>
    <row r="1667" spans="1:6" x14ac:dyDescent="0.35">
      <c r="A1667" s="16">
        <v>239</v>
      </c>
      <c r="B1667" s="16">
        <v>22.3</v>
      </c>
      <c r="C1667" s="16">
        <v>7.62</v>
      </c>
      <c r="D1667" s="16"/>
      <c r="E1667" s="16"/>
      <c r="F1667" s="16"/>
    </row>
    <row r="1668" spans="1:6" x14ac:dyDescent="0.35">
      <c r="A1668" s="16">
        <v>239</v>
      </c>
      <c r="B1668" s="16">
        <v>22.3</v>
      </c>
      <c r="C1668" s="16">
        <v>7.61</v>
      </c>
      <c r="D1668" s="16"/>
      <c r="E1668" s="16"/>
      <c r="F1668" s="16"/>
    </row>
    <row r="1669" spans="1:6" x14ac:dyDescent="0.35">
      <c r="A1669" s="16">
        <v>239</v>
      </c>
      <c r="B1669" s="16">
        <v>22.2</v>
      </c>
      <c r="C1669" s="16">
        <v>7.61</v>
      </c>
      <c r="D1669" s="16"/>
      <c r="E1669" s="16"/>
      <c r="F1669" s="16"/>
    </row>
    <row r="1670" spans="1:6" x14ac:dyDescent="0.35">
      <c r="A1670" s="16">
        <v>240</v>
      </c>
      <c r="B1670" s="16">
        <v>22.2</v>
      </c>
      <c r="C1670" s="16">
        <v>7.6</v>
      </c>
      <c r="D1670" s="16"/>
      <c r="E1670" s="16"/>
      <c r="F1670" s="16"/>
    </row>
    <row r="1671" spans="1:6" x14ac:dyDescent="0.35">
      <c r="A1671" s="16">
        <v>240</v>
      </c>
      <c r="B1671" s="16">
        <v>22.2</v>
      </c>
      <c r="C1671" s="16">
        <v>7.6</v>
      </c>
      <c r="D1671" s="16"/>
      <c r="E1671" s="16"/>
      <c r="F1671" s="16"/>
    </row>
    <row r="1672" spans="1:6" x14ac:dyDescent="0.35">
      <c r="A1672" s="16">
        <v>240</v>
      </c>
      <c r="B1672" s="16">
        <v>22.2</v>
      </c>
      <c r="C1672" s="16">
        <v>7.59</v>
      </c>
      <c r="D1672" s="16"/>
      <c r="E1672" s="16"/>
      <c r="F1672" s="16"/>
    </row>
    <row r="1673" spans="1:6" x14ac:dyDescent="0.35">
      <c r="A1673" s="16">
        <v>240</v>
      </c>
      <c r="B1673" s="16">
        <v>22.2</v>
      </c>
      <c r="C1673" s="16">
        <v>7.59</v>
      </c>
      <c r="D1673" s="16"/>
      <c r="E1673" s="16"/>
      <c r="F1673" s="16"/>
    </row>
    <row r="1674" spans="1:6" x14ac:dyDescent="0.35">
      <c r="A1674" s="16">
        <v>240</v>
      </c>
      <c r="B1674" s="16">
        <v>22.2</v>
      </c>
      <c r="C1674" s="16">
        <v>7.58</v>
      </c>
      <c r="D1674" s="16"/>
      <c r="E1674" s="16"/>
      <c r="F1674" s="16"/>
    </row>
    <row r="1675" spans="1:6" x14ac:dyDescent="0.35">
      <c r="A1675" s="16">
        <v>240</v>
      </c>
      <c r="B1675" s="16">
        <v>22.2</v>
      </c>
      <c r="C1675" s="16">
        <v>7.58</v>
      </c>
      <c r="D1675" s="16"/>
      <c r="E1675" s="16"/>
      <c r="F1675" s="16"/>
    </row>
    <row r="1676" spans="1:6" x14ac:dyDescent="0.35">
      <c r="A1676" s="16">
        <v>240</v>
      </c>
      <c r="B1676" s="16">
        <v>22.1</v>
      </c>
      <c r="C1676" s="16">
        <v>7.57</v>
      </c>
      <c r="D1676" s="16"/>
      <c r="E1676" s="16"/>
      <c r="F1676" s="16"/>
    </row>
    <row r="1677" spans="1:6" x14ac:dyDescent="0.35">
      <c r="A1677" s="16">
        <v>241</v>
      </c>
      <c r="B1677" s="16">
        <v>22.1</v>
      </c>
      <c r="C1677" s="16">
        <v>7.57</v>
      </c>
      <c r="D1677" s="16"/>
      <c r="E1677" s="16"/>
      <c r="F1677" s="16"/>
    </row>
    <row r="1678" spans="1:6" x14ac:dyDescent="0.35">
      <c r="A1678" s="16">
        <v>241</v>
      </c>
      <c r="B1678" s="16">
        <v>22.1</v>
      </c>
      <c r="C1678" s="16">
        <v>7.56</v>
      </c>
      <c r="D1678" s="16"/>
      <c r="E1678" s="16"/>
      <c r="F1678" s="16"/>
    </row>
    <row r="1679" spans="1:6" x14ac:dyDescent="0.35">
      <c r="A1679" s="16">
        <v>241</v>
      </c>
      <c r="B1679" s="16">
        <v>22.1</v>
      </c>
      <c r="C1679" s="16">
        <v>7.56</v>
      </c>
      <c r="D1679" s="16"/>
      <c r="E1679" s="16"/>
      <c r="F1679" s="16"/>
    </row>
    <row r="1680" spans="1:6" x14ac:dyDescent="0.35">
      <c r="A1680" s="16">
        <v>241</v>
      </c>
      <c r="B1680" s="16">
        <v>22.1</v>
      </c>
      <c r="C1680" s="16">
        <v>7.55</v>
      </c>
      <c r="D1680" s="16"/>
      <c r="E1680" s="16"/>
      <c r="F1680" s="16"/>
    </row>
    <row r="1681" spans="1:6" x14ac:dyDescent="0.35">
      <c r="A1681" s="16">
        <v>241</v>
      </c>
      <c r="B1681" s="16">
        <v>22.1</v>
      </c>
      <c r="C1681" s="16">
        <v>7.55</v>
      </c>
      <c r="D1681" s="16"/>
      <c r="E1681" s="16"/>
      <c r="F1681" s="16"/>
    </row>
    <row r="1682" spans="1:6" x14ac:dyDescent="0.35">
      <c r="A1682" s="16">
        <v>241</v>
      </c>
      <c r="B1682" s="16">
        <v>22.1</v>
      </c>
      <c r="C1682" s="16">
        <v>7.54</v>
      </c>
      <c r="D1682" s="16"/>
      <c r="E1682" s="16"/>
      <c r="F1682" s="16"/>
    </row>
    <row r="1683" spans="1:6" x14ac:dyDescent="0.35">
      <c r="A1683" s="16">
        <v>241</v>
      </c>
      <c r="B1683" s="16">
        <v>22</v>
      </c>
      <c r="C1683" s="16">
        <v>7.54</v>
      </c>
      <c r="D1683" s="16"/>
      <c r="E1683" s="16"/>
      <c r="F1683" s="16"/>
    </row>
    <row r="1684" spans="1:6" x14ac:dyDescent="0.35">
      <c r="A1684" s="16">
        <v>242</v>
      </c>
      <c r="B1684" s="16">
        <v>22</v>
      </c>
      <c r="C1684" s="16">
        <v>7.53</v>
      </c>
      <c r="D1684" s="16"/>
      <c r="E1684" s="16"/>
      <c r="F1684" s="16"/>
    </row>
    <row r="1685" spans="1:6" x14ac:dyDescent="0.35">
      <c r="A1685" s="16">
        <v>242</v>
      </c>
      <c r="B1685" s="16">
        <v>22</v>
      </c>
      <c r="C1685" s="16">
        <v>7.53</v>
      </c>
      <c r="D1685" s="16"/>
      <c r="E1685" s="16"/>
      <c r="F1685" s="16"/>
    </row>
    <row r="1686" spans="1:6" x14ac:dyDescent="0.35">
      <c r="A1686" s="16">
        <v>242</v>
      </c>
      <c r="B1686" s="16">
        <v>22</v>
      </c>
      <c r="C1686" s="16">
        <v>7.53</v>
      </c>
      <c r="D1686" s="16"/>
      <c r="E1686" s="16"/>
      <c r="F1686" s="16"/>
    </row>
    <row r="1687" spans="1:6" x14ac:dyDescent="0.35">
      <c r="A1687" s="16">
        <v>242</v>
      </c>
      <c r="B1687" s="16">
        <v>22</v>
      </c>
      <c r="C1687" s="16">
        <v>7.52</v>
      </c>
      <c r="D1687" s="16"/>
      <c r="E1687" s="16"/>
      <c r="F1687" s="16"/>
    </row>
    <row r="1688" spans="1:6" x14ac:dyDescent="0.35">
      <c r="A1688" s="16">
        <v>242</v>
      </c>
      <c r="B1688" s="16">
        <v>22</v>
      </c>
      <c r="C1688" s="16">
        <v>7.52</v>
      </c>
      <c r="D1688" s="16"/>
      <c r="E1688" s="16"/>
      <c r="F1688" s="16"/>
    </row>
    <row r="1689" spans="1:6" x14ac:dyDescent="0.35">
      <c r="A1689" s="16">
        <v>242</v>
      </c>
      <c r="B1689" s="16">
        <v>22</v>
      </c>
      <c r="C1689" s="16">
        <v>7.51</v>
      </c>
      <c r="D1689" s="16"/>
      <c r="E1689" s="16"/>
      <c r="F1689" s="16"/>
    </row>
    <row r="1690" spans="1:6" x14ac:dyDescent="0.35">
      <c r="A1690" s="16">
        <v>242</v>
      </c>
      <c r="B1690" s="16">
        <v>21.9</v>
      </c>
      <c r="C1690" s="16">
        <v>7.51</v>
      </c>
      <c r="D1690" s="16"/>
      <c r="E1690" s="16"/>
      <c r="F1690" s="16"/>
    </row>
    <row r="1691" spans="1:6" x14ac:dyDescent="0.35">
      <c r="A1691" s="16">
        <v>243</v>
      </c>
      <c r="B1691" s="16">
        <v>21.9</v>
      </c>
      <c r="C1691" s="16">
        <v>7.5</v>
      </c>
      <c r="D1691" s="16"/>
      <c r="E1691" s="16"/>
      <c r="F1691" s="16"/>
    </row>
    <row r="1692" spans="1:6" x14ac:dyDescent="0.35">
      <c r="A1692" s="16">
        <v>243</v>
      </c>
      <c r="B1692" s="16">
        <v>21.9</v>
      </c>
      <c r="C1692" s="16">
        <v>7.5</v>
      </c>
      <c r="D1692" s="16"/>
      <c r="E1692" s="16"/>
      <c r="F1692" s="16"/>
    </row>
    <row r="1693" spans="1:6" x14ac:dyDescent="0.35">
      <c r="A1693" s="16">
        <v>243</v>
      </c>
      <c r="B1693" s="16">
        <v>21.9</v>
      </c>
      <c r="C1693" s="16">
        <v>7.49</v>
      </c>
      <c r="D1693" s="16"/>
      <c r="E1693" s="16"/>
      <c r="F1693" s="16"/>
    </row>
    <row r="1694" spans="1:6" x14ac:dyDescent="0.35">
      <c r="A1694" s="16">
        <v>243</v>
      </c>
      <c r="B1694" s="16">
        <v>21.9</v>
      </c>
      <c r="C1694" s="16">
        <v>7.49</v>
      </c>
      <c r="D1694" s="16"/>
      <c r="E1694" s="16"/>
      <c r="F1694" s="16"/>
    </row>
    <row r="1695" spans="1:6" x14ac:dyDescent="0.35">
      <c r="A1695" s="16">
        <v>243</v>
      </c>
      <c r="B1695" s="16">
        <v>21.9</v>
      </c>
      <c r="C1695" s="16">
        <v>7.48</v>
      </c>
      <c r="D1695" s="16"/>
      <c r="E1695" s="16"/>
      <c r="F1695" s="16"/>
    </row>
    <row r="1696" spans="1:6" x14ac:dyDescent="0.35">
      <c r="A1696" s="16">
        <v>243</v>
      </c>
      <c r="B1696" s="16">
        <v>21.9</v>
      </c>
      <c r="C1696" s="16">
        <v>7.48</v>
      </c>
      <c r="D1696" s="16"/>
      <c r="E1696" s="16"/>
      <c r="F1696" s="16"/>
    </row>
    <row r="1697" spans="1:6" x14ac:dyDescent="0.35">
      <c r="A1697" s="16">
        <v>244</v>
      </c>
      <c r="B1697" s="16">
        <v>21.8</v>
      </c>
      <c r="C1697" s="16">
        <v>7.47</v>
      </c>
      <c r="D1697" s="16"/>
      <c r="E1697" s="16"/>
      <c r="F1697" s="16"/>
    </row>
    <row r="1698" spans="1:6" x14ac:dyDescent="0.35">
      <c r="A1698" s="16">
        <v>244</v>
      </c>
      <c r="B1698" s="16">
        <v>21.8</v>
      </c>
      <c r="C1698" s="16">
        <v>7.47</v>
      </c>
      <c r="D1698" s="16"/>
      <c r="E1698" s="16"/>
      <c r="F1698" s="16"/>
    </row>
    <row r="1699" spans="1:6" x14ac:dyDescent="0.35">
      <c r="A1699" s="16">
        <v>244</v>
      </c>
      <c r="B1699" s="16">
        <v>21.8</v>
      </c>
      <c r="C1699" s="16">
        <v>7.46</v>
      </c>
      <c r="D1699" s="16"/>
      <c r="E1699" s="16"/>
      <c r="F1699" s="16"/>
    </row>
    <row r="1700" spans="1:6" x14ac:dyDescent="0.35">
      <c r="A1700" s="16">
        <v>244</v>
      </c>
      <c r="B1700" s="16">
        <v>21.8</v>
      </c>
      <c r="C1700" s="16">
        <v>7.46</v>
      </c>
      <c r="D1700" s="16"/>
      <c r="E1700" s="16"/>
      <c r="F1700" s="16"/>
    </row>
    <row r="1701" spans="1:6" x14ac:dyDescent="0.35">
      <c r="A1701" s="16">
        <v>244</v>
      </c>
      <c r="B1701" s="16">
        <v>21.8</v>
      </c>
      <c r="C1701" s="16">
        <v>7.45</v>
      </c>
      <c r="D1701" s="16"/>
      <c r="E1701" s="16"/>
      <c r="F1701" s="16"/>
    </row>
    <row r="1702" spans="1:6" x14ac:dyDescent="0.35">
      <c r="A1702" s="16">
        <v>244</v>
      </c>
      <c r="B1702" s="16">
        <v>21.8</v>
      </c>
      <c r="C1702" s="16">
        <v>7.45</v>
      </c>
      <c r="D1702" s="16"/>
      <c r="E1702" s="16"/>
      <c r="F1702" s="16"/>
    </row>
    <row r="1703" spans="1:6" x14ac:dyDescent="0.35">
      <c r="A1703" s="16">
        <v>244</v>
      </c>
      <c r="B1703" s="16">
        <v>21.8</v>
      </c>
      <c r="C1703" s="16">
        <v>7.44</v>
      </c>
      <c r="D1703" s="16"/>
      <c r="E1703" s="16"/>
      <c r="F1703" s="16"/>
    </row>
    <row r="1704" spans="1:6" x14ac:dyDescent="0.35">
      <c r="A1704" s="16">
        <v>245</v>
      </c>
      <c r="B1704" s="16">
        <v>21.7</v>
      </c>
      <c r="C1704" s="16">
        <v>7.44</v>
      </c>
      <c r="D1704" s="16"/>
      <c r="E1704" s="16"/>
      <c r="F1704" s="16"/>
    </row>
    <row r="1705" spans="1:6" x14ac:dyDescent="0.35">
      <c r="A1705" s="16">
        <v>245</v>
      </c>
      <c r="B1705" s="16">
        <v>21.7</v>
      </c>
      <c r="C1705" s="16">
        <v>7.43</v>
      </c>
      <c r="D1705" s="16"/>
      <c r="E1705" s="16"/>
      <c r="F1705" s="16"/>
    </row>
    <row r="1706" spans="1:6" x14ac:dyDescent="0.35">
      <c r="A1706" s="16">
        <v>245</v>
      </c>
      <c r="B1706" s="16">
        <v>21.7</v>
      </c>
      <c r="C1706" s="16">
        <v>7.43</v>
      </c>
      <c r="D1706" s="16"/>
      <c r="E1706" s="16"/>
      <c r="F1706" s="16"/>
    </row>
    <row r="1707" spans="1:6" x14ac:dyDescent="0.35">
      <c r="A1707" s="16">
        <v>245</v>
      </c>
      <c r="B1707" s="16">
        <v>21.7</v>
      </c>
      <c r="C1707" s="16">
        <v>7.42</v>
      </c>
      <c r="D1707" s="16"/>
      <c r="E1707" s="16"/>
      <c r="F1707" s="16"/>
    </row>
    <row r="1708" spans="1:6" x14ac:dyDescent="0.35">
      <c r="A1708" s="16">
        <v>245</v>
      </c>
      <c r="B1708" s="16">
        <v>21.7</v>
      </c>
      <c r="C1708" s="16">
        <v>7.42</v>
      </c>
      <c r="D1708" s="16"/>
      <c r="E1708" s="16"/>
      <c r="F1708" s="16"/>
    </row>
    <row r="1709" spans="1:6" x14ac:dyDescent="0.35">
      <c r="A1709" s="16">
        <v>245</v>
      </c>
      <c r="B1709" s="16">
        <v>21.7</v>
      </c>
      <c r="C1709" s="16">
        <v>7.41</v>
      </c>
      <c r="D1709" s="16"/>
      <c r="E1709" s="16"/>
      <c r="F1709" s="16"/>
    </row>
    <row r="1710" spans="1:6" x14ac:dyDescent="0.35">
      <c r="A1710" s="16">
        <v>245</v>
      </c>
      <c r="B1710" s="16">
        <v>21.7</v>
      </c>
      <c r="C1710" s="16">
        <v>7.41</v>
      </c>
      <c r="D1710" s="16"/>
      <c r="E1710" s="16"/>
      <c r="F1710" s="16"/>
    </row>
    <row r="1711" spans="1:6" x14ac:dyDescent="0.35">
      <c r="A1711" s="16">
        <v>246</v>
      </c>
      <c r="B1711" s="16">
        <v>21.6</v>
      </c>
      <c r="C1711" s="16">
        <v>7.4</v>
      </c>
      <c r="D1711" s="16"/>
      <c r="E1711" s="16"/>
      <c r="F1711" s="16"/>
    </row>
    <row r="1712" spans="1:6" x14ac:dyDescent="0.35">
      <c r="A1712" s="16">
        <v>246</v>
      </c>
      <c r="B1712" s="16">
        <v>21.6</v>
      </c>
      <c r="C1712" s="16">
        <v>7.4</v>
      </c>
      <c r="D1712" s="16"/>
      <c r="E1712" s="16"/>
      <c r="F1712" s="16"/>
    </row>
    <row r="1713" spans="1:6" x14ac:dyDescent="0.35">
      <c r="A1713" s="16">
        <v>246</v>
      </c>
      <c r="B1713" s="16">
        <v>21.6</v>
      </c>
      <c r="C1713" s="16">
        <v>7.4</v>
      </c>
      <c r="D1713" s="16"/>
      <c r="E1713" s="16"/>
      <c r="F1713" s="16"/>
    </row>
    <row r="1714" spans="1:6" x14ac:dyDescent="0.35">
      <c r="A1714" s="16">
        <v>246</v>
      </c>
      <c r="B1714" s="16">
        <v>21.6</v>
      </c>
      <c r="C1714" s="16">
        <v>7.39</v>
      </c>
      <c r="D1714" s="16"/>
      <c r="E1714" s="16"/>
      <c r="F1714" s="16"/>
    </row>
    <row r="1715" spans="1:6" x14ac:dyDescent="0.35">
      <c r="A1715" s="16">
        <v>246</v>
      </c>
      <c r="B1715" s="16">
        <v>21.6</v>
      </c>
      <c r="C1715" s="16">
        <v>7.39</v>
      </c>
      <c r="D1715" s="16"/>
      <c r="E1715" s="16"/>
      <c r="F1715" s="16"/>
    </row>
    <row r="1716" spans="1:6" x14ac:dyDescent="0.35">
      <c r="A1716" s="16">
        <v>246</v>
      </c>
      <c r="B1716" s="16">
        <v>21.6</v>
      </c>
      <c r="C1716" s="16">
        <v>7.38</v>
      </c>
      <c r="D1716" s="16"/>
      <c r="E1716" s="16"/>
      <c r="F1716" s="16"/>
    </row>
    <row r="1717" spans="1:6" x14ac:dyDescent="0.35">
      <c r="A1717" s="16">
        <v>246</v>
      </c>
      <c r="B1717" s="16">
        <v>21.6</v>
      </c>
      <c r="C1717" s="16">
        <v>7.38</v>
      </c>
      <c r="D1717" s="16"/>
      <c r="E1717" s="16"/>
      <c r="F1717" s="16"/>
    </row>
    <row r="1718" spans="1:6" x14ac:dyDescent="0.35">
      <c r="A1718" s="16">
        <v>247</v>
      </c>
      <c r="B1718" s="16">
        <v>21.5</v>
      </c>
      <c r="C1718" s="16">
        <v>7.37</v>
      </c>
      <c r="D1718" s="16"/>
      <c r="E1718" s="16"/>
      <c r="F1718" s="16"/>
    </row>
    <row r="1719" spans="1:6" x14ac:dyDescent="0.35">
      <c r="A1719" s="16">
        <v>247</v>
      </c>
      <c r="B1719" s="16">
        <v>21.5</v>
      </c>
      <c r="C1719" s="16">
        <v>7.37</v>
      </c>
      <c r="D1719" s="16"/>
      <c r="E1719" s="16"/>
      <c r="F1719" s="16"/>
    </row>
    <row r="1720" spans="1:6" x14ac:dyDescent="0.35">
      <c r="A1720" s="16">
        <v>247</v>
      </c>
      <c r="B1720" s="16">
        <v>21.5</v>
      </c>
      <c r="C1720" s="16">
        <v>7.36</v>
      </c>
      <c r="D1720" s="16"/>
      <c r="E1720" s="16"/>
      <c r="F1720" s="16"/>
    </row>
    <row r="1721" spans="1:6" x14ac:dyDescent="0.35">
      <c r="A1721" s="16">
        <v>247</v>
      </c>
      <c r="B1721" s="16">
        <v>21.5</v>
      </c>
      <c r="C1721" s="16">
        <v>7.36</v>
      </c>
      <c r="D1721" s="16"/>
      <c r="E1721" s="16"/>
      <c r="F1721" s="16"/>
    </row>
    <row r="1722" spans="1:6" x14ac:dyDescent="0.35">
      <c r="A1722" s="16">
        <v>247</v>
      </c>
      <c r="B1722" s="16">
        <v>21.5</v>
      </c>
      <c r="C1722" s="16">
        <v>7.35</v>
      </c>
      <c r="D1722" s="16"/>
      <c r="E1722" s="16"/>
      <c r="F1722" s="16"/>
    </row>
    <row r="1723" spans="1:6" x14ac:dyDescent="0.35">
      <c r="A1723" s="16">
        <v>247</v>
      </c>
      <c r="B1723" s="16">
        <v>21.5</v>
      </c>
      <c r="C1723" s="16">
        <v>7.35</v>
      </c>
      <c r="D1723" s="16"/>
      <c r="E1723" s="16"/>
      <c r="F1723" s="16"/>
    </row>
    <row r="1724" spans="1:6" x14ac:dyDescent="0.35">
      <c r="A1724" s="16">
        <v>247</v>
      </c>
      <c r="B1724" s="16">
        <v>21.5</v>
      </c>
      <c r="C1724" s="16">
        <v>7.34</v>
      </c>
      <c r="D1724" s="16"/>
      <c r="E1724" s="16"/>
      <c r="F1724" s="16"/>
    </row>
    <row r="1725" spans="1:6" x14ac:dyDescent="0.35">
      <c r="A1725" s="16">
        <v>248</v>
      </c>
      <c r="B1725" s="16">
        <v>21.4</v>
      </c>
      <c r="C1725" s="16">
        <v>7.34</v>
      </c>
      <c r="D1725" s="16"/>
      <c r="E1725" s="16"/>
      <c r="F1725" s="16"/>
    </row>
    <row r="1726" spans="1:6" x14ac:dyDescent="0.35">
      <c r="A1726" s="16">
        <v>248</v>
      </c>
      <c r="B1726" s="16">
        <v>21.4</v>
      </c>
      <c r="C1726" s="16">
        <v>7.33</v>
      </c>
      <c r="D1726" s="16"/>
      <c r="E1726" s="16"/>
      <c r="F1726" s="16"/>
    </row>
    <row r="1727" spans="1:6" x14ac:dyDescent="0.35">
      <c r="A1727" s="16">
        <v>248</v>
      </c>
      <c r="B1727" s="16">
        <v>21.4</v>
      </c>
      <c r="C1727" s="16">
        <v>7.33</v>
      </c>
      <c r="D1727" s="16"/>
      <c r="E1727" s="16"/>
      <c r="F1727" s="16"/>
    </row>
    <row r="1728" spans="1:6" x14ac:dyDescent="0.35">
      <c r="A1728" s="16">
        <v>248</v>
      </c>
      <c r="B1728" s="16">
        <v>21.4</v>
      </c>
      <c r="C1728" s="16">
        <v>7.32</v>
      </c>
      <c r="D1728" s="16"/>
      <c r="E1728" s="16"/>
      <c r="F1728" s="16"/>
    </row>
    <row r="1729" spans="1:6" x14ac:dyDescent="0.35">
      <c r="A1729" s="16">
        <v>248</v>
      </c>
      <c r="B1729" s="16">
        <v>21.4</v>
      </c>
      <c r="C1729" s="16">
        <v>7.32</v>
      </c>
      <c r="D1729" s="16"/>
      <c r="E1729" s="16"/>
      <c r="F1729" s="16"/>
    </row>
    <row r="1730" spans="1:6" x14ac:dyDescent="0.35">
      <c r="A1730" s="16">
        <v>248</v>
      </c>
      <c r="B1730" s="16">
        <v>21.4</v>
      </c>
      <c r="C1730" s="16">
        <v>7.31</v>
      </c>
      <c r="D1730" s="16"/>
      <c r="E1730" s="16"/>
      <c r="F1730" s="16"/>
    </row>
    <row r="1731" spans="1:6" x14ac:dyDescent="0.35">
      <c r="A1731" s="16">
        <v>248</v>
      </c>
      <c r="B1731" s="16">
        <v>21.4</v>
      </c>
      <c r="C1731" s="16">
        <v>7.31</v>
      </c>
      <c r="D1731" s="16"/>
      <c r="E1731" s="16"/>
      <c r="F1731" s="16"/>
    </row>
    <row r="1732" spans="1:6" x14ac:dyDescent="0.35">
      <c r="A1732" s="16">
        <v>249</v>
      </c>
      <c r="B1732" s="16">
        <v>21.4</v>
      </c>
      <c r="C1732" s="16">
        <v>7.31</v>
      </c>
      <c r="D1732" s="16"/>
      <c r="E1732" s="16"/>
      <c r="F1732" s="16"/>
    </row>
    <row r="1733" spans="1:6" x14ac:dyDescent="0.35">
      <c r="A1733" s="16">
        <v>249</v>
      </c>
      <c r="B1733" s="16">
        <v>21.3</v>
      </c>
      <c r="C1733" s="16">
        <v>7.3</v>
      </c>
      <c r="D1733" s="16"/>
      <c r="E1733" s="16"/>
      <c r="F1733" s="16"/>
    </row>
    <row r="1734" spans="1:6" x14ac:dyDescent="0.35">
      <c r="A1734" s="16">
        <v>249</v>
      </c>
      <c r="B1734" s="16">
        <v>21.3</v>
      </c>
      <c r="C1734" s="16">
        <v>7.3</v>
      </c>
      <c r="D1734" s="16"/>
      <c r="E1734" s="16"/>
      <c r="F1734" s="16"/>
    </row>
    <row r="1735" spans="1:6" x14ac:dyDescent="0.35">
      <c r="A1735" s="16">
        <v>249</v>
      </c>
      <c r="B1735" s="16">
        <v>21.3</v>
      </c>
      <c r="C1735" s="16">
        <v>7.29</v>
      </c>
      <c r="D1735" s="16"/>
      <c r="E1735" s="16"/>
      <c r="F1735" s="16"/>
    </row>
    <row r="1736" spans="1:6" x14ac:dyDescent="0.35">
      <c r="A1736" s="16">
        <v>249</v>
      </c>
      <c r="B1736" s="16">
        <v>21.3</v>
      </c>
      <c r="C1736" s="16">
        <v>7.29</v>
      </c>
      <c r="D1736" s="16"/>
      <c r="E1736" s="16"/>
      <c r="F1736" s="16"/>
    </row>
    <row r="1737" spans="1:6" x14ac:dyDescent="0.35">
      <c r="A1737" s="16">
        <v>249</v>
      </c>
      <c r="B1737" s="16">
        <v>21.3</v>
      </c>
      <c r="C1737" s="16">
        <v>7.28</v>
      </c>
      <c r="D1737" s="16"/>
      <c r="E1737" s="16"/>
      <c r="F1737" s="16"/>
    </row>
    <row r="1738" spans="1:6" x14ac:dyDescent="0.35">
      <c r="A1738" s="16">
        <v>249</v>
      </c>
      <c r="B1738" s="16">
        <v>21.3</v>
      </c>
      <c r="C1738" s="16">
        <v>7.28</v>
      </c>
      <c r="D1738" s="16"/>
      <c r="E1738" s="16"/>
      <c r="F1738" s="16"/>
    </row>
    <row r="1739" spans="1:6" x14ac:dyDescent="0.35">
      <c r="A1739" s="16">
        <v>250</v>
      </c>
      <c r="B1739" s="16">
        <v>21.3</v>
      </c>
      <c r="C1739" s="16">
        <v>7.27</v>
      </c>
      <c r="D1739" s="16"/>
      <c r="E1739" s="16"/>
      <c r="F1739" s="16"/>
    </row>
    <row r="1740" spans="1:6" x14ac:dyDescent="0.35">
      <c r="A1740" s="16">
        <v>250</v>
      </c>
      <c r="B1740" s="16">
        <v>21.2</v>
      </c>
      <c r="C1740" s="16">
        <v>7.27</v>
      </c>
      <c r="D1740" s="16"/>
      <c r="E1740" s="16"/>
      <c r="F1740" s="16"/>
    </row>
    <row r="1741" spans="1:6" x14ac:dyDescent="0.35">
      <c r="A1741" s="16">
        <v>250</v>
      </c>
      <c r="B1741" s="16">
        <v>21.2</v>
      </c>
      <c r="C1741" s="16">
        <v>7.26</v>
      </c>
      <c r="D1741" s="16"/>
      <c r="E1741" s="16"/>
      <c r="F1741" s="16"/>
    </row>
    <row r="1742" spans="1:6" x14ac:dyDescent="0.35">
      <c r="A1742" s="16">
        <v>250</v>
      </c>
      <c r="B1742" s="16">
        <v>21.2</v>
      </c>
      <c r="C1742" s="16">
        <v>7.26</v>
      </c>
      <c r="D1742" s="16"/>
      <c r="E1742" s="16"/>
      <c r="F1742" s="16"/>
    </row>
    <row r="1743" spans="1:6" x14ac:dyDescent="0.35">
      <c r="A1743" s="16">
        <v>250</v>
      </c>
      <c r="B1743" s="16">
        <v>21.2</v>
      </c>
      <c r="C1743" s="16">
        <v>7.25</v>
      </c>
      <c r="D1743" s="16"/>
      <c r="E1743" s="16"/>
      <c r="F1743" s="16"/>
    </row>
    <row r="1744" spans="1:6" x14ac:dyDescent="0.35">
      <c r="A1744" s="16">
        <v>250</v>
      </c>
      <c r="B1744" s="16">
        <v>21.2</v>
      </c>
      <c r="C1744" s="16">
        <v>7.25</v>
      </c>
      <c r="D1744" s="16"/>
      <c r="E1744" s="16"/>
      <c r="F1744" s="16"/>
    </row>
    <row r="1745" spans="1:6" x14ac:dyDescent="0.35">
      <c r="A1745" s="16">
        <v>250</v>
      </c>
      <c r="B1745" s="16">
        <v>21.2</v>
      </c>
      <c r="C1745" s="16">
        <v>7.24</v>
      </c>
      <c r="D1745" s="16"/>
      <c r="E1745" s="16"/>
      <c r="F1745" s="16"/>
    </row>
    <row r="1746" spans="1:6" x14ac:dyDescent="0.35">
      <c r="A1746" s="16">
        <v>251</v>
      </c>
      <c r="B1746" s="16">
        <v>21.2</v>
      </c>
      <c r="C1746" s="16">
        <v>7.24</v>
      </c>
      <c r="D1746" s="16"/>
      <c r="E1746" s="16"/>
      <c r="F1746" s="16"/>
    </row>
    <row r="1747" spans="1:6" x14ac:dyDescent="0.35">
      <c r="A1747" s="16">
        <v>251</v>
      </c>
      <c r="B1747" s="16">
        <v>21.1</v>
      </c>
      <c r="C1747" s="16">
        <v>7.24</v>
      </c>
      <c r="D1747" s="16"/>
      <c r="E1747" s="16"/>
      <c r="F1747" s="16"/>
    </row>
    <row r="1748" spans="1:6" x14ac:dyDescent="0.35">
      <c r="A1748" s="16">
        <v>251</v>
      </c>
      <c r="B1748" s="16">
        <v>21.1</v>
      </c>
      <c r="C1748" s="16">
        <v>7.23</v>
      </c>
      <c r="D1748" s="16"/>
      <c r="E1748" s="16"/>
      <c r="F1748" s="16"/>
    </row>
    <row r="1749" spans="1:6" x14ac:dyDescent="0.35">
      <c r="A1749" s="16">
        <v>251</v>
      </c>
      <c r="B1749" s="16">
        <v>21.1</v>
      </c>
      <c r="C1749" s="16">
        <v>7.23</v>
      </c>
      <c r="D1749" s="16"/>
      <c r="E1749" s="16"/>
      <c r="F1749" s="16"/>
    </row>
    <row r="1750" spans="1:6" x14ac:dyDescent="0.35">
      <c r="A1750" s="16">
        <v>251</v>
      </c>
      <c r="B1750" s="16">
        <v>21.1</v>
      </c>
      <c r="C1750" s="16">
        <v>7.22</v>
      </c>
      <c r="D1750" s="16"/>
      <c r="E1750" s="16"/>
      <c r="F1750" s="16"/>
    </row>
    <row r="1751" spans="1:6" x14ac:dyDescent="0.35">
      <c r="A1751" s="16">
        <v>251</v>
      </c>
      <c r="B1751" s="16">
        <v>21.1</v>
      </c>
      <c r="C1751" s="16">
        <v>7.22</v>
      </c>
      <c r="D1751" s="16"/>
      <c r="E1751" s="16"/>
      <c r="F1751" s="16"/>
    </row>
    <row r="1752" spans="1:6" x14ac:dyDescent="0.35">
      <c r="A1752" s="16">
        <v>251</v>
      </c>
      <c r="B1752" s="16">
        <v>21.1</v>
      </c>
      <c r="C1752" s="16">
        <v>7.21</v>
      </c>
      <c r="D1752" s="16"/>
      <c r="E1752" s="16"/>
      <c r="F1752" s="16"/>
    </row>
    <row r="1753" spans="1:6" x14ac:dyDescent="0.35">
      <c r="A1753" s="16">
        <v>252</v>
      </c>
      <c r="B1753" s="16">
        <v>21.1</v>
      </c>
      <c r="C1753" s="16">
        <v>7.21</v>
      </c>
      <c r="D1753" s="16"/>
      <c r="E1753" s="16"/>
      <c r="F1753" s="16"/>
    </row>
    <row r="1754" spans="1:6" x14ac:dyDescent="0.35">
      <c r="A1754" s="16">
        <v>252</v>
      </c>
      <c r="B1754" s="16">
        <v>21.1</v>
      </c>
      <c r="C1754" s="16">
        <v>7.2</v>
      </c>
      <c r="D1754" s="16"/>
      <c r="E1754" s="16"/>
      <c r="F1754" s="16"/>
    </row>
    <row r="1755" spans="1:6" x14ac:dyDescent="0.35">
      <c r="A1755" s="16">
        <v>252</v>
      </c>
      <c r="B1755" s="16">
        <v>21</v>
      </c>
      <c r="C1755" s="16">
        <v>7.2</v>
      </c>
      <c r="D1755" s="16"/>
      <c r="E1755" s="16"/>
      <c r="F1755" s="16"/>
    </row>
    <row r="1756" spans="1:6" x14ac:dyDescent="0.35">
      <c r="A1756" s="16">
        <v>252</v>
      </c>
      <c r="B1756" s="16">
        <v>21</v>
      </c>
      <c r="C1756" s="16">
        <v>7.19</v>
      </c>
      <c r="D1756" s="16"/>
      <c r="E1756" s="16"/>
      <c r="F1756" s="16"/>
    </row>
    <row r="1757" spans="1:6" x14ac:dyDescent="0.35">
      <c r="A1757" s="16">
        <v>252</v>
      </c>
      <c r="B1757" s="16">
        <v>21</v>
      </c>
      <c r="C1757" s="16">
        <v>7.19</v>
      </c>
      <c r="D1757" s="16"/>
      <c r="E1757" s="16"/>
      <c r="F1757" s="16"/>
    </row>
    <row r="1758" spans="1:6" x14ac:dyDescent="0.35">
      <c r="A1758" s="16">
        <v>252</v>
      </c>
      <c r="B1758" s="16">
        <v>21</v>
      </c>
      <c r="C1758" s="16">
        <v>7.18</v>
      </c>
      <c r="D1758" s="16"/>
      <c r="E1758" s="16"/>
      <c r="F1758" s="16"/>
    </row>
    <row r="1759" spans="1:6" x14ac:dyDescent="0.35">
      <c r="A1759" s="16">
        <v>252</v>
      </c>
      <c r="B1759" s="16">
        <v>21</v>
      </c>
      <c r="C1759" s="16">
        <v>7.18</v>
      </c>
      <c r="D1759" s="16"/>
      <c r="E1759" s="16"/>
      <c r="F1759" s="16"/>
    </row>
    <row r="1760" spans="1:6" x14ac:dyDescent="0.35">
      <c r="A1760" s="16">
        <v>253</v>
      </c>
      <c r="B1760" s="16">
        <v>21</v>
      </c>
      <c r="C1760" s="16">
        <v>7.17</v>
      </c>
      <c r="D1760" s="16"/>
      <c r="E1760" s="16"/>
      <c r="F1760" s="16"/>
    </row>
    <row r="1761" spans="1:6" x14ac:dyDescent="0.35">
      <c r="A1761" s="16">
        <v>253</v>
      </c>
      <c r="B1761" s="16">
        <v>21</v>
      </c>
      <c r="C1761" s="16">
        <v>7.17</v>
      </c>
      <c r="D1761" s="16"/>
      <c r="E1761" s="16"/>
      <c r="F1761" s="16"/>
    </row>
    <row r="1762" spans="1:6" x14ac:dyDescent="0.35">
      <c r="A1762" s="16">
        <v>253</v>
      </c>
      <c r="B1762" s="16">
        <v>20.9</v>
      </c>
      <c r="C1762" s="16">
        <v>7.17</v>
      </c>
      <c r="D1762" s="16"/>
      <c r="E1762" s="16"/>
      <c r="F1762" s="16"/>
    </row>
    <row r="1763" spans="1:6" x14ac:dyDescent="0.35">
      <c r="A1763" s="16">
        <v>253</v>
      </c>
      <c r="B1763" s="16">
        <v>20.9</v>
      </c>
      <c r="C1763" s="16">
        <v>7.16</v>
      </c>
      <c r="D1763" s="16"/>
      <c r="E1763" s="16"/>
      <c r="F1763" s="16"/>
    </row>
    <row r="1764" spans="1:6" x14ac:dyDescent="0.35">
      <c r="A1764" s="16">
        <v>253</v>
      </c>
      <c r="B1764" s="16">
        <v>20.9</v>
      </c>
      <c r="C1764" s="16">
        <v>7.16</v>
      </c>
      <c r="D1764" s="16"/>
      <c r="E1764" s="16"/>
      <c r="F1764" s="16"/>
    </row>
    <row r="1765" spans="1:6" x14ac:dyDescent="0.35">
      <c r="A1765" s="16">
        <v>253</v>
      </c>
      <c r="B1765" s="16">
        <v>20.9</v>
      </c>
      <c r="C1765" s="16">
        <v>7.15</v>
      </c>
      <c r="D1765" s="16"/>
      <c r="E1765" s="16"/>
      <c r="F1765" s="16"/>
    </row>
    <row r="1766" spans="1:6" x14ac:dyDescent="0.35">
      <c r="A1766" s="16">
        <v>253</v>
      </c>
      <c r="B1766" s="16">
        <v>20.9</v>
      </c>
      <c r="C1766" s="16">
        <v>7.15</v>
      </c>
      <c r="D1766" s="16"/>
      <c r="E1766" s="16"/>
      <c r="F1766" s="16"/>
    </row>
    <row r="1767" spans="1:6" x14ac:dyDescent="0.35">
      <c r="A1767" s="16">
        <v>254</v>
      </c>
      <c r="B1767" s="16">
        <v>20.9</v>
      </c>
      <c r="C1767" s="16">
        <v>7.14</v>
      </c>
      <c r="D1767" s="16"/>
      <c r="E1767" s="16"/>
      <c r="F1767" s="16"/>
    </row>
    <row r="1768" spans="1:6" x14ac:dyDescent="0.35">
      <c r="A1768" s="16">
        <v>254</v>
      </c>
      <c r="B1768" s="16">
        <v>20.9</v>
      </c>
      <c r="C1768" s="16">
        <v>7.14</v>
      </c>
      <c r="D1768" s="16"/>
      <c r="E1768" s="16"/>
      <c r="F1768" s="16"/>
    </row>
    <row r="1769" spans="1:6" x14ac:dyDescent="0.35">
      <c r="A1769" s="16">
        <v>254</v>
      </c>
      <c r="B1769" s="16">
        <v>20.9</v>
      </c>
      <c r="C1769" s="16">
        <v>7.13</v>
      </c>
      <c r="D1769" s="16"/>
      <c r="E1769" s="16"/>
      <c r="F1769" s="16"/>
    </row>
    <row r="1770" spans="1:6" x14ac:dyDescent="0.35">
      <c r="A1770" s="16">
        <v>254</v>
      </c>
      <c r="B1770" s="16">
        <v>20.8</v>
      </c>
      <c r="C1770" s="16">
        <v>7.13</v>
      </c>
      <c r="D1770" s="16"/>
      <c r="E1770" s="16"/>
      <c r="F1770" s="16"/>
    </row>
    <row r="1771" spans="1:6" x14ac:dyDescent="0.35">
      <c r="A1771" s="16">
        <v>254</v>
      </c>
      <c r="B1771" s="16">
        <v>20.8</v>
      </c>
      <c r="C1771" s="16">
        <v>7.12</v>
      </c>
      <c r="D1771" s="16"/>
      <c r="E1771" s="16"/>
      <c r="F1771" s="16"/>
    </row>
    <row r="1772" spans="1:6" x14ac:dyDescent="0.35">
      <c r="A1772" s="16">
        <v>254</v>
      </c>
      <c r="B1772" s="16">
        <v>20.8</v>
      </c>
      <c r="C1772" s="16">
        <v>7.12</v>
      </c>
      <c r="D1772" s="16"/>
      <c r="E1772" s="16"/>
      <c r="F1772" s="16"/>
    </row>
    <row r="1773" spans="1:6" x14ac:dyDescent="0.35">
      <c r="A1773" s="16">
        <v>254</v>
      </c>
      <c r="B1773" s="16">
        <v>20.8</v>
      </c>
      <c r="C1773" s="16">
        <v>7.12</v>
      </c>
      <c r="D1773" s="16"/>
      <c r="E1773" s="16"/>
      <c r="F1773" s="16"/>
    </row>
    <row r="1774" spans="1:6" x14ac:dyDescent="0.35">
      <c r="A1774" s="16">
        <v>255</v>
      </c>
      <c r="B1774" s="16">
        <v>20.8</v>
      </c>
      <c r="C1774" s="16">
        <v>7.11</v>
      </c>
      <c r="D1774" s="16"/>
      <c r="E1774" s="16"/>
      <c r="F1774" s="16"/>
    </row>
    <row r="1775" spans="1:6" x14ac:dyDescent="0.35">
      <c r="A1775" s="16">
        <v>255</v>
      </c>
      <c r="B1775" s="16">
        <v>20.8</v>
      </c>
      <c r="C1775" s="16">
        <v>7.11</v>
      </c>
      <c r="D1775" s="16"/>
      <c r="E1775" s="16"/>
      <c r="F1775" s="16"/>
    </row>
    <row r="1776" spans="1:6" x14ac:dyDescent="0.35">
      <c r="A1776" s="16">
        <v>255</v>
      </c>
      <c r="B1776" s="16">
        <v>20.8</v>
      </c>
      <c r="C1776" s="16">
        <v>7.1</v>
      </c>
      <c r="D1776" s="16"/>
      <c r="E1776" s="16"/>
      <c r="F1776" s="16"/>
    </row>
    <row r="1777" spans="1:6" x14ac:dyDescent="0.35">
      <c r="A1777" s="16">
        <v>255</v>
      </c>
      <c r="B1777" s="16">
        <v>20.7</v>
      </c>
      <c r="C1777" s="16">
        <v>7.1</v>
      </c>
      <c r="D1777" s="16"/>
      <c r="E1777" s="16"/>
      <c r="F1777" s="16"/>
    </row>
    <row r="1778" spans="1:6" x14ac:dyDescent="0.35">
      <c r="A1778" s="16">
        <v>255</v>
      </c>
      <c r="B1778" s="16">
        <v>20.7</v>
      </c>
      <c r="C1778" s="16">
        <v>7.09</v>
      </c>
      <c r="D1778" s="16"/>
      <c r="E1778" s="16"/>
      <c r="F1778" s="16"/>
    </row>
    <row r="1779" spans="1:6" x14ac:dyDescent="0.35">
      <c r="A1779" s="16">
        <v>255</v>
      </c>
      <c r="B1779" s="16">
        <v>20.7</v>
      </c>
      <c r="C1779" s="16">
        <v>7.09</v>
      </c>
      <c r="D1779" s="16"/>
      <c r="E1779" s="16"/>
      <c r="F1779" s="16"/>
    </row>
    <row r="1780" spans="1:6" x14ac:dyDescent="0.35">
      <c r="A1780" s="16">
        <v>255</v>
      </c>
      <c r="B1780" s="16">
        <v>20.7</v>
      </c>
      <c r="C1780" s="16">
        <v>7.08</v>
      </c>
      <c r="D1780" s="16"/>
      <c r="E1780" s="16"/>
      <c r="F1780" s="16"/>
    </row>
    <row r="1781" spans="1:6" x14ac:dyDescent="0.35">
      <c r="A1781" s="16">
        <v>256</v>
      </c>
      <c r="B1781" s="16">
        <v>20.7</v>
      </c>
      <c r="C1781" s="16">
        <v>7.08</v>
      </c>
      <c r="D1781" s="16"/>
      <c r="E1781" s="16"/>
      <c r="F1781" s="16"/>
    </row>
    <row r="1782" spans="1:6" x14ac:dyDescent="0.35">
      <c r="A1782" s="16">
        <v>256</v>
      </c>
      <c r="B1782" s="16">
        <v>20.7</v>
      </c>
      <c r="C1782" s="16">
        <v>7.07</v>
      </c>
      <c r="D1782" s="16"/>
      <c r="E1782" s="16"/>
      <c r="F1782" s="16"/>
    </row>
    <row r="1783" spans="1:6" x14ac:dyDescent="0.35">
      <c r="A1783" s="16">
        <v>256</v>
      </c>
      <c r="B1783" s="16">
        <v>20.7</v>
      </c>
      <c r="C1783" s="16">
        <v>7.07</v>
      </c>
      <c r="D1783" s="16"/>
      <c r="E1783" s="16"/>
      <c r="F1783" s="16"/>
    </row>
    <row r="1784" spans="1:6" x14ac:dyDescent="0.35">
      <c r="A1784" s="16">
        <v>256</v>
      </c>
      <c r="B1784" s="16">
        <v>20.6</v>
      </c>
      <c r="C1784" s="16">
        <v>7.06</v>
      </c>
      <c r="D1784" s="16"/>
      <c r="E1784" s="16"/>
      <c r="F1784" s="16"/>
    </row>
    <row r="1785" spans="1:6" x14ac:dyDescent="0.35">
      <c r="A1785" s="16">
        <v>256</v>
      </c>
      <c r="B1785" s="16">
        <v>20.6</v>
      </c>
      <c r="C1785" s="16">
        <v>7.06</v>
      </c>
      <c r="D1785" s="16"/>
      <c r="E1785" s="16"/>
      <c r="F1785" s="16"/>
    </row>
    <row r="1786" spans="1:6" x14ac:dyDescent="0.35">
      <c r="A1786" s="16">
        <v>256</v>
      </c>
      <c r="B1786" s="16">
        <v>20.6</v>
      </c>
      <c r="C1786" s="16">
        <v>7.06</v>
      </c>
      <c r="D1786" s="16"/>
      <c r="E1786" s="16"/>
      <c r="F1786" s="16"/>
    </row>
    <row r="1787" spans="1:6" x14ac:dyDescent="0.35">
      <c r="A1787" s="16">
        <v>256</v>
      </c>
      <c r="B1787" s="16">
        <v>20.6</v>
      </c>
      <c r="C1787" s="16">
        <v>7.05</v>
      </c>
      <c r="D1787" s="16"/>
      <c r="E1787" s="16"/>
      <c r="F1787" s="16"/>
    </row>
    <row r="1788" spans="1:6" x14ac:dyDescent="0.35">
      <c r="A1788" s="16">
        <v>257</v>
      </c>
      <c r="B1788" s="16">
        <v>20.6</v>
      </c>
      <c r="C1788" s="16">
        <v>7.05</v>
      </c>
      <c r="D1788" s="16"/>
      <c r="E1788" s="16"/>
      <c r="F1788" s="16"/>
    </row>
    <row r="1789" spans="1:6" x14ac:dyDescent="0.35">
      <c r="A1789" s="16">
        <v>257</v>
      </c>
      <c r="B1789" s="16">
        <v>20.6</v>
      </c>
      <c r="C1789" s="16">
        <v>7.04</v>
      </c>
      <c r="D1789" s="16"/>
      <c r="E1789" s="16"/>
      <c r="F1789" s="16"/>
    </row>
    <row r="1790" spans="1:6" x14ac:dyDescent="0.35">
      <c r="A1790" s="16">
        <v>257</v>
      </c>
      <c r="B1790" s="16">
        <v>20.6</v>
      </c>
      <c r="C1790" s="16">
        <v>7.04</v>
      </c>
      <c r="D1790" s="16"/>
      <c r="E1790" s="16"/>
      <c r="F1790" s="16"/>
    </row>
    <row r="1791" spans="1:6" x14ac:dyDescent="0.35">
      <c r="A1791" s="16">
        <v>257</v>
      </c>
      <c r="B1791" s="16">
        <v>20.6</v>
      </c>
      <c r="C1791" s="16">
        <v>7.03</v>
      </c>
      <c r="D1791" s="16"/>
      <c r="E1791" s="16"/>
      <c r="F1791" s="16"/>
    </row>
    <row r="1792" spans="1:6" x14ac:dyDescent="0.35">
      <c r="A1792" s="16">
        <v>257</v>
      </c>
      <c r="B1792" s="16">
        <v>20.5</v>
      </c>
      <c r="C1792" s="16">
        <v>7.03</v>
      </c>
      <c r="D1792" s="16"/>
      <c r="E1792" s="16"/>
      <c r="F1792" s="16"/>
    </row>
    <row r="1793" spans="1:6" x14ac:dyDescent="0.35">
      <c r="A1793" s="16">
        <v>257</v>
      </c>
      <c r="B1793" s="16">
        <v>20.5</v>
      </c>
      <c r="C1793" s="16">
        <v>7.02</v>
      </c>
      <c r="D1793" s="16"/>
      <c r="E1793" s="16"/>
      <c r="F1793" s="16"/>
    </row>
    <row r="1794" spans="1:6" x14ac:dyDescent="0.35">
      <c r="A1794" s="16">
        <v>257</v>
      </c>
      <c r="B1794" s="16">
        <v>20.5</v>
      </c>
      <c r="C1794" s="16">
        <v>7.02</v>
      </c>
      <c r="D1794" s="16"/>
      <c r="E1794" s="16"/>
      <c r="F1794" s="16"/>
    </row>
    <row r="1795" spans="1:6" x14ac:dyDescent="0.35">
      <c r="A1795" s="16">
        <v>258</v>
      </c>
      <c r="B1795" s="16">
        <v>20.5</v>
      </c>
      <c r="C1795" s="16">
        <v>7.02</v>
      </c>
      <c r="D1795" s="16"/>
      <c r="E1795" s="16"/>
      <c r="F1795" s="16"/>
    </row>
    <row r="1796" spans="1:6" x14ac:dyDescent="0.35">
      <c r="A1796" s="16">
        <v>258</v>
      </c>
      <c r="B1796" s="16">
        <v>20.5</v>
      </c>
      <c r="C1796" s="16">
        <v>7.01</v>
      </c>
      <c r="D1796" s="16"/>
      <c r="E1796" s="16"/>
      <c r="F1796" s="16"/>
    </row>
    <row r="1797" spans="1:6" x14ac:dyDescent="0.35">
      <c r="A1797" s="16">
        <v>258</v>
      </c>
      <c r="B1797" s="16">
        <v>20.5</v>
      </c>
      <c r="C1797" s="16">
        <v>7.01</v>
      </c>
      <c r="D1797" s="16"/>
      <c r="E1797" s="16"/>
      <c r="F1797" s="16"/>
    </row>
    <row r="1798" spans="1:6" x14ac:dyDescent="0.35">
      <c r="A1798" s="16">
        <v>258</v>
      </c>
      <c r="B1798" s="16">
        <v>20.5</v>
      </c>
      <c r="C1798" s="16">
        <v>7</v>
      </c>
      <c r="D1798" s="16"/>
      <c r="E1798" s="16"/>
      <c r="F1798" s="16"/>
    </row>
    <row r="1799" spans="1:6" x14ac:dyDescent="0.35">
      <c r="A1799" s="16">
        <v>258</v>
      </c>
      <c r="B1799" s="16">
        <v>20.5</v>
      </c>
      <c r="C1799" s="16">
        <v>7</v>
      </c>
      <c r="D1799" s="16"/>
      <c r="E1799" s="16"/>
      <c r="F1799" s="16"/>
    </row>
    <row r="1800" spans="1:6" x14ac:dyDescent="0.35">
      <c r="A1800" s="16">
        <v>258</v>
      </c>
      <c r="B1800" s="16">
        <v>20.399999999999999</v>
      </c>
      <c r="C1800" s="16">
        <v>6.99</v>
      </c>
      <c r="D1800" s="16"/>
      <c r="E1800" s="16"/>
      <c r="F1800" s="16"/>
    </row>
    <row r="1801" spans="1:6" x14ac:dyDescent="0.35">
      <c r="A1801" s="16">
        <v>258</v>
      </c>
      <c r="B1801" s="16">
        <v>20.399999999999999</v>
      </c>
      <c r="C1801" s="16">
        <v>6.99</v>
      </c>
      <c r="D1801" s="16"/>
      <c r="E1801" s="16"/>
      <c r="F1801" s="16"/>
    </row>
    <row r="1802" spans="1:6" x14ac:dyDescent="0.35">
      <c r="A1802" s="16">
        <v>259</v>
      </c>
      <c r="B1802" s="16">
        <v>20.399999999999999</v>
      </c>
      <c r="C1802" s="16">
        <v>6.98</v>
      </c>
      <c r="D1802" s="16"/>
      <c r="E1802" s="16"/>
      <c r="F1802" s="16"/>
    </row>
    <row r="1803" spans="1:6" x14ac:dyDescent="0.35">
      <c r="A1803" s="16">
        <v>259</v>
      </c>
      <c r="B1803" s="16">
        <v>20.399999999999999</v>
      </c>
      <c r="C1803" s="16">
        <v>6.98</v>
      </c>
      <c r="D1803" s="16"/>
      <c r="E1803" s="16"/>
      <c r="F1803" s="16"/>
    </row>
    <row r="1804" spans="1:6" x14ac:dyDescent="0.35">
      <c r="A1804" s="16">
        <v>259</v>
      </c>
      <c r="B1804" s="16">
        <v>20.399999999999999</v>
      </c>
      <c r="C1804" s="16">
        <v>6.97</v>
      </c>
      <c r="D1804" s="16"/>
      <c r="E1804" s="16"/>
      <c r="F1804" s="16"/>
    </row>
    <row r="1805" spans="1:6" x14ac:dyDescent="0.35">
      <c r="A1805" s="16">
        <v>259</v>
      </c>
      <c r="B1805" s="16">
        <v>20.399999999999999</v>
      </c>
      <c r="C1805" s="16">
        <v>6.97</v>
      </c>
      <c r="D1805" s="16"/>
      <c r="E1805" s="16"/>
      <c r="F1805" s="16"/>
    </row>
    <row r="1806" spans="1:6" x14ac:dyDescent="0.35">
      <c r="A1806" s="16">
        <v>259</v>
      </c>
      <c r="B1806" s="16">
        <v>20.399999999999999</v>
      </c>
      <c r="C1806" s="16">
        <v>6.97</v>
      </c>
      <c r="D1806" s="16"/>
      <c r="E1806" s="16"/>
      <c r="F1806" s="16"/>
    </row>
    <row r="1807" spans="1:6" x14ac:dyDescent="0.35">
      <c r="A1807" s="16">
        <v>259</v>
      </c>
      <c r="B1807" s="16">
        <v>20.3</v>
      </c>
      <c r="C1807" s="16">
        <v>6.96</v>
      </c>
      <c r="D1807" s="16"/>
      <c r="E1807" s="16"/>
      <c r="F1807" s="16"/>
    </row>
    <row r="1808" spans="1:6" x14ac:dyDescent="0.35">
      <c r="A1808" s="16">
        <v>259</v>
      </c>
      <c r="B1808" s="16">
        <v>20.3</v>
      </c>
      <c r="C1808" s="16">
        <v>6.96</v>
      </c>
      <c r="D1808" s="16"/>
      <c r="E1808" s="16"/>
      <c r="F1808" s="16"/>
    </row>
    <row r="1809" spans="1:6" x14ac:dyDescent="0.35">
      <c r="A1809" s="16">
        <v>260</v>
      </c>
      <c r="B1809" s="16">
        <v>20.3</v>
      </c>
      <c r="C1809" s="16">
        <v>6.95</v>
      </c>
      <c r="D1809" s="16"/>
      <c r="E1809" s="16"/>
      <c r="F1809" s="16"/>
    </row>
    <row r="1810" spans="1:6" x14ac:dyDescent="0.35">
      <c r="A1810" s="16">
        <v>260</v>
      </c>
      <c r="B1810" s="16">
        <v>20.3</v>
      </c>
      <c r="C1810" s="16">
        <v>6.95</v>
      </c>
      <c r="D1810" s="16"/>
      <c r="E1810" s="16"/>
      <c r="F1810" s="16"/>
    </row>
    <row r="1811" spans="1:6" x14ac:dyDescent="0.35">
      <c r="A1811" s="16">
        <v>260</v>
      </c>
      <c r="B1811" s="16">
        <v>20.3</v>
      </c>
      <c r="C1811" s="16">
        <v>6.94</v>
      </c>
      <c r="D1811" s="16"/>
      <c r="E1811" s="16"/>
      <c r="F1811" s="16"/>
    </row>
    <row r="1812" spans="1:6" x14ac:dyDescent="0.35">
      <c r="A1812" s="16">
        <v>260</v>
      </c>
      <c r="B1812" s="16">
        <v>20.3</v>
      </c>
      <c r="C1812" s="16">
        <v>6.94</v>
      </c>
      <c r="D1812" s="16"/>
      <c r="E1812" s="16"/>
      <c r="F1812" s="16"/>
    </row>
    <row r="1813" spans="1:6" x14ac:dyDescent="0.35">
      <c r="A1813" s="16">
        <v>260</v>
      </c>
      <c r="B1813" s="16">
        <v>20.3</v>
      </c>
      <c r="C1813" s="16">
        <v>6.93</v>
      </c>
      <c r="D1813" s="16"/>
      <c r="E1813" s="16"/>
      <c r="F1813" s="16"/>
    </row>
    <row r="1814" spans="1:6" x14ac:dyDescent="0.35">
      <c r="A1814" s="16">
        <v>260</v>
      </c>
      <c r="B1814" s="16">
        <v>20.3</v>
      </c>
      <c r="C1814" s="16">
        <v>6.93</v>
      </c>
      <c r="D1814" s="16"/>
      <c r="E1814" s="16"/>
      <c r="F1814" s="16"/>
    </row>
    <row r="1815" spans="1:6" x14ac:dyDescent="0.35">
      <c r="A1815" s="16">
        <v>260</v>
      </c>
      <c r="B1815" s="16">
        <v>20.2</v>
      </c>
      <c r="C1815" s="16">
        <v>6.93</v>
      </c>
      <c r="D1815" s="16"/>
      <c r="E1815" s="16"/>
      <c r="F1815" s="16"/>
    </row>
    <row r="1816" spans="1:6" x14ac:dyDescent="0.35">
      <c r="A1816" s="16">
        <v>261</v>
      </c>
      <c r="B1816" s="16">
        <v>20.2</v>
      </c>
      <c r="C1816" s="16">
        <v>6.92</v>
      </c>
      <c r="D1816" s="16"/>
      <c r="E1816" s="16"/>
      <c r="F1816" s="16"/>
    </row>
    <row r="1817" spans="1:6" x14ac:dyDescent="0.35">
      <c r="A1817" s="16">
        <v>261</v>
      </c>
      <c r="B1817" s="16">
        <v>20.2</v>
      </c>
      <c r="C1817" s="16">
        <v>6.92</v>
      </c>
      <c r="D1817" s="16"/>
      <c r="E1817" s="16"/>
      <c r="F1817" s="16"/>
    </row>
    <row r="1818" spans="1:6" x14ac:dyDescent="0.35">
      <c r="A1818" s="16">
        <v>261</v>
      </c>
      <c r="B1818" s="16">
        <v>20.2</v>
      </c>
      <c r="C1818" s="16">
        <v>6.91</v>
      </c>
      <c r="D1818" s="16"/>
      <c r="E1818" s="16"/>
      <c r="F1818" s="16"/>
    </row>
    <row r="1819" spans="1:6" x14ac:dyDescent="0.35">
      <c r="A1819" s="16">
        <v>261</v>
      </c>
      <c r="B1819" s="16">
        <v>20.2</v>
      </c>
      <c r="C1819" s="16">
        <v>6.91</v>
      </c>
      <c r="D1819" s="16"/>
      <c r="E1819" s="16"/>
      <c r="F1819" s="16"/>
    </row>
    <row r="1820" spans="1:6" x14ac:dyDescent="0.35">
      <c r="A1820" s="16">
        <v>261</v>
      </c>
      <c r="B1820" s="16">
        <v>20.2</v>
      </c>
      <c r="C1820" s="16">
        <v>6.9</v>
      </c>
      <c r="D1820" s="16"/>
      <c r="E1820" s="16"/>
      <c r="F1820" s="16"/>
    </row>
    <row r="1821" spans="1:6" x14ac:dyDescent="0.35">
      <c r="A1821" s="16">
        <v>261</v>
      </c>
      <c r="B1821" s="16">
        <v>20.2</v>
      </c>
      <c r="C1821" s="16">
        <v>6.9</v>
      </c>
      <c r="D1821" s="16"/>
      <c r="E1821" s="16"/>
      <c r="F1821" s="16"/>
    </row>
    <row r="1822" spans="1:6" x14ac:dyDescent="0.35">
      <c r="A1822" s="16">
        <v>262</v>
      </c>
      <c r="B1822" s="16">
        <v>20.2</v>
      </c>
      <c r="C1822" s="16">
        <v>6.89</v>
      </c>
      <c r="D1822" s="16"/>
      <c r="E1822" s="16"/>
      <c r="F1822" s="16"/>
    </row>
    <row r="1823" spans="1:6" x14ac:dyDescent="0.35">
      <c r="A1823" s="16">
        <v>262</v>
      </c>
      <c r="B1823" s="16">
        <v>20.100000000000001</v>
      </c>
      <c r="C1823" s="16">
        <v>6.89</v>
      </c>
      <c r="D1823" s="16"/>
      <c r="E1823" s="16"/>
      <c r="F1823" s="16"/>
    </row>
    <row r="1824" spans="1:6" x14ac:dyDescent="0.35">
      <c r="A1824" s="16">
        <v>262</v>
      </c>
      <c r="B1824" s="16">
        <v>20.100000000000001</v>
      </c>
      <c r="C1824" s="16">
        <v>6.89</v>
      </c>
      <c r="D1824" s="16"/>
      <c r="E1824" s="16"/>
      <c r="F1824" s="16"/>
    </row>
    <row r="1825" spans="1:6" x14ac:dyDescent="0.35">
      <c r="A1825" s="16">
        <v>262</v>
      </c>
      <c r="B1825" s="16">
        <v>20.100000000000001</v>
      </c>
      <c r="C1825" s="16">
        <v>6.88</v>
      </c>
      <c r="D1825" s="16"/>
      <c r="E1825" s="16"/>
      <c r="F1825" s="16"/>
    </row>
    <row r="1826" spans="1:6" x14ac:dyDescent="0.35">
      <c r="A1826" s="16">
        <v>262</v>
      </c>
      <c r="B1826" s="16">
        <v>20.100000000000001</v>
      </c>
      <c r="C1826" s="16">
        <v>6.88</v>
      </c>
      <c r="D1826" s="16"/>
      <c r="E1826" s="16"/>
      <c r="F1826" s="16"/>
    </row>
    <row r="1827" spans="1:6" x14ac:dyDescent="0.35">
      <c r="A1827" s="16">
        <v>262</v>
      </c>
      <c r="B1827" s="16">
        <v>20.100000000000001</v>
      </c>
      <c r="C1827" s="16">
        <v>6.87</v>
      </c>
      <c r="D1827" s="16"/>
      <c r="E1827" s="16"/>
      <c r="F1827" s="16"/>
    </row>
    <row r="1828" spans="1:6" x14ac:dyDescent="0.35">
      <c r="A1828" s="16">
        <v>262</v>
      </c>
      <c r="B1828" s="16">
        <v>20.100000000000001</v>
      </c>
      <c r="C1828" s="16">
        <v>6.87</v>
      </c>
      <c r="D1828" s="16"/>
      <c r="E1828" s="16"/>
      <c r="F1828" s="16"/>
    </row>
    <row r="1829" spans="1:6" x14ac:dyDescent="0.35">
      <c r="A1829" s="16">
        <v>263</v>
      </c>
      <c r="B1829" s="16">
        <v>20.100000000000001</v>
      </c>
      <c r="C1829" s="16">
        <v>6.86</v>
      </c>
      <c r="D1829" s="16"/>
      <c r="E1829" s="16"/>
      <c r="F1829" s="16"/>
    </row>
    <row r="1830" spans="1:6" x14ac:dyDescent="0.35">
      <c r="A1830" s="16">
        <v>263</v>
      </c>
      <c r="B1830" s="16">
        <v>20</v>
      </c>
      <c r="C1830" s="16">
        <v>6.86</v>
      </c>
      <c r="D1830" s="16"/>
      <c r="E1830" s="16"/>
      <c r="F1830" s="16"/>
    </row>
    <row r="1831" spans="1:6" x14ac:dyDescent="0.35">
      <c r="A1831" s="16">
        <v>263</v>
      </c>
      <c r="B1831" s="16">
        <v>20</v>
      </c>
      <c r="C1831" s="16">
        <v>6.85</v>
      </c>
      <c r="D1831" s="16"/>
      <c r="E1831" s="16"/>
      <c r="F1831" s="16"/>
    </row>
    <row r="1832" spans="1:6" x14ac:dyDescent="0.35">
      <c r="A1832" s="16">
        <v>263</v>
      </c>
      <c r="B1832" s="16">
        <v>20</v>
      </c>
      <c r="C1832" s="16">
        <v>6.85</v>
      </c>
      <c r="D1832" s="16"/>
      <c r="E1832" s="16"/>
      <c r="F1832" s="16"/>
    </row>
    <row r="1833" spans="1:6" x14ac:dyDescent="0.35">
      <c r="A1833" s="16">
        <v>263</v>
      </c>
      <c r="B1833" s="16">
        <v>20</v>
      </c>
      <c r="C1833" s="16">
        <v>6.85</v>
      </c>
      <c r="D1833" s="16"/>
      <c r="E1833" s="16"/>
      <c r="F1833" s="16"/>
    </row>
    <row r="1834" spans="1:6" x14ac:dyDescent="0.35">
      <c r="A1834" s="16">
        <v>263</v>
      </c>
      <c r="B1834" s="16">
        <v>20</v>
      </c>
      <c r="C1834" s="16">
        <v>6.84</v>
      </c>
      <c r="D1834" s="16"/>
      <c r="E1834" s="16"/>
      <c r="F1834" s="16"/>
    </row>
    <row r="1835" spans="1:6" x14ac:dyDescent="0.35">
      <c r="A1835" s="16">
        <v>263</v>
      </c>
      <c r="B1835" s="16">
        <v>20</v>
      </c>
      <c r="C1835" s="16">
        <v>6.84</v>
      </c>
      <c r="D1835" s="16"/>
      <c r="E1835" s="16"/>
      <c r="F1835" s="16"/>
    </row>
    <row r="1836" spans="1:6" x14ac:dyDescent="0.35">
      <c r="A1836" s="16">
        <v>264</v>
      </c>
      <c r="B1836" s="16">
        <v>20</v>
      </c>
      <c r="C1836" s="16">
        <v>6.83</v>
      </c>
      <c r="D1836" s="16"/>
      <c r="E1836" s="16"/>
      <c r="F1836" s="16"/>
    </row>
    <row r="1837" spans="1:6" x14ac:dyDescent="0.35">
      <c r="A1837" s="16">
        <v>264</v>
      </c>
      <c r="B1837" s="16">
        <v>20</v>
      </c>
      <c r="C1837" s="16">
        <v>6.83</v>
      </c>
      <c r="D1837" s="16"/>
      <c r="E1837" s="16"/>
      <c r="F1837" s="16"/>
    </row>
    <row r="1838" spans="1:6" x14ac:dyDescent="0.35">
      <c r="A1838" s="16">
        <v>264</v>
      </c>
      <c r="B1838" s="16">
        <v>19.899999999999999</v>
      </c>
      <c r="C1838" s="16">
        <v>6.82</v>
      </c>
      <c r="D1838" s="16"/>
      <c r="E1838" s="16"/>
      <c r="F1838" s="16"/>
    </row>
    <row r="1839" spans="1:6" x14ac:dyDescent="0.35">
      <c r="A1839" s="16">
        <v>264</v>
      </c>
      <c r="B1839" s="16">
        <v>19.899999999999999</v>
      </c>
      <c r="C1839" s="16">
        <v>6.82</v>
      </c>
      <c r="D1839" s="16"/>
      <c r="E1839" s="16"/>
      <c r="F1839" s="16"/>
    </row>
    <row r="1840" spans="1:6" x14ac:dyDescent="0.35">
      <c r="A1840" s="16">
        <v>264</v>
      </c>
      <c r="B1840" s="16">
        <v>19.899999999999999</v>
      </c>
      <c r="C1840" s="16">
        <v>6.81</v>
      </c>
      <c r="D1840" s="16"/>
      <c r="E1840" s="16"/>
      <c r="F1840" s="16"/>
    </row>
    <row r="1841" spans="1:6" x14ac:dyDescent="0.35">
      <c r="A1841" s="16">
        <v>264</v>
      </c>
      <c r="B1841" s="16">
        <v>19.899999999999999</v>
      </c>
      <c r="C1841" s="16">
        <v>6.81</v>
      </c>
      <c r="D1841" s="16"/>
      <c r="E1841" s="16"/>
      <c r="F1841" s="16"/>
    </row>
    <row r="1842" spans="1:6" x14ac:dyDescent="0.35">
      <c r="A1842" s="16">
        <v>264</v>
      </c>
      <c r="B1842" s="16">
        <v>19.899999999999999</v>
      </c>
      <c r="C1842" s="16">
        <v>6.81</v>
      </c>
      <c r="D1842" s="16"/>
      <c r="E1842" s="16"/>
      <c r="F1842" s="16"/>
    </row>
    <row r="1843" spans="1:6" x14ac:dyDescent="0.35">
      <c r="A1843" s="16">
        <v>265</v>
      </c>
      <c r="B1843" s="16">
        <v>19.899999999999999</v>
      </c>
      <c r="C1843" s="16">
        <v>6.8</v>
      </c>
      <c r="D1843" s="16"/>
      <c r="E1843" s="16"/>
      <c r="F1843" s="16"/>
    </row>
    <row r="1844" spans="1:6" x14ac:dyDescent="0.35">
      <c r="A1844" s="16">
        <v>265</v>
      </c>
      <c r="B1844" s="16">
        <v>19.899999999999999</v>
      </c>
      <c r="C1844" s="16">
        <v>6.8</v>
      </c>
      <c r="D1844" s="16"/>
      <c r="E1844" s="16"/>
      <c r="F1844" s="16"/>
    </row>
    <row r="1845" spans="1:6" x14ac:dyDescent="0.35">
      <c r="A1845" s="16">
        <v>265</v>
      </c>
      <c r="B1845" s="16">
        <v>19.899999999999999</v>
      </c>
      <c r="C1845" s="16">
        <v>6.79</v>
      </c>
      <c r="D1845" s="16"/>
      <c r="E1845" s="16"/>
      <c r="F1845" s="16"/>
    </row>
    <row r="1846" spans="1:6" x14ac:dyDescent="0.35">
      <c r="A1846" s="16">
        <v>265</v>
      </c>
      <c r="B1846" s="16">
        <v>19.8</v>
      </c>
      <c r="C1846" s="16">
        <v>6.79</v>
      </c>
      <c r="D1846" s="16"/>
      <c r="E1846" s="16"/>
      <c r="F1846" s="16"/>
    </row>
    <row r="1847" spans="1:6" x14ac:dyDescent="0.35">
      <c r="A1847" s="16">
        <v>265</v>
      </c>
      <c r="B1847" s="16">
        <v>19.8</v>
      </c>
      <c r="C1847" s="16">
        <v>6.78</v>
      </c>
      <c r="D1847" s="16"/>
      <c r="E1847" s="16"/>
      <c r="F1847" s="16"/>
    </row>
    <row r="1848" spans="1:6" x14ac:dyDescent="0.35">
      <c r="A1848" s="16">
        <v>265</v>
      </c>
      <c r="B1848" s="16">
        <v>19.8</v>
      </c>
      <c r="C1848" s="16">
        <v>6.78</v>
      </c>
      <c r="D1848" s="16"/>
      <c r="E1848" s="16"/>
      <c r="F1848" s="16"/>
    </row>
    <row r="1849" spans="1:6" x14ac:dyDescent="0.35">
      <c r="A1849" s="16">
        <v>265</v>
      </c>
      <c r="B1849" s="16">
        <v>19.8</v>
      </c>
      <c r="C1849" s="16">
        <v>6.78</v>
      </c>
      <c r="D1849" s="16"/>
      <c r="E1849" s="16"/>
      <c r="F1849" s="16"/>
    </row>
    <row r="1850" spans="1:6" x14ac:dyDescent="0.35">
      <c r="A1850" s="16">
        <v>266</v>
      </c>
      <c r="B1850" s="16">
        <v>19.8</v>
      </c>
      <c r="C1850" s="16">
        <v>6.77</v>
      </c>
      <c r="D1850" s="16"/>
      <c r="E1850" s="16"/>
      <c r="F1850" s="16"/>
    </row>
    <row r="1851" spans="1:6" x14ac:dyDescent="0.35">
      <c r="A1851" s="16">
        <v>266</v>
      </c>
      <c r="B1851" s="16">
        <v>19.8</v>
      </c>
      <c r="C1851" s="16">
        <v>6.77</v>
      </c>
      <c r="D1851" s="16"/>
      <c r="E1851" s="16"/>
      <c r="F1851" s="16"/>
    </row>
    <row r="1852" spans="1:6" x14ac:dyDescent="0.35">
      <c r="A1852" s="16">
        <v>266</v>
      </c>
      <c r="B1852" s="16">
        <v>19.8</v>
      </c>
      <c r="C1852" s="16">
        <v>6.76</v>
      </c>
      <c r="D1852" s="16"/>
      <c r="E1852" s="16"/>
      <c r="F1852" s="16"/>
    </row>
    <row r="1853" spans="1:6" x14ac:dyDescent="0.35">
      <c r="A1853" s="16">
        <v>266</v>
      </c>
      <c r="B1853" s="16">
        <v>19.8</v>
      </c>
      <c r="C1853" s="16">
        <v>6.76</v>
      </c>
      <c r="D1853" s="16"/>
      <c r="E1853" s="16"/>
      <c r="F1853" s="16"/>
    </row>
    <row r="1854" spans="1:6" x14ac:dyDescent="0.35">
      <c r="A1854" s="16">
        <v>266</v>
      </c>
      <c r="B1854" s="16">
        <v>19.7</v>
      </c>
      <c r="C1854" s="16">
        <v>6.75</v>
      </c>
      <c r="D1854" s="16"/>
      <c r="E1854" s="16"/>
      <c r="F1854" s="16"/>
    </row>
    <row r="1855" spans="1:6" x14ac:dyDescent="0.35">
      <c r="A1855" s="16">
        <v>266</v>
      </c>
      <c r="B1855" s="16">
        <v>19.7</v>
      </c>
      <c r="C1855" s="16">
        <v>6.75</v>
      </c>
      <c r="D1855" s="16"/>
      <c r="E1855" s="16"/>
      <c r="F1855" s="16"/>
    </row>
    <row r="1856" spans="1:6" x14ac:dyDescent="0.35">
      <c r="A1856" s="16">
        <v>266</v>
      </c>
      <c r="B1856" s="16">
        <v>19.7</v>
      </c>
      <c r="C1856" s="16">
        <v>6.74</v>
      </c>
      <c r="D1856" s="16"/>
      <c r="E1856" s="16"/>
      <c r="F1856" s="16"/>
    </row>
    <row r="1857" spans="1:6" x14ac:dyDescent="0.35">
      <c r="A1857" s="16">
        <v>267</v>
      </c>
      <c r="B1857" s="16">
        <v>19.7</v>
      </c>
      <c r="C1857" s="16">
        <v>6.74</v>
      </c>
      <c r="D1857" s="16"/>
      <c r="E1857" s="16"/>
      <c r="F1857" s="16"/>
    </row>
    <row r="1858" spans="1:6" x14ac:dyDescent="0.35">
      <c r="A1858" s="16">
        <v>267</v>
      </c>
      <c r="B1858" s="16">
        <v>19.7</v>
      </c>
      <c r="C1858" s="16">
        <v>6.74</v>
      </c>
      <c r="D1858" s="16"/>
      <c r="E1858" s="16"/>
      <c r="F1858" s="16"/>
    </row>
    <row r="1859" spans="1:6" x14ac:dyDescent="0.35">
      <c r="A1859" s="16">
        <v>267</v>
      </c>
      <c r="B1859" s="16">
        <v>19.7</v>
      </c>
      <c r="C1859" s="16">
        <v>6.73</v>
      </c>
      <c r="D1859" s="16"/>
      <c r="E1859" s="16"/>
      <c r="F1859" s="16"/>
    </row>
    <row r="1860" spans="1:6" x14ac:dyDescent="0.35">
      <c r="A1860" s="16">
        <v>267</v>
      </c>
      <c r="B1860" s="16">
        <v>19.7</v>
      </c>
      <c r="C1860" s="16">
        <v>6.73</v>
      </c>
      <c r="D1860" s="16"/>
      <c r="E1860" s="16"/>
      <c r="F1860" s="16"/>
    </row>
    <row r="1861" spans="1:6" x14ac:dyDescent="0.35">
      <c r="A1861" s="16">
        <v>267</v>
      </c>
      <c r="B1861" s="16">
        <v>19.7</v>
      </c>
      <c r="C1861" s="16">
        <v>6.72</v>
      </c>
      <c r="D1861" s="16"/>
      <c r="E1861" s="16"/>
      <c r="F1861" s="16"/>
    </row>
    <row r="1862" spans="1:6" x14ac:dyDescent="0.35">
      <c r="A1862" s="16">
        <v>267</v>
      </c>
      <c r="B1862" s="16">
        <v>19.600000000000001</v>
      </c>
      <c r="C1862" s="16">
        <v>6.72</v>
      </c>
      <c r="D1862" s="16"/>
      <c r="E1862" s="16"/>
      <c r="F1862" s="16"/>
    </row>
    <row r="1863" spans="1:6" x14ac:dyDescent="0.35">
      <c r="A1863" s="16">
        <v>267</v>
      </c>
      <c r="B1863" s="16">
        <v>19.600000000000001</v>
      </c>
      <c r="C1863" s="16">
        <v>6.71</v>
      </c>
      <c r="D1863" s="16"/>
      <c r="E1863" s="16"/>
      <c r="F1863" s="16"/>
    </row>
    <row r="1864" spans="1:6" x14ac:dyDescent="0.35">
      <c r="A1864" s="16">
        <v>268</v>
      </c>
      <c r="B1864" s="16">
        <v>19.600000000000001</v>
      </c>
      <c r="C1864" s="16">
        <v>6.71</v>
      </c>
      <c r="D1864" s="16"/>
      <c r="E1864" s="16"/>
      <c r="F1864" s="16"/>
    </row>
    <row r="1865" spans="1:6" x14ac:dyDescent="0.35">
      <c r="A1865" s="16">
        <v>268</v>
      </c>
      <c r="B1865" s="16">
        <v>19.600000000000001</v>
      </c>
      <c r="C1865" s="16">
        <v>6.71</v>
      </c>
      <c r="D1865" s="16"/>
      <c r="E1865" s="16"/>
      <c r="F1865" s="16"/>
    </row>
    <row r="1866" spans="1:6" x14ac:dyDescent="0.35">
      <c r="A1866" s="16">
        <v>268</v>
      </c>
      <c r="B1866" s="16">
        <v>19.600000000000001</v>
      </c>
      <c r="C1866" s="16">
        <v>6.7</v>
      </c>
      <c r="D1866" s="16"/>
      <c r="E1866" s="16"/>
      <c r="F1866" s="16"/>
    </row>
    <row r="1867" spans="1:6" x14ac:dyDescent="0.35">
      <c r="A1867" s="16">
        <v>268</v>
      </c>
      <c r="B1867" s="16">
        <v>19.600000000000001</v>
      </c>
      <c r="C1867" s="16">
        <v>6.7</v>
      </c>
      <c r="D1867" s="16"/>
      <c r="E1867" s="16"/>
      <c r="F1867" s="16"/>
    </row>
    <row r="1868" spans="1:6" x14ac:dyDescent="0.35">
      <c r="A1868" s="16">
        <v>268</v>
      </c>
      <c r="B1868" s="16">
        <v>19.600000000000001</v>
      </c>
      <c r="C1868" s="16">
        <v>6.69</v>
      </c>
      <c r="D1868" s="16"/>
      <c r="E1868" s="16"/>
      <c r="F1868" s="16"/>
    </row>
    <row r="1869" spans="1:6" x14ac:dyDescent="0.35">
      <c r="A1869" s="16">
        <v>268</v>
      </c>
      <c r="B1869" s="16">
        <v>19.600000000000001</v>
      </c>
      <c r="C1869" s="16">
        <v>6.69</v>
      </c>
      <c r="D1869" s="16"/>
      <c r="E1869" s="16"/>
      <c r="F1869" s="16"/>
    </row>
    <row r="1870" spans="1:6" x14ac:dyDescent="0.35">
      <c r="A1870" s="16">
        <v>268</v>
      </c>
      <c r="B1870" s="16">
        <v>19.5</v>
      </c>
      <c r="C1870" s="16">
        <v>6.68</v>
      </c>
      <c r="D1870" s="16"/>
      <c r="E1870" s="16"/>
      <c r="F1870" s="16"/>
    </row>
    <row r="1871" spans="1:6" x14ac:dyDescent="0.35">
      <c r="A1871" s="16">
        <v>269</v>
      </c>
      <c r="B1871" s="16">
        <v>19.5</v>
      </c>
      <c r="C1871" s="16">
        <v>6.68</v>
      </c>
      <c r="D1871" s="16"/>
      <c r="E1871" s="16"/>
      <c r="F1871" s="16"/>
    </row>
    <row r="1872" spans="1:6" x14ac:dyDescent="0.35">
      <c r="A1872" s="16">
        <v>269</v>
      </c>
      <c r="B1872" s="16">
        <v>19.5</v>
      </c>
      <c r="C1872" s="16">
        <v>6.68</v>
      </c>
      <c r="D1872" s="16"/>
      <c r="E1872" s="16"/>
      <c r="F1872" s="16"/>
    </row>
    <row r="1873" spans="1:6" x14ac:dyDescent="0.35">
      <c r="A1873" s="16">
        <v>269</v>
      </c>
      <c r="B1873" s="16">
        <v>19.5</v>
      </c>
      <c r="C1873" s="16">
        <v>6.67</v>
      </c>
      <c r="D1873" s="16"/>
      <c r="E1873" s="16"/>
      <c r="F1873" s="16"/>
    </row>
    <row r="1874" spans="1:6" x14ac:dyDescent="0.35">
      <c r="A1874" s="16">
        <v>269</v>
      </c>
      <c r="B1874" s="16">
        <v>19.5</v>
      </c>
      <c r="C1874" s="16">
        <v>6.67</v>
      </c>
      <c r="D1874" s="16"/>
      <c r="E1874" s="16"/>
      <c r="F1874" s="16"/>
    </row>
    <row r="1875" spans="1:6" x14ac:dyDescent="0.35">
      <c r="A1875" s="16">
        <v>269</v>
      </c>
      <c r="B1875" s="16">
        <v>19.5</v>
      </c>
      <c r="C1875" s="16">
        <v>6.66</v>
      </c>
      <c r="D1875" s="16"/>
      <c r="E1875" s="16"/>
      <c r="F1875" s="16"/>
    </row>
    <row r="1876" spans="1:6" x14ac:dyDescent="0.35">
      <c r="A1876" s="16">
        <v>269</v>
      </c>
      <c r="B1876" s="16">
        <v>19.5</v>
      </c>
      <c r="C1876" s="16">
        <v>6.66</v>
      </c>
      <c r="D1876" s="16"/>
      <c r="E1876" s="16"/>
      <c r="F1876" s="16"/>
    </row>
    <row r="1877" spans="1:6" x14ac:dyDescent="0.35">
      <c r="A1877" s="16">
        <v>269</v>
      </c>
      <c r="B1877" s="16">
        <v>19.399999999999999</v>
      </c>
      <c r="C1877" s="16">
        <v>6.65</v>
      </c>
      <c r="D1877" s="16"/>
      <c r="E1877" s="16"/>
      <c r="F1877" s="16"/>
    </row>
    <row r="1878" spans="1:6" x14ac:dyDescent="0.35">
      <c r="A1878" s="16">
        <v>270</v>
      </c>
      <c r="B1878" s="16">
        <v>19.399999999999999</v>
      </c>
      <c r="C1878" s="16">
        <v>6.65</v>
      </c>
      <c r="D1878" s="16"/>
      <c r="E1878" s="16"/>
      <c r="F1878" s="16"/>
    </row>
    <row r="1879" spans="1:6" x14ac:dyDescent="0.35">
      <c r="A1879" s="16">
        <v>270</v>
      </c>
      <c r="B1879" s="16">
        <v>19.399999999999999</v>
      </c>
      <c r="C1879" s="16">
        <v>6.65</v>
      </c>
      <c r="D1879" s="16"/>
      <c r="E1879" s="16"/>
      <c r="F1879" s="16"/>
    </row>
    <row r="1880" spans="1:6" x14ac:dyDescent="0.35">
      <c r="A1880" s="16">
        <v>270</v>
      </c>
      <c r="B1880" s="16">
        <v>19.399999999999999</v>
      </c>
      <c r="C1880" s="16">
        <v>6.64</v>
      </c>
      <c r="D1880" s="16"/>
      <c r="E1880" s="16"/>
      <c r="F1880" s="16"/>
    </row>
    <row r="1881" spans="1:6" x14ac:dyDescent="0.35">
      <c r="A1881" s="16">
        <v>270</v>
      </c>
      <c r="B1881" s="16">
        <v>19.399999999999999</v>
      </c>
      <c r="C1881" s="16">
        <v>6.64</v>
      </c>
      <c r="D1881" s="16"/>
      <c r="E1881" s="16"/>
      <c r="F1881" s="16"/>
    </row>
    <row r="1882" spans="1:6" x14ac:dyDescent="0.35">
      <c r="A1882" s="16">
        <v>270</v>
      </c>
      <c r="B1882" s="16">
        <v>19.399999999999999</v>
      </c>
      <c r="C1882" s="16">
        <v>6.63</v>
      </c>
      <c r="D1882" s="16"/>
      <c r="E1882" s="16"/>
      <c r="F1882" s="16"/>
    </row>
    <row r="1883" spans="1:6" x14ac:dyDescent="0.35">
      <c r="A1883" s="16">
        <v>270</v>
      </c>
      <c r="B1883" s="16">
        <v>19.399999999999999</v>
      </c>
      <c r="C1883" s="16">
        <v>6.63</v>
      </c>
      <c r="D1883" s="16"/>
      <c r="E1883" s="16"/>
      <c r="F1883" s="16"/>
    </row>
    <row r="1884" spans="1:6" x14ac:dyDescent="0.35">
      <c r="A1884" s="16">
        <v>270</v>
      </c>
      <c r="B1884" s="16">
        <v>19.399999999999999</v>
      </c>
      <c r="C1884" s="16">
        <v>6.62</v>
      </c>
      <c r="D1884" s="16"/>
      <c r="E1884" s="16"/>
      <c r="F1884" s="16"/>
    </row>
    <row r="1885" spans="1:6" x14ac:dyDescent="0.35">
      <c r="A1885" s="16">
        <v>271</v>
      </c>
      <c r="B1885" s="16">
        <v>19.3</v>
      </c>
      <c r="C1885" s="16">
        <v>6.62</v>
      </c>
      <c r="D1885" s="16"/>
      <c r="E1885" s="16"/>
      <c r="F1885" s="16"/>
    </row>
    <row r="1886" spans="1:6" x14ac:dyDescent="0.35">
      <c r="A1886" s="16">
        <v>271</v>
      </c>
      <c r="B1886" s="16">
        <v>19.3</v>
      </c>
      <c r="C1886" s="16">
        <v>6.62</v>
      </c>
      <c r="D1886" s="16"/>
      <c r="E1886" s="16"/>
      <c r="F1886" s="16"/>
    </row>
    <row r="1887" spans="1:6" x14ac:dyDescent="0.35">
      <c r="A1887" s="16">
        <v>271</v>
      </c>
      <c r="B1887" s="16">
        <v>19.3</v>
      </c>
      <c r="C1887" s="16">
        <v>6.61</v>
      </c>
      <c r="D1887" s="16"/>
      <c r="E1887" s="16"/>
      <c r="F1887" s="16"/>
    </row>
    <row r="1888" spans="1:6" x14ac:dyDescent="0.35">
      <c r="A1888" s="16">
        <v>271</v>
      </c>
      <c r="B1888" s="16">
        <v>19.3</v>
      </c>
      <c r="C1888" s="16">
        <v>6.61</v>
      </c>
      <c r="D1888" s="16"/>
      <c r="E1888" s="16"/>
      <c r="F1888" s="16"/>
    </row>
    <row r="1889" spans="1:6" x14ac:dyDescent="0.35">
      <c r="A1889" s="16">
        <v>271</v>
      </c>
      <c r="B1889" s="16">
        <v>19.3</v>
      </c>
      <c r="C1889" s="16">
        <v>6.6</v>
      </c>
      <c r="D1889" s="16"/>
      <c r="E1889" s="16"/>
      <c r="F1889" s="16"/>
    </row>
    <row r="1890" spans="1:6" x14ac:dyDescent="0.35">
      <c r="A1890" s="16">
        <v>271</v>
      </c>
      <c r="B1890" s="16">
        <v>19.3</v>
      </c>
      <c r="C1890" s="16">
        <v>6.6</v>
      </c>
      <c r="D1890" s="16"/>
      <c r="E1890" s="16"/>
      <c r="F1890" s="16"/>
    </row>
    <row r="1891" spans="1:6" x14ac:dyDescent="0.35">
      <c r="A1891" s="16">
        <v>271</v>
      </c>
      <c r="B1891" s="16">
        <v>19.3</v>
      </c>
      <c r="C1891" s="16">
        <v>6.59</v>
      </c>
      <c r="D1891" s="16"/>
      <c r="E1891" s="16"/>
      <c r="F1891" s="16"/>
    </row>
    <row r="1892" spans="1:6" x14ac:dyDescent="0.35">
      <c r="A1892" s="16">
        <v>272</v>
      </c>
      <c r="B1892" s="16">
        <v>19.3</v>
      </c>
      <c r="C1892" s="16">
        <v>6.59</v>
      </c>
      <c r="D1892" s="16"/>
      <c r="E1892" s="16"/>
      <c r="F1892" s="16"/>
    </row>
    <row r="1893" spans="1:6" x14ac:dyDescent="0.35">
      <c r="A1893" s="16">
        <v>272</v>
      </c>
      <c r="B1893" s="16">
        <v>19.3</v>
      </c>
      <c r="C1893" s="16">
        <v>6.59</v>
      </c>
      <c r="D1893" s="16"/>
      <c r="E1893" s="16"/>
      <c r="F1893" s="16"/>
    </row>
    <row r="1894" spans="1:6" x14ac:dyDescent="0.35">
      <c r="A1894" s="16">
        <v>272</v>
      </c>
      <c r="B1894" s="16">
        <v>19.2</v>
      </c>
      <c r="C1894" s="16">
        <v>6.58</v>
      </c>
      <c r="D1894" s="16"/>
      <c r="E1894" s="16"/>
      <c r="F1894" s="16"/>
    </row>
    <row r="1895" spans="1:6" x14ac:dyDescent="0.35">
      <c r="A1895" s="16">
        <v>272</v>
      </c>
      <c r="B1895" s="16">
        <v>19.2</v>
      </c>
      <c r="C1895" s="16">
        <v>6.58</v>
      </c>
      <c r="D1895" s="16"/>
      <c r="E1895" s="16"/>
      <c r="F1895" s="16"/>
    </row>
    <row r="1896" spans="1:6" x14ac:dyDescent="0.35">
      <c r="A1896" s="16">
        <v>272</v>
      </c>
      <c r="B1896" s="16">
        <v>19.2</v>
      </c>
      <c r="C1896" s="16">
        <v>6.57</v>
      </c>
      <c r="D1896" s="16"/>
      <c r="E1896" s="16"/>
      <c r="F1896" s="16"/>
    </row>
    <row r="1897" spans="1:6" x14ac:dyDescent="0.35">
      <c r="A1897" s="16">
        <v>272</v>
      </c>
      <c r="B1897" s="16">
        <v>19.2</v>
      </c>
      <c r="C1897" s="16">
        <v>6.57</v>
      </c>
      <c r="D1897" s="16"/>
      <c r="E1897" s="16"/>
      <c r="F1897" s="16"/>
    </row>
    <row r="1898" spans="1:6" x14ac:dyDescent="0.35">
      <c r="A1898" s="16">
        <v>272</v>
      </c>
      <c r="B1898" s="16">
        <v>19.2</v>
      </c>
      <c r="C1898" s="16">
        <v>6.56</v>
      </c>
      <c r="D1898" s="16"/>
      <c r="E1898" s="16"/>
      <c r="F1898" s="16"/>
    </row>
    <row r="1899" spans="1:6" x14ac:dyDescent="0.35">
      <c r="A1899" s="16">
        <v>273</v>
      </c>
      <c r="B1899" s="16">
        <v>19.2</v>
      </c>
      <c r="C1899" s="16">
        <v>6.56</v>
      </c>
      <c r="D1899" s="16"/>
      <c r="E1899" s="16"/>
      <c r="F1899" s="16"/>
    </row>
    <row r="1900" spans="1:6" x14ac:dyDescent="0.35">
      <c r="A1900" s="16">
        <v>273</v>
      </c>
      <c r="B1900" s="16">
        <v>19.2</v>
      </c>
      <c r="C1900" s="16">
        <v>6.56</v>
      </c>
      <c r="D1900" s="16"/>
      <c r="E1900" s="16"/>
      <c r="F1900" s="16"/>
    </row>
    <row r="1901" spans="1:6" x14ac:dyDescent="0.35">
      <c r="A1901" s="16">
        <v>273</v>
      </c>
      <c r="B1901" s="16">
        <v>19.2</v>
      </c>
      <c r="C1901" s="16">
        <v>6.55</v>
      </c>
      <c r="D1901" s="16"/>
      <c r="E1901" s="16"/>
      <c r="F1901" s="16"/>
    </row>
    <row r="1902" spans="1:6" x14ac:dyDescent="0.35">
      <c r="A1902" s="16">
        <v>273</v>
      </c>
      <c r="B1902" s="16">
        <v>19.100000000000001</v>
      </c>
      <c r="C1902" s="16">
        <v>6.55</v>
      </c>
      <c r="D1902" s="16"/>
      <c r="E1902" s="16"/>
      <c r="F1902" s="16"/>
    </row>
    <row r="1903" spans="1:6" x14ac:dyDescent="0.35">
      <c r="A1903" s="16">
        <v>273</v>
      </c>
      <c r="B1903" s="16">
        <v>19.100000000000001</v>
      </c>
      <c r="C1903" s="16">
        <v>6.54</v>
      </c>
      <c r="D1903" s="16"/>
      <c r="E1903" s="16"/>
      <c r="F1903" s="16"/>
    </row>
    <row r="1904" spans="1:6" x14ac:dyDescent="0.35">
      <c r="A1904" s="16">
        <v>273</v>
      </c>
      <c r="B1904" s="16">
        <v>19.100000000000001</v>
      </c>
      <c r="C1904" s="16">
        <v>6.54</v>
      </c>
      <c r="D1904" s="16"/>
      <c r="E1904" s="16"/>
      <c r="F1904" s="16"/>
    </row>
    <row r="1905" spans="1:6" x14ac:dyDescent="0.35">
      <c r="A1905" s="16">
        <v>273</v>
      </c>
      <c r="B1905" s="16">
        <v>19.100000000000001</v>
      </c>
      <c r="C1905" s="16">
        <v>6.54</v>
      </c>
      <c r="D1905" s="16"/>
      <c r="E1905" s="16"/>
      <c r="F1905" s="16"/>
    </row>
    <row r="1906" spans="1:6" x14ac:dyDescent="0.35">
      <c r="A1906" s="16">
        <v>274</v>
      </c>
      <c r="B1906" s="16">
        <v>19.100000000000001</v>
      </c>
      <c r="C1906" s="16">
        <v>6.53</v>
      </c>
      <c r="D1906" s="16"/>
      <c r="E1906" s="16"/>
      <c r="F1906" s="16"/>
    </row>
    <row r="1907" spans="1:6" x14ac:dyDescent="0.35">
      <c r="A1907" s="16">
        <v>274</v>
      </c>
      <c r="B1907" s="16">
        <v>19.100000000000001</v>
      </c>
      <c r="C1907" s="16">
        <v>6.53</v>
      </c>
      <c r="D1907" s="16"/>
      <c r="E1907" s="16"/>
      <c r="F1907" s="16"/>
    </row>
    <row r="1908" spans="1:6" x14ac:dyDescent="0.35">
      <c r="A1908" s="16">
        <v>274</v>
      </c>
      <c r="B1908" s="16">
        <v>19.100000000000001</v>
      </c>
      <c r="C1908" s="16">
        <v>6.52</v>
      </c>
      <c r="D1908" s="16"/>
      <c r="E1908" s="16"/>
      <c r="F1908" s="16"/>
    </row>
    <row r="1909" spans="1:6" x14ac:dyDescent="0.35">
      <c r="A1909" s="16">
        <v>274</v>
      </c>
      <c r="B1909" s="16">
        <v>19.100000000000001</v>
      </c>
      <c r="C1909" s="16">
        <v>6.52</v>
      </c>
      <c r="D1909" s="16"/>
      <c r="E1909" s="16"/>
      <c r="F1909" s="16"/>
    </row>
    <row r="1910" spans="1:6" x14ac:dyDescent="0.35">
      <c r="A1910" s="16">
        <v>274</v>
      </c>
      <c r="B1910" s="16">
        <v>19</v>
      </c>
      <c r="C1910" s="16">
        <v>6.51</v>
      </c>
      <c r="D1910" s="16"/>
      <c r="E1910" s="16"/>
      <c r="F1910" s="16"/>
    </row>
    <row r="1911" spans="1:6" x14ac:dyDescent="0.35">
      <c r="A1911" s="16">
        <v>274</v>
      </c>
      <c r="B1911" s="16">
        <v>19</v>
      </c>
      <c r="C1911" s="16">
        <v>6.51</v>
      </c>
      <c r="D1911" s="16"/>
      <c r="E1911" s="16"/>
      <c r="F1911" s="16"/>
    </row>
    <row r="1912" spans="1:6" x14ac:dyDescent="0.35">
      <c r="A1912" s="16">
        <v>274</v>
      </c>
      <c r="B1912" s="16">
        <v>19</v>
      </c>
      <c r="C1912" s="16">
        <v>6.51</v>
      </c>
      <c r="D1912" s="16"/>
      <c r="E1912" s="16"/>
      <c r="F1912" s="16"/>
    </row>
    <row r="1913" spans="1:6" x14ac:dyDescent="0.35">
      <c r="A1913" s="16">
        <v>275</v>
      </c>
      <c r="B1913" s="16">
        <v>19</v>
      </c>
      <c r="C1913" s="16">
        <v>6.5</v>
      </c>
      <c r="D1913" s="16"/>
      <c r="E1913" s="16"/>
      <c r="F1913" s="16"/>
    </row>
    <row r="1914" spans="1:6" x14ac:dyDescent="0.35">
      <c r="A1914" s="16">
        <v>275</v>
      </c>
      <c r="B1914" s="16">
        <v>19</v>
      </c>
      <c r="C1914" s="16">
        <v>6.5</v>
      </c>
      <c r="D1914" s="16"/>
      <c r="E1914" s="16"/>
      <c r="F1914" s="16"/>
    </row>
    <row r="1915" spans="1:6" x14ac:dyDescent="0.35">
      <c r="A1915" s="16">
        <v>275</v>
      </c>
      <c r="B1915" s="16">
        <v>19</v>
      </c>
      <c r="C1915" s="16">
        <v>6.49</v>
      </c>
      <c r="D1915" s="16"/>
      <c r="E1915" s="16"/>
      <c r="F1915" s="16"/>
    </row>
    <row r="1916" spans="1:6" x14ac:dyDescent="0.35">
      <c r="A1916" s="16">
        <v>275</v>
      </c>
      <c r="B1916" s="16">
        <v>19</v>
      </c>
      <c r="C1916" s="16">
        <v>6.49</v>
      </c>
      <c r="D1916" s="16"/>
      <c r="E1916" s="16"/>
      <c r="F1916" s="16"/>
    </row>
    <row r="1917" spans="1:6" x14ac:dyDescent="0.35">
      <c r="A1917" s="16">
        <v>275</v>
      </c>
      <c r="B1917" s="16">
        <v>19</v>
      </c>
      <c r="C1917" s="16">
        <v>6.49</v>
      </c>
      <c r="D1917" s="16"/>
      <c r="E1917" s="16"/>
      <c r="F1917" s="16"/>
    </row>
    <row r="1918" spans="1:6" x14ac:dyDescent="0.35">
      <c r="A1918" s="16">
        <v>275</v>
      </c>
      <c r="B1918" s="16">
        <v>18.899999999999999</v>
      </c>
      <c r="C1918" s="16">
        <v>6.48</v>
      </c>
      <c r="D1918" s="16"/>
      <c r="E1918" s="16"/>
      <c r="F1918" s="16"/>
    </row>
    <row r="1919" spans="1:6" x14ac:dyDescent="0.35">
      <c r="A1919" s="16">
        <v>275</v>
      </c>
      <c r="B1919" s="16">
        <v>18.899999999999999</v>
      </c>
      <c r="C1919" s="16">
        <v>6.48</v>
      </c>
      <c r="D1919" s="16"/>
      <c r="E1919" s="16"/>
      <c r="F1919" s="16"/>
    </row>
    <row r="1920" spans="1:6" x14ac:dyDescent="0.35">
      <c r="A1920" s="16">
        <v>276</v>
      </c>
      <c r="B1920" s="16">
        <v>18.899999999999999</v>
      </c>
      <c r="C1920" s="16">
        <v>6.47</v>
      </c>
      <c r="D1920" s="16"/>
      <c r="E1920" s="16"/>
      <c r="F1920" s="16"/>
    </row>
    <row r="1921" spans="1:6" x14ac:dyDescent="0.35">
      <c r="A1921" s="16">
        <v>276</v>
      </c>
      <c r="B1921" s="16">
        <v>18.899999999999999</v>
      </c>
      <c r="C1921" s="16">
        <v>6.47</v>
      </c>
      <c r="D1921" s="16"/>
      <c r="E1921" s="16"/>
      <c r="F1921" s="16"/>
    </row>
    <row r="1922" spans="1:6" x14ac:dyDescent="0.35">
      <c r="A1922" s="16">
        <v>276</v>
      </c>
      <c r="B1922" s="16">
        <v>18.899999999999999</v>
      </c>
      <c r="C1922" s="16">
        <v>6.46</v>
      </c>
      <c r="D1922" s="16"/>
      <c r="E1922" s="16"/>
      <c r="F1922" s="16"/>
    </row>
    <row r="1923" spans="1:6" x14ac:dyDescent="0.35">
      <c r="A1923" s="16">
        <v>276</v>
      </c>
      <c r="B1923" s="16">
        <v>18.899999999999999</v>
      </c>
      <c r="C1923" s="16">
        <v>6.46</v>
      </c>
      <c r="D1923" s="16"/>
      <c r="E1923" s="16"/>
      <c r="F1923" s="16"/>
    </row>
    <row r="1924" spans="1:6" x14ac:dyDescent="0.35">
      <c r="A1924" s="16">
        <v>276</v>
      </c>
      <c r="B1924" s="16">
        <v>18.899999999999999</v>
      </c>
      <c r="C1924" s="16">
        <v>6.46</v>
      </c>
      <c r="D1924" s="16"/>
      <c r="E1924" s="16"/>
      <c r="F1924" s="16"/>
    </row>
    <row r="1925" spans="1:6" x14ac:dyDescent="0.35">
      <c r="A1925" s="16">
        <v>276</v>
      </c>
      <c r="B1925" s="16">
        <v>18.899999999999999</v>
      </c>
      <c r="C1925" s="16">
        <v>6.45</v>
      </c>
      <c r="D1925" s="16"/>
      <c r="E1925" s="16"/>
      <c r="F1925" s="16"/>
    </row>
    <row r="1926" spans="1:6" x14ac:dyDescent="0.35">
      <c r="A1926" s="16">
        <v>276</v>
      </c>
      <c r="B1926" s="16">
        <v>18.8</v>
      </c>
      <c r="C1926" s="16">
        <v>6.45</v>
      </c>
      <c r="D1926" s="16"/>
      <c r="E1926" s="16"/>
      <c r="F1926" s="16"/>
    </row>
    <row r="1927" spans="1:6" x14ac:dyDescent="0.35">
      <c r="A1927" s="16">
        <v>277</v>
      </c>
      <c r="B1927" s="16">
        <v>18.8</v>
      </c>
      <c r="C1927" s="16">
        <v>6.44</v>
      </c>
      <c r="D1927" s="16"/>
      <c r="E1927" s="16"/>
      <c r="F1927" s="16"/>
    </row>
    <row r="1928" spans="1:6" x14ac:dyDescent="0.35">
      <c r="A1928" s="16">
        <v>277</v>
      </c>
      <c r="B1928" s="16">
        <v>18.8</v>
      </c>
      <c r="C1928" s="16">
        <v>6.44</v>
      </c>
      <c r="D1928" s="16"/>
      <c r="E1928" s="16"/>
      <c r="F1928" s="16"/>
    </row>
    <row r="1929" spans="1:6" x14ac:dyDescent="0.35">
      <c r="A1929" s="16">
        <v>277</v>
      </c>
      <c r="B1929" s="16">
        <v>18.8</v>
      </c>
      <c r="C1929" s="16">
        <v>6.44</v>
      </c>
      <c r="D1929" s="16"/>
      <c r="E1929" s="16"/>
      <c r="F1929" s="16"/>
    </row>
    <row r="1930" spans="1:6" x14ac:dyDescent="0.35">
      <c r="A1930" s="16">
        <v>277</v>
      </c>
      <c r="B1930" s="16">
        <v>18.8</v>
      </c>
      <c r="C1930" s="16">
        <v>6.43</v>
      </c>
      <c r="D1930" s="16"/>
      <c r="E1930" s="16"/>
      <c r="F1930" s="16"/>
    </row>
    <row r="1931" spans="1:6" x14ac:dyDescent="0.35">
      <c r="A1931" s="16">
        <v>277</v>
      </c>
      <c r="B1931" s="16">
        <v>18.8</v>
      </c>
      <c r="C1931" s="16">
        <v>6.43</v>
      </c>
      <c r="D1931" s="16"/>
      <c r="E1931" s="16"/>
      <c r="F1931" s="16"/>
    </row>
    <row r="1932" spans="1:6" x14ac:dyDescent="0.35">
      <c r="A1932" s="16">
        <v>277</v>
      </c>
      <c r="B1932" s="16">
        <v>18.8</v>
      </c>
      <c r="C1932" s="16">
        <v>6.42</v>
      </c>
      <c r="D1932" s="16"/>
      <c r="E1932" s="16"/>
      <c r="F1932" s="16"/>
    </row>
    <row r="1933" spans="1:6" x14ac:dyDescent="0.35">
      <c r="A1933" s="16">
        <v>277</v>
      </c>
      <c r="B1933" s="16">
        <v>18.8</v>
      </c>
      <c r="C1933" s="16">
        <v>6.42</v>
      </c>
      <c r="D1933" s="16"/>
      <c r="E1933" s="16"/>
      <c r="F1933" s="16"/>
    </row>
    <row r="1934" spans="1:6" x14ac:dyDescent="0.35">
      <c r="A1934" s="16">
        <v>278</v>
      </c>
      <c r="B1934" s="16">
        <v>18.7</v>
      </c>
      <c r="C1934" s="16">
        <v>6.41</v>
      </c>
      <c r="D1934" s="16"/>
      <c r="E1934" s="16"/>
      <c r="F1934" s="16"/>
    </row>
    <row r="1935" spans="1:6" x14ac:dyDescent="0.35">
      <c r="A1935" s="16">
        <v>278</v>
      </c>
      <c r="B1935" s="16">
        <v>18.7</v>
      </c>
      <c r="C1935" s="16">
        <v>6.41</v>
      </c>
      <c r="D1935" s="16"/>
      <c r="E1935" s="16"/>
      <c r="F1935" s="16"/>
    </row>
    <row r="1936" spans="1:6" x14ac:dyDescent="0.35">
      <c r="A1936" s="16">
        <v>278</v>
      </c>
      <c r="B1936" s="16">
        <v>18.7</v>
      </c>
      <c r="C1936" s="16">
        <v>6.41</v>
      </c>
      <c r="D1936" s="16"/>
      <c r="E1936" s="16"/>
      <c r="F1936" s="16"/>
    </row>
    <row r="1937" spans="1:6" x14ac:dyDescent="0.35">
      <c r="A1937" s="16">
        <v>278</v>
      </c>
      <c r="B1937" s="16">
        <v>18.7</v>
      </c>
      <c r="C1937" s="16">
        <v>6.4</v>
      </c>
      <c r="D1937" s="16"/>
      <c r="E1937" s="16"/>
      <c r="F1937" s="16"/>
    </row>
    <row r="1938" spans="1:6" x14ac:dyDescent="0.35">
      <c r="A1938" s="16">
        <v>278</v>
      </c>
      <c r="B1938" s="16">
        <v>18.7</v>
      </c>
      <c r="C1938" s="16">
        <v>6.4</v>
      </c>
      <c r="D1938" s="16"/>
      <c r="E1938" s="16"/>
      <c r="F1938" s="16"/>
    </row>
    <row r="1939" spans="1:6" x14ac:dyDescent="0.35">
      <c r="A1939" s="16">
        <v>278</v>
      </c>
      <c r="B1939" s="16">
        <v>18.7</v>
      </c>
      <c r="C1939" s="16">
        <v>6.39</v>
      </c>
      <c r="D1939" s="16"/>
      <c r="E1939" s="16"/>
      <c r="F1939" s="16"/>
    </row>
    <row r="1940" spans="1:6" x14ac:dyDescent="0.35">
      <c r="A1940" s="16">
        <v>278</v>
      </c>
      <c r="B1940" s="16">
        <v>18.7</v>
      </c>
      <c r="C1940" s="16">
        <v>6.39</v>
      </c>
      <c r="D1940" s="16"/>
      <c r="E1940" s="16"/>
      <c r="F1940" s="16"/>
    </row>
    <row r="1941" spans="1:6" x14ac:dyDescent="0.35">
      <c r="A1941" s="16">
        <v>279</v>
      </c>
      <c r="B1941" s="16">
        <v>18.7</v>
      </c>
      <c r="C1941" s="16">
        <v>6.39</v>
      </c>
      <c r="D1941" s="16"/>
      <c r="E1941" s="16"/>
      <c r="F1941" s="16"/>
    </row>
    <row r="1942" spans="1:6" x14ac:dyDescent="0.35">
      <c r="A1942" s="16">
        <v>279</v>
      </c>
      <c r="B1942" s="16">
        <v>18.7</v>
      </c>
      <c r="C1942" s="16">
        <v>6.38</v>
      </c>
      <c r="D1942" s="16"/>
      <c r="E1942" s="16"/>
      <c r="F1942" s="16"/>
    </row>
    <row r="1943" spans="1:6" x14ac:dyDescent="0.35">
      <c r="A1943" s="16">
        <v>279</v>
      </c>
      <c r="B1943" s="16">
        <v>18.600000000000001</v>
      </c>
      <c r="C1943" s="16">
        <v>6.38</v>
      </c>
      <c r="D1943" s="16"/>
      <c r="E1943" s="16"/>
      <c r="F1943" s="16"/>
    </row>
    <row r="1944" spans="1:6" x14ac:dyDescent="0.35">
      <c r="A1944" s="16">
        <v>279</v>
      </c>
      <c r="B1944" s="16">
        <v>18.600000000000001</v>
      </c>
      <c r="C1944" s="16">
        <v>6.37</v>
      </c>
      <c r="D1944" s="16"/>
      <c r="E1944" s="16"/>
      <c r="F1944" s="16"/>
    </row>
    <row r="1945" spans="1:6" x14ac:dyDescent="0.35">
      <c r="A1945" s="16">
        <v>279</v>
      </c>
      <c r="B1945" s="16">
        <v>18.600000000000001</v>
      </c>
      <c r="C1945" s="16">
        <v>6.37</v>
      </c>
      <c r="D1945" s="16"/>
      <c r="E1945" s="16"/>
      <c r="F1945" s="16"/>
    </row>
    <row r="1946" spans="1:6" x14ac:dyDescent="0.35">
      <c r="A1946" s="16">
        <v>279</v>
      </c>
      <c r="B1946" s="16">
        <v>18.600000000000001</v>
      </c>
      <c r="C1946" s="16">
        <v>6.37</v>
      </c>
      <c r="D1946" s="16"/>
      <c r="E1946" s="16"/>
      <c r="F1946" s="16"/>
    </row>
    <row r="1947" spans="1:6" x14ac:dyDescent="0.35">
      <c r="A1947" s="16">
        <v>280</v>
      </c>
      <c r="B1947" s="16">
        <v>18.600000000000001</v>
      </c>
      <c r="C1947" s="16">
        <v>6.36</v>
      </c>
      <c r="D1947" s="16"/>
      <c r="E1947" s="16"/>
      <c r="F1947" s="16"/>
    </row>
    <row r="1948" spans="1:6" x14ac:dyDescent="0.35">
      <c r="A1948" s="16">
        <v>280</v>
      </c>
      <c r="B1948" s="16">
        <v>18.600000000000001</v>
      </c>
      <c r="C1948" s="16">
        <v>6.36</v>
      </c>
      <c r="D1948" s="16"/>
      <c r="E1948" s="16"/>
      <c r="F1948" s="16"/>
    </row>
    <row r="1949" spans="1:6" x14ac:dyDescent="0.35">
      <c r="A1949" s="16">
        <v>280</v>
      </c>
      <c r="B1949" s="16">
        <v>18.600000000000001</v>
      </c>
      <c r="C1949" s="16">
        <v>6.35</v>
      </c>
      <c r="D1949" s="16"/>
      <c r="E1949" s="16"/>
      <c r="F1949" s="16"/>
    </row>
    <row r="1950" spans="1:6" x14ac:dyDescent="0.35">
      <c r="A1950" s="16">
        <v>280</v>
      </c>
      <c r="B1950" s="16">
        <v>18.600000000000001</v>
      </c>
      <c r="C1950" s="16">
        <v>6.35</v>
      </c>
      <c r="D1950" s="16"/>
      <c r="E1950" s="16"/>
      <c r="F1950" s="16"/>
    </row>
    <row r="1951" spans="1:6" x14ac:dyDescent="0.35">
      <c r="A1951" s="16">
        <v>280</v>
      </c>
      <c r="B1951" s="16">
        <v>18.5</v>
      </c>
      <c r="C1951" s="16">
        <v>6.34</v>
      </c>
      <c r="D1951" s="16"/>
      <c r="E1951" s="16"/>
      <c r="F1951" s="16"/>
    </row>
    <row r="1952" spans="1:6" x14ac:dyDescent="0.35">
      <c r="A1952" s="16">
        <v>280</v>
      </c>
      <c r="B1952" s="16">
        <v>18.5</v>
      </c>
      <c r="C1952" s="16">
        <v>6.34</v>
      </c>
      <c r="D1952" s="16"/>
      <c r="E1952" s="16"/>
      <c r="F1952" s="16"/>
    </row>
    <row r="1953" spans="1:6" x14ac:dyDescent="0.35">
      <c r="A1953" s="16">
        <v>280</v>
      </c>
      <c r="B1953" s="16">
        <v>18.5</v>
      </c>
      <c r="C1953" s="16">
        <v>6.34</v>
      </c>
      <c r="D1953" s="16"/>
      <c r="E1953" s="16"/>
      <c r="F1953" s="16"/>
    </row>
    <row r="1954" spans="1:6" x14ac:dyDescent="0.35">
      <c r="A1954" s="16">
        <v>281</v>
      </c>
      <c r="B1954" s="16">
        <v>18.5</v>
      </c>
      <c r="C1954" s="16">
        <v>6.33</v>
      </c>
      <c r="D1954" s="16"/>
      <c r="E1954" s="16"/>
      <c r="F1954" s="16"/>
    </row>
    <row r="1955" spans="1:6" x14ac:dyDescent="0.35">
      <c r="A1955" s="16">
        <v>281</v>
      </c>
      <c r="B1955" s="16">
        <v>18.5</v>
      </c>
      <c r="C1955" s="16">
        <v>6.33</v>
      </c>
      <c r="D1955" s="16"/>
      <c r="E1955" s="16"/>
      <c r="F1955" s="16"/>
    </row>
    <row r="1956" spans="1:6" x14ac:dyDescent="0.35">
      <c r="A1956" s="16">
        <v>281</v>
      </c>
      <c r="B1956" s="16">
        <v>18.5</v>
      </c>
      <c r="C1956" s="16">
        <v>6.32</v>
      </c>
      <c r="D1956" s="16"/>
      <c r="E1956" s="16"/>
      <c r="F1956" s="16"/>
    </row>
    <row r="1957" spans="1:6" x14ac:dyDescent="0.35">
      <c r="A1957" s="16">
        <v>281</v>
      </c>
      <c r="B1957" s="16">
        <v>18.5</v>
      </c>
      <c r="C1957" s="16">
        <v>6.32</v>
      </c>
      <c r="D1957" s="16"/>
      <c r="E1957" s="16"/>
      <c r="F1957" s="16"/>
    </row>
    <row r="1958" spans="1:6" x14ac:dyDescent="0.35">
      <c r="A1958" s="16">
        <v>281</v>
      </c>
      <c r="B1958" s="16">
        <v>18.5</v>
      </c>
      <c r="C1958" s="16">
        <v>6.32</v>
      </c>
      <c r="D1958" s="16"/>
      <c r="E1958" s="16"/>
      <c r="F1958" s="16"/>
    </row>
    <row r="1959" spans="1:6" x14ac:dyDescent="0.35">
      <c r="A1959" s="16">
        <v>281</v>
      </c>
      <c r="B1959" s="16">
        <v>18.399999999999999</v>
      </c>
      <c r="C1959" s="16">
        <v>6.31</v>
      </c>
      <c r="D1959" s="16"/>
      <c r="E1959" s="16"/>
      <c r="F1959" s="16"/>
    </row>
    <row r="1960" spans="1:6" x14ac:dyDescent="0.35">
      <c r="A1960" s="16">
        <v>281</v>
      </c>
      <c r="B1960" s="16">
        <v>18.399999999999999</v>
      </c>
      <c r="C1960" s="16">
        <v>6.31</v>
      </c>
      <c r="D1960" s="16"/>
      <c r="E1960" s="16"/>
      <c r="F1960" s="16"/>
    </row>
    <row r="1961" spans="1:6" x14ac:dyDescent="0.35">
      <c r="A1961" s="16">
        <v>282</v>
      </c>
      <c r="B1961" s="16">
        <v>18.399999999999999</v>
      </c>
      <c r="C1961" s="16">
        <v>6.3</v>
      </c>
      <c r="D1961" s="16"/>
      <c r="E1961" s="16"/>
      <c r="F1961" s="16"/>
    </row>
    <row r="1962" spans="1:6" x14ac:dyDescent="0.35">
      <c r="A1962" s="16">
        <v>282</v>
      </c>
      <c r="B1962" s="16">
        <v>18.399999999999999</v>
      </c>
      <c r="C1962" s="16">
        <v>6.3</v>
      </c>
      <c r="D1962" s="16"/>
      <c r="E1962" s="16"/>
      <c r="F1962" s="16"/>
    </row>
    <row r="1963" spans="1:6" x14ac:dyDescent="0.35">
      <c r="A1963" s="16">
        <v>282</v>
      </c>
      <c r="B1963" s="16">
        <v>18.399999999999999</v>
      </c>
      <c r="C1963" s="16">
        <v>6.3</v>
      </c>
      <c r="D1963" s="16"/>
      <c r="E1963" s="16"/>
      <c r="F1963" s="16"/>
    </row>
    <row r="1964" spans="1:6" x14ac:dyDescent="0.35">
      <c r="A1964" s="16">
        <v>282</v>
      </c>
      <c r="B1964" s="16">
        <v>18.399999999999999</v>
      </c>
      <c r="C1964" s="16">
        <v>6.29</v>
      </c>
      <c r="D1964" s="16"/>
      <c r="E1964" s="16"/>
      <c r="F1964" s="16"/>
    </row>
    <row r="1965" spans="1:6" x14ac:dyDescent="0.35">
      <c r="A1965" s="16">
        <v>282</v>
      </c>
      <c r="B1965" s="16">
        <v>18.399999999999999</v>
      </c>
      <c r="C1965" s="16">
        <v>6.29</v>
      </c>
      <c r="D1965" s="16"/>
      <c r="E1965" s="16"/>
      <c r="F1965" s="16"/>
    </row>
    <row r="1966" spans="1:6" x14ac:dyDescent="0.35">
      <c r="A1966" s="16">
        <v>282</v>
      </c>
      <c r="B1966" s="16">
        <v>18.399999999999999</v>
      </c>
      <c r="C1966" s="16">
        <v>6.28</v>
      </c>
      <c r="D1966" s="16"/>
      <c r="E1966" s="16"/>
      <c r="F1966" s="16"/>
    </row>
    <row r="1967" spans="1:6" x14ac:dyDescent="0.35">
      <c r="A1967" s="16">
        <v>282</v>
      </c>
      <c r="B1967" s="16">
        <v>18.399999999999999</v>
      </c>
      <c r="C1967" s="16">
        <v>6.28</v>
      </c>
      <c r="D1967" s="16"/>
      <c r="E1967" s="16"/>
      <c r="F1967" s="16"/>
    </row>
    <row r="1968" spans="1:6" x14ac:dyDescent="0.35">
      <c r="A1968" s="16">
        <v>283</v>
      </c>
      <c r="B1968" s="16">
        <v>18.3</v>
      </c>
      <c r="C1968" s="16">
        <v>6.28</v>
      </c>
      <c r="D1968" s="16"/>
      <c r="E1968" s="16"/>
      <c r="F1968" s="16"/>
    </row>
    <row r="1969" spans="1:6" x14ac:dyDescent="0.35">
      <c r="A1969" s="16">
        <v>283</v>
      </c>
      <c r="B1969" s="16">
        <v>18.3</v>
      </c>
      <c r="C1969" s="16">
        <v>6.27</v>
      </c>
      <c r="D1969" s="16"/>
      <c r="E1969" s="16"/>
      <c r="F1969" s="16"/>
    </row>
    <row r="1970" spans="1:6" x14ac:dyDescent="0.35">
      <c r="A1970" s="16">
        <v>283</v>
      </c>
      <c r="B1970" s="16">
        <v>18.3</v>
      </c>
      <c r="C1970" s="16">
        <v>6.27</v>
      </c>
      <c r="D1970" s="16"/>
      <c r="E1970" s="16"/>
      <c r="F1970" s="16"/>
    </row>
    <row r="1971" spans="1:6" x14ac:dyDescent="0.35">
      <c r="A1971" s="16">
        <v>283</v>
      </c>
      <c r="B1971" s="16">
        <v>18.3</v>
      </c>
      <c r="C1971" s="16">
        <v>6.26</v>
      </c>
      <c r="D1971" s="16"/>
      <c r="E1971" s="16"/>
      <c r="F1971" s="16"/>
    </row>
    <row r="1972" spans="1:6" x14ac:dyDescent="0.35">
      <c r="A1972" s="16">
        <v>283</v>
      </c>
      <c r="B1972" s="16">
        <v>18.3</v>
      </c>
      <c r="C1972" s="16">
        <v>6.26</v>
      </c>
      <c r="D1972" s="16"/>
      <c r="E1972" s="16"/>
      <c r="F1972" s="16"/>
    </row>
    <row r="1973" spans="1:6" x14ac:dyDescent="0.35">
      <c r="A1973" s="16">
        <v>283</v>
      </c>
      <c r="B1973" s="16">
        <v>18.3</v>
      </c>
      <c r="C1973" s="16">
        <v>6.26</v>
      </c>
      <c r="D1973" s="16"/>
      <c r="E1973" s="16"/>
      <c r="F1973" s="16"/>
    </row>
    <row r="1974" spans="1:6" x14ac:dyDescent="0.35">
      <c r="A1974" s="16">
        <v>283</v>
      </c>
      <c r="B1974" s="16">
        <v>18.3</v>
      </c>
      <c r="C1974" s="16">
        <v>6.25</v>
      </c>
      <c r="D1974" s="16"/>
      <c r="E1974" s="16"/>
      <c r="F1974" s="16"/>
    </row>
    <row r="1975" spans="1:6" x14ac:dyDescent="0.35">
      <c r="A1975" s="16">
        <v>284</v>
      </c>
      <c r="B1975" s="16">
        <v>18.3</v>
      </c>
      <c r="C1975" s="16">
        <v>6.25</v>
      </c>
      <c r="D1975" s="16"/>
      <c r="E1975" s="16"/>
      <c r="F1975" s="16"/>
    </row>
    <row r="1976" spans="1:6" x14ac:dyDescent="0.35">
      <c r="A1976" s="16">
        <v>284</v>
      </c>
      <c r="B1976" s="16">
        <v>18.2</v>
      </c>
      <c r="C1976" s="16">
        <v>6.24</v>
      </c>
      <c r="D1976" s="16"/>
      <c r="E1976" s="16"/>
      <c r="F1976" s="16"/>
    </row>
    <row r="1977" spans="1:6" x14ac:dyDescent="0.35">
      <c r="A1977" s="16">
        <v>284</v>
      </c>
      <c r="B1977" s="16">
        <v>18.2</v>
      </c>
      <c r="C1977" s="16">
        <v>6.24</v>
      </c>
      <c r="D1977" s="16"/>
      <c r="E1977" s="16"/>
      <c r="F1977" s="16"/>
    </row>
    <row r="1978" spans="1:6" x14ac:dyDescent="0.35">
      <c r="A1978" s="16">
        <v>284</v>
      </c>
      <c r="B1978" s="16">
        <v>18.2</v>
      </c>
      <c r="C1978" s="16">
        <v>6.24</v>
      </c>
      <c r="D1978" s="16"/>
      <c r="E1978" s="16"/>
      <c r="F1978" s="16"/>
    </row>
    <row r="1979" spans="1:6" x14ac:dyDescent="0.35">
      <c r="A1979" s="16">
        <v>284</v>
      </c>
      <c r="B1979" s="16">
        <v>18.2</v>
      </c>
      <c r="C1979" s="16">
        <v>6.23</v>
      </c>
      <c r="D1979" s="16"/>
      <c r="E1979" s="16"/>
      <c r="F1979" s="16"/>
    </row>
    <row r="1980" spans="1:6" x14ac:dyDescent="0.35">
      <c r="A1980" s="16">
        <v>284</v>
      </c>
      <c r="B1980" s="16">
        <v>18.2</v>
      </c>
      <c r="C1980" s="16">
        <v>6.23</v>
      </c>
      <c r="D1980" s="16"/>
      <c r="E1980" s="16"/>
      <c r="F1980" s="16"/>
    </row>
    <row r="1981" spans="1:6" x14ac:dyDescent="0.35">
      <c r="A1981" s="16">
        <v>284</v>
      </c>
      <c r="B1981" s="16">
        <v>18.2</v>
      </c>
      <c r="C1981" s="16">
        <v>6.22</v>
      </c>
      <c r="D1981" s="16"/>
      <c r="E1981" s="16"/>
      <c r="F1981" s="16"/>
    </row>
    <row r="1982" spans="1:6" x14ac:dyDescent="0.35">
      <c r="A1982" s="16">
        <v>285</v>
      </c>
      <c r="B1982" s="16">
        <v>18.2</v>
      </c>
      <c r="C1982" s="16">
        <v>6.22</v>
      </c>
      <c r="D1982" s="16"/>
      <c r="E1982" s="16"/>
      <c r="F1982" s="16"/>
    </row>
    <row r="1983" spans="1:6" x14ac:dyDescent="0.35">
      <c r="A1983" s="16">
        <v>285</v>
      </c>
      <c r="B1983" s="16">
        <v>18.2</v>
      </c>
      <c r="C1983" s="16">
        <v>6.22</v>
      </c>
      <c r="D1983" s="16"/>
      <c r="E1983" s="16"/>
      <c r="F1983" s="16"/>
    </row>
    <row r="1984" spans="1:6" x14ac:dyDescent="0.35">
      <c r="A1984" s="16">
        <v>285</v>
      </c>
      <c r="B1984" s="16">
        <v>18.2</v>
      </c>
      <c r="C1984" s="16">
        <v>6.21</v>
      </c>
      <c r="D1984" s="16"/>
      <c r="E1984" s="16"/>
      <c r="F1984" s="16"/>
    </row>
    <row r="1985" spans="1:6" x14ac:dyDescent="0.35">
      <c r="A1985" s="16">
        <v>285</v>
      </c>
      <c r="B1985" s="16">
        <v>18.100000000000001</v>
      </c>
      <c r="C1985" s="16">
        <v>6.21</v>
      </c>
      <c r="D1985" s="16"/>
      <c r="E1985" s="16"/>
      <c r="F1985" s="16"/>
    </row>
    <row r="1986" spans="1:6" x14ac:dyDescent="0.35">
      <c r="A1986" s="16">
        <v>285</v>
      </c>
      <c r="B1986" s="16">
        <v>18.100000000000001</v>
      </c>
      <c r="C1986" s="16">
        <v>6.2</v>
      </c>
      <c r="D1986" s="16"/>
      <c r="E1986" s="16"/>
      <c r="F1986" s="16"/>
    </row>
    <row r="1987" spans="1:6" x14ac:dyDescent="0.35">
      <c r="A1987" s="16">
        <v>285</v>
      </c>
      <c r="B1987" s="16">
        <v>18.100000000000001</v>
      </c>
      <c r="C1987" s="16">
        <v>6.2</v>
      </c>
      <c r="D1987" s="16"/>
      <c r="E1987" s="16"/>
      <c r="F1987" s="16"/>
    </row>
    <row r="1988" spans="1:6" x14ac:dyDescent="0.35">
      <c r="A1988" s="16">
        <v>285</v>
      </c>
      <c r="B1988" s="16">
        <v>18.100000000000001</v>
      </c>
      <c r="C1988" s="16">
        <v>6.2</v>
      </c>
      <c r="D1988" s="16"/>
      <c r="E1988" s="16"/>
      <c r="F1988" s="16"/>
    </row>
    <row r="1989" spans="1:6" x14ac:dyDescent="0.35">
      <c r="A1989" s="16">
        <v>286</v>
      </c>
      <c r="B1989" s="16">
        <v>18.100000000000001</v>
      </c>
      <c r="C1989" s="16">
        <v>6.19</v>
      </c>
      <c r="D1989" s="16"/>
      <c r="E1989" s="16"/>
      <c r="F1989" s="16"/>
    </row>
    <row r="1990" spans="1:6" x14ac:dyDescent="0.35">
      <c r="A1990" s="16">
        <v>286</v>
      </c>
      <c r="B1990" s="16">
        <v>18.100000000000001</v>
      </c>
      <c r="C1990" s="16">
        <v>6.19</v>
      </c>
      <c r="D1990" s="16"/>
      <c r="E1990" s="16"/>
      <c r="F1990" s="16"/>
    </row>
    <row r="1991" spans="1:6" x14ac:dyDescent="0.35">
      <c r="A1991" s="16">
        <v>286</v>
      </c>
      <c r="B1991" s="16">
        <v>18.100000000000001</v>
      </c>
      <c r="C1991" s="16">
        <v>6.18</v>
      </c>
      <c r="D1991" s="16"/>
      <c r="E1991" s="16"/>
      <c r="F1991" s="16"/>
    </row>
    <row r="1992" spans="1:6" x14ac:dyDescent="0.35">
      <c r="A1992" s="16">
        <v>286</v>
      </c>
      <c r="B1992" s="16">
        <v>18.100000000000001</v>
      </c>
      <c r="C1992" s="16">
        <v>6.18</v>
      </c>
      <c r="D1992" s="16"/>
      <c r="E1992" s="16"/>
      <c r="F1992" s="16"/>
    </row>
    <row r="1993" spans="1:6" x14ac:dyDescent="0.35">
      <c r="A1993" s="16">
        <v>286</v>
      </c>
      <c r="B1993" s="16">
        <v>18.100000000000001</v>
      </c>
      <c r="C1993" s="16">
        <v>6.18</v>
      </c>
      <c r="D1993" s="16"/>
      <c r="E1993" s="16"/>
      <c r="F1993" s="16"/>
    </row>
    <row r="1994" spans="1:6" x14ac:dyDescent="0.35">
      <c r="A1994" s="16">
        <v>286</v>
      </c>
      <c r="B1994" s="16">
        <v>18</v>
      </c>
      <c r="C1994" s="16">
        <v>6.17</v>
      </c>
      <c r="D1994" s="16"/>
      <c r="E1994" s="16"/>
      <c r="F1994" s="16"/>
    </row>
    <row r="1995" spans="1:6" x14ac:dyDescent="0.35">
      <c r="A1995" s="16">
        <v>286</v>
      </c>
      <c r="B1995" s="16">
        <v>18</v>
      </c>
      <c r="C1995" s="16">
        <v>6.17</v>
      </c>
      <c r="D1995" s="16"/>
      <c r="E1995" s="16"/>
      <c r="F1995" s="16"/>
    </row>
    <row r="1996" spans="1:6" x14ac:dyDescent="0.35">
      <c r="A1996" s="16">
        <v>287</v>
      </c>
      <c r="B1996" s="16">
        <v>18</v>
      </c>
      <c r="C1996" s="16">
        <v>6.16</v>
      </c>
      <c r="D1996" s="16"/>
      <c r="E1996" s="16"/>
      <c r="F1996" s="16"/>
    </row>
    <row r="1997" spans="1:6" x14ac:dyDescent="0.35">
      <c r="A1997" s="16">
        <v>287</v>
      </c>
      <c r="B1997" s="16">
        <v>18</v>
      </c>
      <c r="C1997" s="16">
        <v>6.16</v>
      </c>
      <c r="D1997" s="16"/>
      <c r="E1997" s="16"/>
      <c r="F1997" s="16"/>
    </row>
    <row r="1998" spans="1:6" x14ac:dyDescent="0.35">
      <c r="A1998" s="16">
        <v>287</v>
      </c>
      <c r="B1998" s="16">
        <v>18</v>
      </c>
      <c r="C1998" s="16">
        <v>6.16</v>
      </c>
      <c r="D1998" s="16"/>
      <c r="E1998" s="16"/>
      <c r="F1998" s="16"/>
    </row>
    <row r="1999" spans="1:6" x14ac:dyDescent="0.35">
      <c r="A1999" s="16">
        <v>287</v>
      </c>
      <c r="B1999" s="16">
        <v>18</v>
      </c>
      <c r="C1999" s="16">
        <v>6.15</v>
      </c>
      <c r="D1999" s="16"/>
      <c r="E1999" s="16"/>
      <c r="F1999" s="16"/>
    </row>
    <row r="2000" spans="1:6" x14ac:dyDescent="0.35">
      <c r="A2000" s="16">
        <v>287</v>
      </c>
      <c r="B2000" s="16">
        <v>18</v>
      </c>
      <c r="C2000" s="16">
        <v>6.15</v>
      </c>
      <c r="D2000" s="16"/>
      <c r="E2000" s="16"/>
      <c r="F2000" s="16"/>
    </row>
    <row r="2001" spans="1:6" x14ac:dyDescent="0.35">
      <c r="A2001" s="16">
        <v>287</v>
      </c>
      <c r="B2001" s="16">
        <v>18</v>
      </c>
      <c r="C2001" s="16">
        <v>6.14</v>
      </c>
      <c r="D2001" s="16"/>
      <c r="E2001" s="16"/>
      <c r="F2001" s="16"/>
    </row>
    <row r="2002" spans="1:6" x14ac:dyDescent="0.35">
      <c r="A2002" s="16">
        <v>287</v>
      </c>
      <c r="B2002" s="16">
        <v>17.899999999999999</v>
      </c>
      <c r="C2002" s="16">
        <v>6.14</v>
      </c>
      <c r="D2002" s="16"/>
      <c r="E2002" s="16"/>
      <c r="F2002" s="16"/>
    </row>
    <row r="2003" spans="1:6" x14ac:dyDescent="0.35">
      <c r="A2003" s="16">
        <v>288</v>
      </c>
      <c r="B2003" s="16">
        <v>17.899999999999999</v>
      </c>
      <c r="C2003" s="16">
        <v>6.14</v>
      </c>
      <c r="D2003" s="16"/>
      <c r="E2003" s="16"/>
      <c r="F2003" s="16"/>
    </row>
    <row r="2004" spans="1:6" x14ac:dyDescent="0.35">
      <c r="A2004" s="16">
        <v>288</v>
      </c>
      <c r="B2004" s="16">
        <v>17.899999999999999</v>
      </c>
      <c r="C2004" s="16">
        <v>6.13</v>
      </c>
      <c r="D2004" s="16"/>
      <c r="E2004" s="16"/>
      <c r="F2004" s="16"/>
    </row>
    <row r="2005" spans="1:6" x14ac:dyDescent="0.35">
      <c r="A2005" s="16">
        <v>288</v>
      </c>
      <c r="B2005" s="16">
        <v>17.899999999999999</v>
      </c>
      <c r="C2005" s="16">
        <v>6.13</v>
      </c>
      <c r="D2005" s="16"/>
      <c r="E2005" s="16"/>
      <c r="F2005" s="16"/>
    </row>
    <row r="2006" spans="1:6" x14ac:dyDescent="0.35">
      <c r="A2006" s="16">
        <v>288</v>
      </c>
      <c r="B2006" s="16">
        <v>17.899999999999999</v>
      </c>
      <c r="C2006" s="16">
        <v>6.12</v>
      </c>
      <c r="D2006" s="16"/>
      <c r="E2006" s="16"/>
      <c r="F2006" s="16"/>
    </row>
    <row r="2007" spans="1:6" x14ac:dyDescent="0.35">
      <c r="A2007" s="16">
        <v>288</v>
      </c>
      <c r="B2007" s="16">
        <v>17.899999999999999</v>
      </c>
      <c r="C2007" s="16">
        <v>6.12</v>
      </c>
      <c r="D2007" s="16"/>
      <c r="E2007" s="16"/>
      <c r="F2007" s="16"/>
    </row>
    <row r="2008" spans="1:6" x14ac:dyDescent="0.35">
      <c r="A2008" s="16">
        <v>288</v>
      </c>
      <c r="B2008" s="16">
        <v>17.899999999999999</v>
      </c>
      <c r="C2008" s="16">
        <v>6.12</v>
      </c>
      <c r="D2008" s="16"/>
      <c r="E2008" s="16"/>
      <c r="F2008" s="16"/>
    </row>
    <row r="2009" spans="1:6" x14ac:dyDescent="0.35">
      <c r="A2009" s="16">
        <v>288</v>
      </c>
      <c r="B2009" s="16">
        <v>17.899999999999999</v>
      </c>
      <c r="C2009" s="16">
        <v>6.11</v>
      </c>
      <c r="D2009" s="16"/>
      <c r="E2009" s="16"/>
      <c r="F2009" s="16"/>
    </row>
    <row r="2010" spans="1:6" x14ac:dyDescent="0.35">
      <c r="A2010" s="16">
        <v>289</v>
      </c>
      <c r="B2010" s="16">
        <v>17.899999999999999</v>
      </c>
      <c r="C2010" s="16">
        <v>6.11</v>
      </c>
      <c r="D2010" s="16"/>
      <c r="E2010" s="16"/>
      <c r="F2010" s="16"/>
    </row>
    <row r="2011" spans="1:6" x14ac:dyDescent="0.35">
      <c r="A2011" s="16">
        <v>289</v>
      </c>
      <c r="B2011" s="16">
        <v>17.8</v>
      </c>
      <c r="C2011" s="16">
        <v>6.1</v>
      </c>
      <c r="D2011" s="16"/>
      <c r="E2011" s="16"/>
      <c r="F2011" s="16"/>
    </row>
    <row r="2012" spans="1:6" x14ac:dyDescent="0.35">
      <c r="A2012" s="16">
        <v>289</v>
      </c>
      <c r="B2012" s="16">
        <v>17.8</v>
      </c>
      <c r="C2012" s="16">
        <v>6.1</v>
      </c>
      <c r="D2012" s="16"/>
      <c r="E2012" s="16"/>
      <c r="F2012" s="16"/>
    </row>
    <row r="2013" spans="1:6" x14ac:dyDescent="0.35">
      <c r="A2013" s="16">
        <v>289</v>
      </c>
      <c r="B2013" s="16">
        <v>17.8</v>
      </c>
      <c r="C2013" s="16">
        <v>6.1</v>
      </c>
      <c r="D2013" s="16"/>
      <c r="E2013" s="16"/>
      <c r="F2013" s="16"/>
    </row>
    <row r="2014" spans="1:6" x14ac:dyDescent="0.35">
      <c r="A2014" s="16">
        <v>289</v>
      </c>
      <c r="B2014" s="16">
        <v>17.8</v>
      </c>
      <c r="C2014" s="16">
        <v>6.09</v>
      </c>
      <c r="D2014" s="16"/>
      <c r="E2014" s="16"/>
      <c r="F2014" s="16"/>
    </row>
    <row r="2015" spans="1:6" x14ac:dyDescent="0.35">
      <c r="A2015" s="16">
        <v>289</v>
      </c>
      <c r="B2015" s="16">
        <v>17.8</v>
      </c>
      <c r="C2015" s="16">
        <v>6.09</v>
      </c>
      <c r="D2015" s="16"/>
      <c r="E2015" s="16"/>
      <c r="F2015" s="16"/>
    </row>
    <row r="2016" spans="1:6" x14ac:dyDescent="0.35">
      <c r="A2016" s="16">
        <v>289</v>
      </c>
      <c r="B2016" s="16">
        <v>17.8</v>
      </c>
      <c r="C2016" s="16">
        <v>6.08</v>
      </c>
      <c r="D2016" s="16"/>
      <c r="E2016" s="16"/>
      <c r="F2016" s="16"/>
    </row>
    <row r="2017" spans="1:6" x14ac:dyDescent="0.35">
      <c r="A2017" s="16">
        <v>290</v>
      </c>
      <c r="B2017" s="16">
        <v>17.8</v>
      </c>
      <c r="C2017" s="16">
        <v>6.08</v>
      </c>
      <c r="D2017" s="16"/>
      <c r="E2017" s="16"/>
      <c r="F2017" s="16"/>
    </row>
    <row r="2018" spans="1:6" x14ac:dyDescent="0.35">
      <c r="A2018" s="16">
        <v>290</v>
      </c>
      <c r="B2018" s="16">
        <v>17.8</v>
      </c>
      <c r="C2018" s="16">
        <v>6.08</v>
      </c>
      <c r="D2018" s="16"/>
      <c r="E2018" s="16"/>
      <c r="F2018" s="16"/>
    </row>
    <row r="2019" spans="1:6" x14ac:dyDescent="0.35">
      <c r="A2019" s="16">
        <v>290</v>
      </c>
      <c r="B2019" s="16">
        <v>17.8</v>
      </c>
      <c r="C2019" s="16">
        <v>6.07</v>
      </c>
      <c r="D2019" s="16"/>
      <c r="E2019" s="16"/>
      <c r="F2019" s="16"/>
    </row>
    <row r="2020" spans="1:6" x14ac:dyDescent="0.35">
      <c r="A2020" s="16">
        <v>290</v>
      </c>
      <c r="B2020" s="16">
        <v>17.7</v>
      </c>
      <c r="C2020" s="16">
        <v>6.07</v>
      </c>
      <c r="D2020" s="16"/>
      <c r="E2020" s="16"/>
      <c r="F2020" s="16"/>
    </row>
    <row r="2021" spans="1:6" x14ac:dyDescent="0.35">
      <c r="A2021" s="16">
        <v>290</v>
      </c>
      <c r="B2021" s="16">
        <v>17.7</v>
      </c>
      <c r="C2021" s="16">
        <v>6.07</v>
      </c>
      <c r="D2021" s="16"/>
      <c r="E2021" s="16"/>
      <c r="F2021" s="16"/>
    </row>
    <row r="2022" spans="1:6" x14ac:dyDescent="0.35">
      <c r="A2022" s="16">
        <v>290</v>
      </c>
      <c r="B2022" s="16">
        <v>17.7</v>
      </c>
      <c r="C2022" s="16">
        <v>6.06</v>
      </c>
      <c r="D2022" s="16"/>
      <c r="E2022" s="16"/>
      <c r="F2022" s="16"/>
    </row>
    <row r="2023" spans="1:6" x14ac:dyDescent="0.35">
      <c r="A2023" s="16">
        <v>290</v>
      </c>
      <c r="B2023" s="16">
        <v>17.7</v>
      </c>
      <c r="C2023" s="16">
        <v>6.06</v>
      </c>
      <c r="D2023" s="16"/>
      <c r="E2023" s="16"/>
      <c r="F2023" s="16"/>
    </row>
    <row r="2024" spans="1:6" x14ac:dyDescent="0.35">
      <c r="A2024" s="16">
        <v>291</v>
      </c>
      <c r="B2024" s="16">
        <v>17.7</v>
      </c>
      <c r="C2024" s="16">
        <v>6.05</v>
      </c>
      <c r="D2024" s="16"/>
      <c r="E2024" s="16"/>
      <c r="F2024" s="16"/>
    </row>
    <row r="2025" spans="1:6" x14ac:dyDescent="0.35">
      <c r="A2025" s="16">
        <v>291</v>
      </c>
      <c r="B2025" s="16">
        <v>17.7</v>
      </c>
      <c r="C2025" s="16">
        <v>6.05</v>
      </c>
      <c r="D2025" s="16"/>
      <c r="E2025" s="16"/>
      <c r="F2025" s="16"/>
    </row>
    <row r="2026" spans="1:6" x14ac:dyDescent="0.35">
      <c r="A2026" s="16">
        <v>291</v>
      </c>
      <c r="B2026" s="16">
        <v>17.7</v>
      </c>
      <c r="C2026" s="16">
        <v>6.05</v>
      </c>
      <c r="D2026" s="16"/>
      <c r="E2026" s="16"/>
      <c r="F2026" s="16"/>
    </row>
    <row r="2027" spans="1:6" x14ac:dyDescent="0.35">
      <c r="A2027" s="16">
        <v>291</v>
      </c>
      <c r="B2027" s="16">
        <v>17.7</v>
      </c>
      <c r="C2027" s="16">
        <v>6.04</v>
      </c>
      <c r="D2027" s="16"/>
      <c r="E2027" s="16"/>
      <c r="F2027" s="16"/>
    </row>
    <row r="2028" spans="1:6" x14ac:dyDescent="0.35">
      <c r="A2028" s="16">
        <v>291</v>
      </c>
      <c r="B2028" s="16">
        <v>17.600000000000001</v>
      </c>
      <c r="C2028" s="16">
        <v>6.04</v>
      </c>
      <c r="D2028" s="16"/>
      <c r="E2028" s="16"/>
      <c r="F2028" s="16"/>
    </row>
    <row r="2029" spans="1:6" x14ac:dyDescent="0.35">
      <c r="A2029" s="16">
        <v>291</v>
      </c>
      <c r="B2029" s="16">
        <v>17.600000000000001</v>
      </c>
      <c r="C2029" s="16">
        <v>6.03</v>
      </c>
      <c r="D2029" s="16"/>
      <c r="E2029" s="16"/>
      <c r="F2029" s="16"/>
    </row>
    <row r="2030" spans="1:6" x14ac:dyDescent="0.35">
      <c r="A2030" s="16">
        <v>291</v>
      </c>
      <c r="B2030" s="16">
        <v>17.600000000000001</v>
      </c>
      <c r="C2030" s="16">
        <v>6.03</v>
      </c>
      <c r="D2030" s="16"/>
      <c r="E2030" s="16"/>
      <c r="F2030" s="16"/>
    </row>
    <row r="2031" spans="1:6" x14ac:dyDescent="0.35">
      <c r="A2031" s="16">
        <v>292</v>
      </c>
      <c r="B2031" s="16">
        <v>17.600000000000001</v>
      </c>
      <c r="C2031" s="16">
        <v>6.03</v>
      </c>
      <c r="D2031" s="16"/>
      <c r="E2031" s="16"/>
      <c r="F2031" s="16"/>
    </row>
    <row r="2032" spans="1:6" x14ac:dyDescent="0.35">
      <c r="A2032" s="16">
        <v>292</v>
      </c>
      <c r="B2032" s="16">
        <v>17.600000000000001</v>
      </c>
      <c r="C2032" s="16">
        <v>6.02</v>
      </c>
      <c r="D2032" s="16"/>
      <c r="E2032" s="16"/>
      <c r="F2032" s="16"/>
    </row>
    <row r="2033" spans="1:6" x14ac:dyDescent="0.35">
      <c r="A2033" s="16">
        <v>292</v>
      </c>
      <c r="B2033" s="16">
        <v>17.600000000000001</v>
      </c>
      <c r="C2033" s="16">
        <v>6.02</v>
      </c>
      <c r="D2033" s="16"/>
      <c r="E2033" s="16"/>
      <c r="F2033" s="16"/>
    </row>
    <row r="2034" spans="1:6" x14ac:dyDescent="0.35">
      <c r="A2034" s="16">
        <v>292</v>
      </c>
      <c r="B2034" s="16">
        <v>17.600000000000001</v>
      </c>
      <c r="C2034" s="16">
        <v>6.01</v>
      </c>
      <c r="D2034" s="16"/>
      <c r="E2034" s="16"/>
      <c r="F2034" s="16"/>
    </row>
    <row r="2035" spans="1:6" x14ac:dyDescent="0.35">
      <c r="A2035" s="16">
        <v>292</v>
      </c>
      <c r="B2035" s="16">
        <v>17.600000000000001</v>
      </c>
      <c r="C2035" s="16">
        <v>6.01</v>
      </c>
      <c r="D2035" s="16"/>
      <c r="E2035" s="16"/>
      <c r="F2035" s="16"/>
    </row>
    <row r="2036" spans="1:6" x14ac:dyDescent="0.35">
      <c r="A2036" s="16">
        <v>292</v>
      </c>
      <c r="B2036" s="16">
        <v>17.600000000000001</v>
      </c>
      <c r="C2036" s="16">
        <v>6.01</v>
      </c>
      <c r="D2036" s="16"/>
      <c r="E2036" s="16"/>
      <c r="F2036" s="16"/>
    </row>
    <row r="2037" spans="1:6" x14ac:dyDescent="0.35">
      <c r="A2037" s="16">
        <v>292</v>
      </c>
      <c r="B2037" s="16">
        <v>17.5</v>
      </c>
      <c r="C2037" s="16">
        <v>6</v>
      </c>
      <c r="D2037" s="16"/>
      <c r="E2037" s="16"/>
      <c r="F2037" s="16"/>
    </row>
    <row r="2038" spans="1:6" x14ac:dyDescent="0.35">
      <c r="A2038" s="16">
        <v>293</v>
      </c>
      <c r="B2038" s="16">
        <v>17.5</v>
      </c>
      <c r="C2038" s="16">
        <v>6</v>
      </c>
      <c r="D2038" s="16"/>
      <c r="E2038" s="16"/>
      <c r="F2038" s="16"/>
    </row>
    <row r="2039" spans="1:6" x14ac:dyDescent="0.35">
      <c r="A2039" s="16">
        <v>293</v>
      </c>
      <c r="B2039" s="16">
        <v>17.5</v>
      </c>
      <c r="C2039" s="16">
        <v>6</v>
      </c>
      <c r="D2039" s="16"/>
      <c r="E2039" s="16"/>
      <c r="F2039" s="16"/>
    </row>
    <row r="2040" spans="1:6" x14ac:dyDescent="0.35">
      <c r="A2040" s="16">
        <v>293</v>
      </c>
      <c r="B2040" s="16">
        <v>17.5</v>
      </c>
      <c r="C2040" s="16">
        <v>5.99</v>
      </c>
      <c r="D2040" s="16"/>
      <c r="E2040" s="16"/>
      <c r="F2040" s="16"/>
    </row>
    <row r="2041" spans="1:6" x14ac:dyDescent="0.35">
      <c r="A2041" s="16">
        <v>293</v>
      </c>
      <c r="B2041" s="16">
        <v>17.5</v>
      </c>
      <c r="C2041" s="16">
        <v>5.99</v>
      </c>
      <c r="D2041" s="16"/>
      <c r="E2041" s="16"/>
      <c r="F2041" s="16"/>
    </row>
    <row r="2042" spans="1:6" x14ac:dyDescent="0.35">
      <c r="A2042" s="16">
        <v>293</v>
      </c>
      <c r="B2042" s="16">
        <v>17.5</v>
      </c>
      <c r="C2042" s="16">
        <v>5.98</v>
      </c>
      <c r="D2042" s="16"/>
      <c r="E2042" s="16"/>
      <c r="F2042" s="16"/>
    </row>
    <row r="2043" spans="1:6" x14ac:dyDescent="0.35">
      <c r="A2043" s="16">
        <v>293</v>
      </c>
      <c r="B2043" s="16">
        <v>17.5</v>
      </c>
      <c r="C2043" s="16">
        <v>5.98</v>
      </c>
      <c r="D2043" s="16"/>
      <c r="E2043" s="16"/>
      <c r="F2043" s="16"/>
    </row>
    <row r="2044" spans="1:6" x14ac:dyDescent="0.35">
      <c r="A2044" s="16">
        <v>293</v>
      </c>
      <c r="B2044" s="16">
        <v>17.5</v>
      </c>
      <c r="C2044" s="16">
        <v>5.98</v>
      </c>
      <c r="D2044" s="16"/>
      <c r="E2044" s="16"/>
      <c r="F2044" s="16"/>
    </row>
    <row r="2045" spans="1:6" x14ac:dyDescent="0.35">
      <c r="A2045" s="16">
        <v>294</v>
      </c>
      <c r="B2045" s="16">
        <v>17.5</v>
      </c>
      <c r="C2045" s="16">
        <v>5.97</v>
      </c>
      <c r="D2045" s="16"/>
      <c r="E2045" s="16"/>
      <c r="F2045" s="16"/>
    </row>
    <row r="2046" spans="1:6" x14ac:dyDescent="0.35">
      <c r="A2046" s="16">
        <v>294</v>
      </c>
      <c r="B2046" s="16">
        <v>17.399999999999999</v>
      </c>
      <c r="C2046" s="16">
        <v>5.97</v>
      </c>
      <c r="D2046" s="16"/>
      <c r="E2046" s="16"/>
      <c r="F2046" s="16"/>
    </row>
    <row r="2047" spans="1:6" x14ac:dyDescent="0.35">
      <c r="A2047" s="16">
        <v>294</v>
      </c>
      <c r="B2047" s="16">
        <v>17.399999999999999</v>
      </c>
      <c r="C2047" s="16">
        <v>5.96</v>
      </c>
      <c r="D2047" s="16"/>
      <c r="E2047" s="16"/>
      <c r="F2047" s="16"/>
    </row>
    <row r="2048" spans="1:6" x14ac:dyDescent="0.35">
      <c r="A2048" s="16">
        <v>294</v>
      </c>
      <c r="B2048" s="16">
        <v>17.399999999999999</v>
      </c>
      <c r="C2048" s="16">
        <v>5.96</v>
      </c>
      <c r="D2048" s="16"/>
      <c r="E2048" s="16"/>
      <c r="F2048" s="16"/>
    </row>
    <row r="2049" spans="1:6" x14ac:dyDescent="0.35">
      <c r="A2049" s="16">
        <v>294</v>
      </c>
      <c r="B2049" s="16">
        <v>17.399999999999999</v>
      </c>
      <c r="C2049" s="16">
        <v>5.96</v>
      </c>
      <c r="D2049" s="16"/>
      <c r="E2049" s="16"/>
      <c r="F2049" s="16"/>
    </row>
    <row r="2050" spans="1:6" x14ac:dyDescent="0.35">
      <c r="A2050" s="16">
        <v>294</v>
      </c>
      <c r="B2050" s="16">
        <v>17.399999999999999</v>
      </c>
      <c r="C2050" s="16">
        <v>5.95</v>
      </c>
      <c r="D2050" s="16"/>
      <c r="E2050" s="16"/>
      <c r="F2050" s="16"/>
    </row>
    <row r="2051" spans="1:6" x14ac:dyDescent="0.35">
      <c r="A2051" s="16">
        <v>294</v>
      </c>
      <c r="B2051" s="16">
        <v>17.399999999999999</v>
      </c>
      <c r="C2051" s="16">
        <v>5.95</v>
      </c>
      <c r="D2051" s="16"/>
      <c r="E2051" s="16"/>
      <c r="F2051" s="16"/>
    </row>
    <row r="2052" spans="1:6" x14ac:dyDescent="0.35">
      <c r="A2052" s="16">
        <v>295</v>
      </c>
      <c r="B2052" s="16">
        <v>17.399999999999999</v>
      </c>
      <c r="C2052" s="16">
        <v>5.95</v>
      </c>
      <c r="D2052" s="16"/>
      <c r="E2052" s="16"/>
      <c r="F2052" s="16"/>
    </row>
    <row r="2053" spans="1:6" x14ac:dyDescent="0.35">
      <c r="A2053" s="16">
        <v>295</v>
      </c>
      <c r="B2053" s="16">
        <v>17.399999999999999</v>
      </c>
      <c r="C2053" s="16">
        <v>5.94</v>
      </c>
      <c r="D2053" s="16"/>
      <c r="E2053" s="16"/>
      <c r="F2053" s="16"/>
    </row>
    <row r="2054" spans="1:6" x14ac:dyDescent="0.35">
      <c r="A2054" s="16">
        <v>295</v>
      </c>
      <c r="B2054" s="16">
        <v>17.399999999999999</v>
      </c>
      <c r="C2054" s="16">
        <v>5.94</v>
      </c>
      <c r="D2054" s="16"/>
      <c r="E2054" s="16"/>
      <c r="F2054" s="16"/>
    </row>
    <row r="2055" spans="1:6" x14ac:dyDescent="0.35">
      <c r="A2055" s="16">
        <v>295</v>
      </c>
      <c r="B2055" s="16">
        <v>17.3</v>
      </c>
      <c r="C2055" s="16">
        <v>5.93</v>
      </c>
      <c r="D2055" s="16"/>
      <c r="E2055" s="16"/>
      <c r="F2055" s="16"/>
    </row>
    <row r="2056" spans="1:6" x14ac:dyDescent="0.35">
      <c r="A2056" s="16">
        <v>295</v>
      </c>
      <c r="B2056" s="16">
        <v>17.3</v>
      </c>
      <c r="C2056" s="16">
        <v>5.93</v>
      </c>
      <c r="D2056" s="16"/>
      <c r="E2056" s="16"/>
      <c r="F2056" s="16"/>
    </row>
    <row r="2057" spans="1:6" x14ac:dyDescent="0.35">
      <c r="A2057" s="16">
        <v>295</v>
      </c>
      <c r="B2057" s="16">
        <v>17.3</v>
      </c>
      <c r="C2057" s="16">
        <v>5.93</v>
      </c>
      <c r="D2057" s="16"/>
      <c r="E2057" s="16"/>
      <c r="F2057" s="16"/>
    </row>
    <row r="2058" spans="1:6" x14ac:dyDescent="0.35">
      <c r="A2058" s="16">
        <v>295</v>
      </c>
      <c r="B2058" s="16">
        <v>17.3</v>
      </c>
      <c r="C2058" s="16">
        <v>5.92</v>
      </c>
      <c r="D2058" s="16"/>
      <c r="E2058" s="16"/>
      <c r="F2058" s="16"/>
    </row>
    <row r="2059" spans="1:6" x14ac:dyDescent="0.35">
      <c r="A2059" s="16">
        <v>296</v>
      </c>
      <c r="B2059" s="16">
        <v>17.3</v>
      </c>
      <c r="C2059" s="16">
        <v>5.92</v>
      </c>
      <c r="D2059" s="16"/>
      <c r="E2059" s="16"/>
      <c r="F2059" s="16"/>
    </row>
    <row r="2060" spans="1:6" x14ac:dyDescent="0.35">
      <c r="A2060" s="16">
        <v>296</v>
      </c>
      <c r="B2060" s="16">
        <v>17.3</v>
      </c>
      <c r="C2060" s="16">
        <v>5.91</v>
      </c>
      <c r="D2060" s="16"/>
      <c r="E2060" s="16"/>
      <c r="F2060" s="16"/>
    </row>
    <row r="2061" spans="1:6" x14ac:dyDescent="0.35">
      <c r="A2061" s="16">
        <v>296</v>
      </c>
      <c r="B2061" s="16">
        <v>17.3</v>
      </c>
      <c r="C2061" s="16">
        <v>5.91</v>
      </c>
      <c r="D2061" s="16"/>
      <c r="E2061" s="16"/>
      <c r="F2061" s="16"/>
    </row>
    <row r="2062" spans="1:6" x14ac:dyDescent="0.35">
      <c r="A2062" s="16">
        <v>296</v>
      </c>
      <c r="B2062" s="16">
        <v>17.3</v>
      </c>
      <c r="C2062" s="16">
        <v>5.91</v>
      </c>
      <c r="D2062" s="16"/>
      <c r="E2062" s="16"/>
      <c r="F2062" s="16"/>
    </row>
    <row r="2063" spans="1:6" x14ac:dyDescent="0.35">
      <c r="A2063" s="16">
        <v>296</v>
      </c>
      <c r="B2063" s="16">
        <v>17.3</v>
      </c>
      <c r="C2063" s="16">
        <v>5.9</v>
      </c>
      <c r="D2063" s="16"/>
      <c r="E2063" s="16"/>
      <c r="F2063" s="16"/>
    </row>
    <row r="2064" spans="1:6" x14ac:dyDescent="0.35">
      <c r="A2064" s="16">
        <v>296</v>
      </c>
      <c r="B2064" s="16">
        <v>17.2</v>
      </c>
      <c r="C2064" s="16">
        <v>5.9</v>
      </c>
      <c r="D2064" s="16"/>
      <c r="E2064" s="16"/>
      <c r="F2064" s="16"/>
    </row>
    <row r="2065" spans="1:6" x14ac:dyDescent="0.35">
      <c r="A2065" s="16">
        <v>296</v>
      </c>
      <c r="B2065" s="16">
        <v>17.2</v>
      </c>
      <c r="C2065" s="16">
        <v>5.9</v>
      </c>
      <c r="D2065" s="16"/>
      <c r="E2065" s="16"/>
      <c r="F2065" s="16"/>
    </row>
    <row r="2066" spans="1:6" x14ac:dyDescent="0.35">
      <c r="A2066" s="16">
        <v>297</v>
      </c>
      <c r="B2066" s="16">
        <v>17.2</v>
      </c>
      <c r="C2066" s="16">
        <v>5.89</v>
      </c>
      <c r="D2066" s="16"/>
      <c r="E2066" s="16"/>
      <c r="F2066" s="16"/>
    </row>
    <row r="2067" spans="1:6" x14ac:dyDescent="0.35">
      <c r="A2067" s="16">
        <v>297</v>
      </c>
      <c r="B2067" s="16">
        <v>17.2</v>
      </c>
      <c r="C2067" s="16">
        <v>5.89</v>
      </c>
      <c r="D2067" s="16"/>
      <c r="E2067" s="16"/>
      <c r="F2067" s="16"/>
    </row>
    <row r="2068" spans="1:6" x14ac:dyDescent="0.35">
      <c r="A2068" s="16">
        <v>297</v>
      </c>
      <c r="B2068" s="16">
        <v>17.2</v>
      </c>
      <c r="C2068" s="16">
        <v>5.88</v>
      </c>
      <c r="D2068" s="16"/>
      <c r="E2068" s="16"/>
      <c r="F2068" s="16"/>
    </row>
    <row r="2069" spans="1:6" x14ac:dyDescent="0.35">
      <c r="A2069" s="16">
        <v>297</v>
      </c>
      <c r="B2069" s="16">
        <v>17.2</v>
      </c>
      <c r="C2069" s="16">
        <v>5.88</v>
      </c>
      <c r="D2069" s="16"/>
      <c r="E2069" s="16"/>
      <c r="F2069" s="16"/>
    </row>
    <row r="2070" spans="1:6" x14ac:dyDescent="0.35">
      <c r="A2070" s="16">
        <v>297</v>
      </c>
      <c r="B2070" s="16">
        <v>17.2</v>
      </c>
      <c r="C2070" s="16">
        <v>5.88</v>
      </c>
      <c r="D2070" s="16"/>
      <c r="E2070" s="16"/>
      <c r="F2070" s="16"/>
    </row>
    <row r="2071" spans="1:6" x14ac:dyDescent="0.35">
      <c r="A2071" s="16">
        <v>297</v>
      </c>
      <c r="B2071" s="16">
        <v>17.2</v>
      </c>
      <c r="C2071" s="16">
        <v>5.87</v>
      </c>
      <c r="D2071" s="16"/>
      <c r="E2071" s="16"/>
      <c r="F2071" s="16"/>
    </row>
    <row r="2072" spans="1:6" x14ac:dyDescent="0.35">
      <c r="A2072" s="16">
        <v>298</v>
      </c>
      <c r="B2072" s="16">
        <v>17.2</v>
      </c>
      <c r="C2072" s="16">
        <v>5.87</v>
      </c>
      <c r="D2072" s="16"/>
      <c r="E2072" s="16"/>
      <c r="F2072" s="16"/>
    </row>
    <row r="2073" spans="1:6" x14ac:dyDescent="0.35">
      <c r="A2073" s="16">
        <v>298</v>
      </c>
      <c r="B2073" s="16">
        <v>17.100000000000001</v>
      </c>
      <c r="C2073" s="16">
        <v>5.87</v>
      </c>
      <c r="D2073" s="16"/>
      <c r="E2073" s="16"/>
      <c r="F2073" s="16"/>
    </row>
    <row r="2074" spans="1:6" x14ac:dyDescent="0.35">
      <c r="A2074" s="16">
        <v>298</v>
      </c>
      <c r="B2074" s="16">
        <v>17.100000000000001</v>
      </c>
      <c r="C2074" s="16">
        <v>5.86</v>
      </c>
      <c r="D2074" s="16"/>
      <c r="E2074" s="16"/>
      <c r="F2074" s="16"/>
    </row>
    <row r="2075" spans="1:6" x14ac:dyDescent="0.35">
      <c r="A2075" s="16">
        <v>298</v>
      </c>
      <c r="B2075" s="16">
        <v>17.100000000000001</v>
      </c>
      <c r="C2075" s="16">
        <v>5.86</v>
      </c>
      <c r="D2075" s="16"/>
      <c r="E2075" s="16"/>
      <c r="F2075" s="16"/>
    </row>
    <row r="2076" spans="1:6" x14ac:dyDescent="0.35">
      <c r="A2076" s="16">
        <v>298</v>
      </c>
      <c r="B2076" s="16">
        <v>17.100000000000001</v>
      </c>
      <c r="C2076" s="16">
        <v>5.85</v>
      </c>
      <c r="D2076" s="16"/>
      <c r="E2076" s="16"/>
      <c r="F2076" s="16"/>
    </row>
    <row r="2077" spans="1:6" x14ac:dyDescent="0.35">
      <c r="A2077" s="16">
        <v>298</v>
      </c>
      <c r="B2077" s="16">
        <v>17.100000000000001</v>
      </c>
      <c r="C2077" s="16">
        <v>5.85</v>
      </c>
      <c r="D2077" s="16"/>
      <c r="E2077" s="16"/>
      <c r="F2077" s="16"/>
    </row>
    <row r="2078" spans="1:6" x14ac:dyDescent="0.35">
      <c r="A2078" s="16">
        <v>298</v>
      </c>
      <c r="B2078" s="16">
        <v>17.100000000000001</v>
      </c>
      <c r="C2078" s="16">
        <v>5.85</v>
      </c>
      <c r="D2078" s="16"/>
      <c r="E2078" s="16"/>
      <c r="F2078" s="16"/>
    </row>
    <row r="2079" spans="1:6" x14ac:dyDescent="0.35">
      <c r="A2079" s="16">
        <v>299</v>
      </c>
      <c r="B2079" s="16">
        <v>17.100000000000001</v>
      </c>
      <c r="C2079" s="16">
        <v>5.84</v>
      </c>
      <c r="D2079" s="16"/>
      <c r="E2079" s="16"/>
      <c r="F2079" s="16"/>
    </row>
    <row r="2080" spans="1:6" x14ac:dyDescent="0.35">
      <c r="A2080" s="16">
        <v>299</v>
      </c>
      <c r="B2080" s="16">
        <v>17.100000000000001</v>
      </c>
      <c r="C2080" s="16">
        <v>5.84</v>
      </c>
      <c r="D2080" s="16"/>
      <c r="E2080" s="16"/>
      <c r="F2080" s="16"/>
    </row>
    <row r="2081" spans="1:6" x14ac:dyDescent="0.35">
      <c r="A2081" s="16">
        <v>299</v>
      </c>
      <c r="B2081" s="16">
        <v>17.100000000000001</v>
      </c>
      <c r="C2081" s="16">
        <v>5.84</v>
      </c>
      <c r="D2081" s="16"/>
      <c r="E2081" s="16"/>
      <c r="F2081" s="16"/>
    </row>
    <row r="2082" spans="1:6" x14ac:dyDescent="0.35">
      <c r="A2082" s="16">
        <v>299</v>
      </c>
      <c r="B2082" s="16">
        <v>17</v>
      </c>
      <c r="C2082" s="16">
        <v>5.83</v>
      </c>
      <c r="D2082" s="16"/>
      <c r="E2082" s="16"/>
      <c r="F2082" s="16"/>
    </row>
    <row r="2083" spans="1:6" x14ac:dyDescent="0.35">
      <c r="A2083" s="16">
        <v>299</v>
      </c>
      <c r="B2083" s="16">
        <v>17</v>
      </c>
      <c r="C2083" s="16">
        <v>5.83</v>
      </c>
      <c r="D2083" s="16"/>
      <c r="E2083" s="16"/>
      <c r="F2083" s="16"/>
    </row>
    <row r="2084" spans="1:6" x14ac:dyDescent="0.35">
      <c r="A2084" s="16">
        <v>299</v>
      </c>
      <c r="B2084" s="16">
        <v>17</v>
      </c>
      <c r="C2084" s="16">
        <v>5.82</v>
      </c>
      <c r="D2084" s="16"/>
      <c r="E2084" s="16"/>
      <c r="F2084" s="16"/>
    </row>
    <row r="2085" spans="1:6" x14ac:dyDescent="0.35">
      <c r="A2085" s="16">
        <v>299</v>
      </c>
      <c r="B2085" s="16">
        <v>17</v>
      </c>
      <c r="C2085" s="16">
        <v>5.82</v>
      </c>
      <c r="D2085" s="16"/>
      <c r="E2085" s="16"/>
      <c r="F2085" s="16"/>
    </row>
    <row r="2086" spans="1:6" x14ac:dyDescent="0.35">
      <c r="A2086" s="16">
        <v>300</v>
      </c>
      <c r="B2086" s="16">
        <v>17</v>
      </c>
      <c r="C2086" s="16">
        <v>5.82</v>
      </c>
      <c r="D2086" s="16"/>
      <c r="E2086" s="16"/>
      <c r="F2086" s="16"/>
    </row>
    <row r="2087" spans="1:6" x14ac:dyDescent="0.35">
      <c r="A2087" s="16">
        <v>300</v>
      </c>
      <c r="B2087" s="16">
        <v>17</v>
      </c>
      <c r="C2087" s="16">
        <v>5.81</v>
      </c>
      <c r="D2087" s="16"/>
      <c r="E2087" s="16"/>
      <c r="F2087" s="16"/>
    </row>
    <row r="2088" spans="1:6" x14ac:dyDescent="0.35">
      <c r="A2088" s="16">
        <v>300</v>
      </c>
      <c r="B2088" s="16">
        <v>17</v>
      </c>
      <c r="C2088" s="16">
        <v>5.81</v>
      </c>
      <c r="D2088" s="16"/>
      <c r="E2088" s="16"/>
      <c r="F2088" s="16"/>
    </row>
    <row r="2089" spans="1:6" x14ac:dyDescent="0.35">
      <c r="A2089" s="16">
        <v>300</v>
      </c>
      <c r="B2089" s="16">
        <v>17</v>
      </c>
      <c r="C2089" s="16">
        <v>5.81</v>
      </c>
      <c r="D2089" s="16"/>
      <c r="E2089" s="16"/>
      <c r="F2089" s="16"/>
    </row>
    <row r="2090" spans="1:6" x14ac:dyDescent="0.35">
      <c r="A2090" s="16">
        <v>300</v>
      </c>
      <c r="B2090" s="16">
        <v>17</v>
      </c>
      <c r="C2090" s="16">
        <v>5.8</v>
      </c>
      <c r="D2090" s="16"/>
      <c r="E2090" s="16"/>
      <c r="F2090" s="16"/>
    </row>
    <row r="2091" spans="1:6" x14ac:dyDescent="0.35">
      <c r="A2091" s="16">
        <v>300</v>
      </c>
      <c r="B2091" s="16">
        <v>16.899999999999999</v>
      </c>
      <c r="C2091" s="16">
        <v>5.8</v>
      </c>
      <c r="D2091" s="16"/>
      <c r="E2091" s="16"/>
      <c r="F2091" s="16"/>
    </row>
    <row r="2092" spans="1:6" x14ac:dyDescent="0.35">
      <c r="A2092" s="16">
        <v>300</v>
      </c>
      <c r="B2092" s="16">
        <v>16.899999999999999</v>
      </c>
      <c r="C2092" s="16">
        <v>5.79</v>
      </c>
      <c r="D2092" s="16"/>
      <c r="E2092" s="16"/>
      <c r="F2092" s="16"/>
    </row>
    <row r="2093" spans="1:6" x14ac:dyDescent="0.35">
      <c r="A2093" s="16">
        <v>301</v>
      </c>
      <c r="B2093" s="16">
        <v>16.899999999999999</v>
      </c>
      <c r="C2093" s="16">
        <v>5.79</v>
      </c>
      <c r="D2093" s="16"/>
      <c r="E2093" s="16"/>
      <c r="F2093" s="16"/>
    </row>
    <row r="2094" spans="1:6" x14ac:dyDescent="0.35">
      <c r="A2094" s="16">
        <v>301</v>
      </c>
      <c r="B2094" s="16">
        <v>16.899999999999999</v>
      </c>
      <c r="C2094" s="16">
        <v>5.79</v>
      </c>
      <c r="D2094" s="16"/>
      <c r="E2094" s="16"/>
      <c r="F2094" s="16"/>
    </row>
    <row r="2095" spans="1:6" x14ac:dyDescent="0.35">
      <c r="A2095" s="16">
        <v>301</v>
      </c>
      <c r="B2095" s="16">
        <v>16.899999999999999</v>
      </c>
      <c r="C2095" s="16">
        <v>5.78</v>
      </c>
      <c r="D2095" s="16"/>
      <c r="E2095" s="16"/>
      <c r="F2095" s="16"/>
    </row>
    <row r="2096" spans="1:6" x14ac:dyDescent="0.35">
      <c r="A2096" s="16">
        <v>301</v>
      </c>
      <c r="B2096" s="16">
        <v>16.899999999999999</v>
      </c>
      <c r="C2096" s="16">
        <v>5.78</v>
      </c>
      <c r="D2096" s="16"/>
      <c r="E2096" s="16"/>
      <c r="F2096" s="16"/>
    </row>
    <row r="2097" spans="1:6" x14ac:dyDescent="0.35">
      <c r="A2097" s="16">
        <v>301</v>
      </c>
      <c r="B2097" s="16">
        <v>16.899999999999999</v>
      </c>
      <c r="C2097" s="16">
        <v>5.78</v>
      </c>
      <c r="D2097" s="16"/>
      <c r="E2097" s="16"/>
      <c r="F2097" s="16"/>
    </row>
    <row r="2098" spans="1:6" x14ac:dyDescent="0.35">
      <c r="A2098" s="16">
        <v>301</v>
      </c>
      <c r="B2098" s="16">
        <v>16.899999999999999</v>
      </c>
      <c r="C2098" s="16">
        <v>5.77</v>
      </c>
      <c r="D2098" s="16"/>
      <c r="E2098" s="16"/>
      <c r="F2098" s="16"/>
    </row>
    <row r="2099" spans="1:6" x14ac:dyDescent="0.35">
      <c r="A2099" s="16">
        <v>301</v>
      </c>
      <c r="B2099" s="16">
        <v>16.899999999999999</v>
      </c>
      <c r="C2099" s="16">
        <v>5.77</v>
      </c>
      <c r="D2099" s="16"/>
      <c r="E2099" s="16"/>
      <c r="F2099" s="16"/>
    </row>
    <row r="2100" spans="1:6" x14ac:dyDescent="0.35">
      <c r="A2100" s="16">
        <v>302</v>
      </c>
      <c r="B2100" s="16">
        <v>16.8</v>
      </c>
      <c r="C2100" s="16">
        <v>5.76</v>
      </c>
      <c r="D2100" s="16"/>
      <c r="E2100" s="16"/>
      <c r="F2100" s="16"/>
    </row>
    <row r="2101" spans="1:6" x14ac:dyDescent="0.35">
      <c r="A2101" s="16">
        <v>302</v>
      </c>
      <c r="B2101" s="16">
        <v>16.8</v>
      </c>
      <c r="C2101" s="16">
        <v>5.76</v>
      </c>
      <c r="D2101" s="16"/>
      <c r="E2101" s="16"/>
      <c r="F2101" s="16"/>
    </row>
    <row r="2102" spans="1:6" x14ac:dyDescent="0.35">
      <c r="A2102" s="16">
        <v>302</v>
      </c>
      <c r="B2102" s="16">
        <v>16.8</v>
      </c>
      <c r="C2102" s="16">
        <v>5.76</v>
      </c>
      <c r="D2102" s="16"/>
      <c r="E2102" s="16"/>
      <c r="F2102" s="16"/>
    </row>
    <row r="2103" spans="1:6" x14ac:dyDescent="0.35">
      <c r="A2103" s="16">
        <v>302</v>
      </c>
      <c r="B2103" s="16">
        <v>16.8</v>
      </c>
      <c r="C2103" s="16">
        <v>5.75</v>
      </c>
      <c r="D2103" s="16"/>
      <c r="E2103" s="16"/>
      <c r="F2103" s="16"/>
    </row>
    <row r="2104" spans="1:6" x14ac:dyDescent="0.35">
      <c r="A2104" s="16">
        <v>302</v>
      </c>
      <c r="B2104" s="16">
        <v>16.8</v>
      </c>
      <c r="C2104" s="16">
        <v>5.75</v>
      </c>
      <c r="D2104" s="16"/>
      <c r="E2104" s="16"/>
      <c r="F2104" s="16"/>
    </row>
    <row r="2105" spans="1:6" x14ac:dyDescent="0.35">
      <c r="A2105" s="16">
        <v>302</v>
      </c>
      <c r="B2105" s="16">
        <v>16.8</v>
      </c>
      <c r="C2105" s="16">
        <v>5.75</v>
      </c>
      <c r="D2105" s="16"/>
      <c r="E2105" s="16"/>
      <c r="F2105" s="16"/>
    </row>
    <row r="2106" spans="1:6" x14ac:dyDescent="0.35">
      <c r="A2106" s="16">
        <v>302</v>
      </c>
      <c r="B2106" s="16">
        <v>16.8</v>
      </c>
      <c r="C2106" s="16">
        <v>5.74</v>
      </c>
      <c r="D2106" s="16"/>
      <c r="E2106" s="16"/>
      <c r="F2106" s="16"/>
    </row>
    <row r="2107" spans="1:6" x14ac:dyDescent="0.35">
      <c r="A2107" s="16">
        <v>303</v>
      </c>
      <c r="B2107" s="16">
        <v>16.8</v>
      </c>
      <c r="C2107" s="16">
        <v>5.74</v>
      </c>
      <c r="D2107" s="16"/>
      <c r="E2107" s="16"/>
      <c r="F2107" s="16"/>
    </row>
    <row r="2108" spans="1:6" x14ac:dyDescent="0.35">
      <c r="A2108" s="16">
        <v>303</v>
      </c>
      <c r="B2108" s="16">
        <v>16.8</v>
      </c>
      <c r="C2108" s="16">
        <v>5.73</v>
      </c>
      <c r="D2108" s="16"/>
      <c r="E2108" s="16"/>
      <c r="F2108" s="16"/>
    </row>
    <row r="2109" spans="1:6" x14ac:dyDescent="0.35">
      <c r="A2109" s="16">
        <v>303</v>
      </c>
      <c r="B2109" s="16">
        <v>16.8</v>
      </c>
      <c r="C2109" s="16">
        <v>5.73</v>
      </c>
      <c r="D2109" s="16"/>
      <c r="E2109" s="16"/>
      <c r="F2109" s="16"/>
    </row>
    <row r="2110" spans="1:6" x14ac:dyDescent="0.35">
      <c r="A2110" s="16">
        <v>303</v>
      </c>
      <c r="B2110" s="16">
        <v>16.7</v>
      </c>
      <c r="C2110" s="16">
        <v>5.73</v>
      </c>
      <c r="D2110" s="16"/>
      <c r="E2110" s="16"/>
      <c r="F2110" s="16"/>
    </row>
    <row r="2111" spans="1:6" x14ac:dyDescent="0.35">
      <c r="A2111" s="16">
        <v>303</v>
      </c>
      <c r="B2111" s="16">
        <v>16.7</v>
      </c>
      <c r="C2111" s="16">
        <v>5.72</v>
      </c>
      <c r="D2111" s="16"/>
      <c r="E2111" s="16"/>
      <c r="F2111" s="16"/>
    </row>
    <row r="2112" spans="1:6" x14ac:dyDescent="0.35">
      <c r="A2112" s="16">
        <v>303</v>
      </c>
      <c r="B2112" s="16">
        <v>16.7</v>
      </c>
      <c r="C2112" s="16">
        <v>5.72</v>
      </c>
      <c r="D2112" s="16"/>
      <c r="E2112" s="16"/>
      <c r="F2112" s="16"/>
    </row>
    <row r="2113" spans="1:6" x14ac:dyDescent="0.35">
      <c r="A2113" s="16">
        <v>303</v>
      </c>
      <c r="B2113" s="16">
        <v>16.7</v>
      </c>
      <c r="C2113" s="16">
        <v>5.72</v>
      </c>
      <c r="D2113" s="16"/>
      <c r="E2113" s="16"/>
      <c r="F2113" s="16"/>
    </row>
    <row r="2114" spans="1:6" x14ac:dyDescent="0.35">
      <c r="A2114" s="16">
        <v>304</v>
      </c>
      <c r="B2114" s="16">
        <v>16.7</v>
      </c>
      <c r="C2114" s="16">
        <v>5.71</v>
      </c>
      <c r="D2114" s="16"/>
      <c r="E2114" s="16"/>
      <c r="F2114" s="16"/>
    </row>
    <row r="2115" spans="1:6" x14ac:dyDescent="0.35">
      <c r="A2115" s="16">
        <v>304</v>
      </c>
      <c r="B2115" s="16">
        <v>16.7</v>
      </c>
      <c r="C2115" s="16">
        <v>5.71</v>
      </c>
      <c r="D2115" s="16"/>
      <c r="E2115" s="16"/>
      <c r="F2115" s="16"/>
    </row>
    <row r="2116" spans="1:6" x14ac:dyDescent="0.35">
      <c r="A2116" s="16">
        <v>304</v>
      </c>
      <c r="B2116" s="16">
        <v>16.7</v>
      </c>
      <c r="C2116" s="16">
        <v>5.71</v>
      </c>
      <c r="D2116" s="16"/>
      <c r="E2116" s="16"/>
      <c r="F2116" s="16"/>
    </row>
    <row r="2117" spans="1:6" x14ac:dyDescent="0.35">
      <c r="A2117" s="16">
        <v>304</v>
      </c>
      <c r="B2117" s="16">
        <v>16.7</v>
      </c>
      <c r="C2117" s="16">
        <v>5.7</v>
      </c>
      <c r="D2117" s="16"/>
      <c r="E2117" s="16"/>
      <c r="F2117" s="16"/>
    </row>
    <row r="2118" spans="1:6" x14ac:dyDescent="0.35">
      <c r="A2118" s="16">
        <v>304</v>
      </c>
      <c r="B2118" s="16">
        <v>16.7</v>
      </c>
      <c r="C2118" s="16">
        <v>5.7</v>
      </c>
      <c r="D2118" s="16"/>
      <c r="E2118" s="16"/>
      <c r="F2118" s="16"/>
    </row>
    <row r="2119" spans="1:6" x14ac:dyDescent="0.35">
      <c r="A2119" s="16">
        <v>304</v>
      </c>
      <c r="B2119" s="16">
        <v>16.600000000000001</v>
      </c>
      <c r="C2119" s="16">
        <v>5.69</v>
      </c>
      <c r="D2119" s="16"/>
      <c r="E2119" s="16"/>
      <c r="F2119" s="16"/>
    </row>
    <row r="2120" spans="1:6" x14ac:dyDescent="0.35">
      <c r="A2120" s="16">
        <v>304</v>
      </c>
      <c r="B2120" s="16">
        <v>16.600000000000001</v>
      </c>
      <c r="C2120" s="16">
        <v>5.69</v>
      </c>
      <c r="D2120" s="16"/>
      <c r="E2120" s="16"/>
      <c r="F2120" s="16"/>
    </row>
    <row r="2121" spans="1:6" x14ac:dyDescent="0.35">
      <c r="A2121" s="16">
        <v>305</v>
      </c>
      <c r="B2121" s="16">
        <v>16.600000000000001</v>
      </c>
      <c r="C2121" s="16">
        <v>5.69</v>
      </c>
      <c r="D2121" s="16"/>
      <c r="E2121" s="16"/>
      <c r="F2121" s="16"/>
    </row>
    <row r="2122" spans="1:6" x14ac:dyDescent="0.35">
      <c r="A2122" s="16">
        <v>305</v>
      </c>
      <c r="B2122" s="16">
        <v>16.600000000000001</v>
      </c>
      <c r="C2122" s="16">
        <v>5.68</v>
      </c>
      <c r="D2122" s="16"/>
      <c r="E2122" s="16"/>
      <c r="F2122" s="16"/>
    </row>
    <row r="2123" spans="1:6" x14ac:dyDescent="0.35">
      <c r="A2123" s="16">
        <v>305</v>
      </c>
      <c r="B2123" s="16">
        <v>16.600000000000001</v>
      </c>
      <c r="C2123" s="16">
        <v>5.68</v>
      </c>
      <c r="D2123" s="16"/>
      <c r="E2123" s="16"/>
      <c r="F2123" s="16"/>
    </row>
    <row r="2124" spans="1:6" x14ac:dyDescent="0.35">
      <c r="A2124" s="16">
        <v>305</v>
      </c>
      <c r="B2124" s="16">
        <v>16.600000000000001</v>
      </c>
      <c r="C2124" s="16">
        <v>5.68</v>
      </c>
      <c r="D2124" s="16"/>
      <c r="E2124" s="16"/>
      <c r="F2124" s="16"/>
    </row>
    <row r="2125" spans="1:6" x14ac:dyDescent="0.35">
      <c r="A2125" s="16">
        <v>305</v>
      </c>
      <c r="B2125" s="16">
        <v>16.600000000000001</v>
      </c>
      <c r="C2125" s="16">
        <v>5.67</v>
      </c>
      <c r="D2125" s="16"/>
      <c r="E2125" s="16"/>
      <c r="F2125" s="16"/>
    </row>
    <row r="2126" spans="1:6" x14ac:dyDescent="0.35">
      <c r="A2126" s="16">
        <v>305</v>
      </c>
      <c r="B2126" s="16">
        <v>16.600000000000001</v>
      </c>
      <c r="C2126" s="16">
        <v>5.67</v>
      </c>
      <c r="D2126" s="16"/>
      <c r="E2126" s="16"/>
      <c r="F2126" s="16"/>
    </row>
    <row r="2127" spans="1:6" x14ac:dyDescent="0.35">
      <c r="A2127" s="16">
        <v>305</v>
      </c>
      <c r="B2127" s="16">
        <v>16.600000000000001</v>
      </c>
      <c r="C2127" s="16">
        <v>5.67</v>
      </c>
      <c r="D2127" s="16"/>
      <c r="E2127" s="16"/>
      <c r="F2127" s="16"/>
    </row>
    <row r="2128" spans="1:6" x14ac:dyDescent="0.35">
      <c r="A2128" s="16">
        <v>306</v>
      </c>
      <c r="B2128" s="16">
        <v>16.5</v>
      </c>
      <c r="C2128" s="16">
        <v>5.66</v>
      </c>
      <c r="D2128" s="16"/>
      <c r="E2128" s="16"/>
      <c r="F2128" s="16"/>
    </row>
    <row r="2129" spans="1:6" x14ac:dyDescent="0.35">
      <c r="A2129" s="16">
        <v>306</v>
      </c>
      <c r="B2129" s="16">
        <v>16.5</v>
      </c>
      <c r="C2129" s="16">
        <v>5.66</v>
      </c>
      <c r="D2129" s="16"/>
      <c r="E2129" s="16"/>
      <c r="F2129" s="16"/>
    </row>
    <row r="2130" spans="1:6" x14ac:dyDescent="0.35">
      <c r="A2130" s="16">
        <v>306</v>
      </c>
      <c r="B2130" s="16">
        <v>16.5</v>
      </c>
      <c r="C2130" s="16">
        <v>5.65</v>
      </c>
      <c r="D2130" s="16"/>
      <c r="E2130" s="16"/>
      <c r="F2130" s="16"/>
    </row>
    <row r="2131" spans="1:6" x14ac:dyDescent="0.35">
      <c r="A2131" s="16">
        <v>306</v>
      </c>
      <c r="B2131" s="16">
        <v>16.5</v>
      </c>
      <c r="C2131" s="16">
        <v>5.65</v>
      </c>
      <c r="D2131" s="16"/>
      <c r="E2131" s="16"/>
      <c r="F2131" s="16"/>
    </row>
    <row r="2132" spans="1:6" x14ac:dyDescent="0.35">
      <c r="A2132" s="16">
        <v>306</v>
      </c>
      <c r="B2132" s="16">
        <v>16.5</v>
      </c>
      <c r="C2132" s="16">
        <v>5.65</v>
      </c>
      <c r="D2132" s="16"/>
      <c r="E2132" s="16"/>
      <c r="F2132" s="16"/>
    </row>
    <row r="2133" spans="1:6" x14ac:dyDescent="0.35">
      <c r="A2133" s="16">
        <v>306</v>
      </c>
      <c r="B2133" s="16">
        <v>16.5</v>
      </c>
      <c r="C2133" s="16">
        <v>5.64</v>
      </c>
      <c r="D2133" s="16"/>
      <c r="E2133" s="16"/>
      <c r="F2133" s="16"/>
    </row>
    <row r="2134" spans="1:6" x14ac:dyDescent="0.35">
      <c r="A2134" s="16">
        <v>306</v>
      </c>
      <c r="B2134" s="16">
        <v>16.5</v>
      </c>
      <c r="C2134" s="16">
        <v>5.64</v>
      </c>
      <c r="D2134" s="16"/>
      <c r="E2134" s="16"/>
      <c r="F2134" s="16"/>
    </row>
    <row r="2135" spans="1:6" x14ac:dyDescent="0.35">
      <c r="A2135" s="16">
        <v>307</v>
      </c>
      <c r="B2135" s="16">
        <v>16.5</v>
      </c>
      <c r="C2135" s="16">
        <v>5.64</v>
      </c>
      <c r="D2135" s="16"/>
      <c r="E2135" s="16"/>
      <c r="F2135" s="16"/>
    </row>
    <row r="2136" spans="1:6" x14ac:dyDescent="0.35">
      <c r="A2136" s="16">
        <v>307</v>
      </c>
      <c r="B2136" s="16">
        <v>16.5</v>
      </c>
      <c r="C2136" s="16">
        <v>5.63</v>
      </c>
      <c r="D2136" s="16"/>
      <c r="E2136" s="16"/>
      <c r="F2136" s="16"/>
    </row>
    <row r="2137" spans="1:6" x14ac:dyDescent="0.35">
      <c r="A2137" s="16">
        <v>307</v>
      </c>
      <c r="B2137" s="16">
        <v>16.5</v>
      </c>
      <c r="C2137" s="16">
        <v>5.63</v>
      </c>
      <c r="D2137" s="16"/>
      <c r="E2137" s="16"/>
      <c r="F2137" s="16"/>
    </row>
    <row r="2138" spans="1:6" x14ac:dyDescent="0.35">
      <c r="A2138" s="16">
        <v>307</v>
      </c>
      <c r="B2138" s="16">
        <v>16.399999999999999</v>
      </c>
      <c r="C2138" s="16">
        <v>5.63</v>
      </c>
      <c r="D2138" s="16"/>
      <c r="E2138" s="16"/>
      <c r="F2138" s="16"/>
    </row>
    <row r="2139" spans="1:6" x14ac:dyDescent="0.35">
      <c r="A2139" s="16">
        <v>307</v>
      </c>
      <c r="B2139" s="16">
        <v>16.399999999999999</v>
      </c>
      <c r="C2139" s="16">
        <v>5.62</v>
      </c>
      <c r="D2139" s="16"/>
      <c r="E2139" s="16"/>
      <c r="F2139" s="16"/>
    </row>
    <row r="2140" spans="1:6" x14ac:dyDescent="0.35">
      <c r="A2140" s="16">
        <v>307</v>
      </c>
      <c r="B2140" s="16">
        <v>16.399999999999999</v>
      </c>
      <c r="C2140" s="16">
        <v>5.62</v>
      </c>
      <c r="D2140" s="16"/>
      <c r="E2140" s="16"/>
      <c r="F2140" s="16"/>
    </row>
    <row r="2141" spans="1:6" x14ac:dyDescent="0.35">
      <c r="A2141" s="16">
        <v>307</v>
      </c>
      <c r="B2141" s="16">
        <v>16.399999999999999</v>
      </c>
      <c r="C2141" s="16">
        <v>5.61</v>
      </c>
      <c r="D2141" s="16"/>
      <c r="E2141" s="16"/>
      <c r="F2141" s="16"/>
    </row>
    <row r="2142" spans="1:6" x14ac:dyDescent="0.35">
      <c r="A2142" s="16">
        <v>308</v>
      </c>
      <c r="B2142" s="16">
        <v>16.399999999999999</v>
      </c>
      <c r="C2142" s="16">
        <v>5.61</v>
      </c>
      <c r="D2142" s="16"/>
      <c r="E2142" s="16"/>
      <c r="F2142" s="16"/>
    </row>
    <row r="2143" spans="1:6" x14ac:dyDescent="0.35">
      <c r="A2143" s="16">
        <v>308</v>
      </c>
      <c r="B2143" s="16">
        <v>16.399999999999999</v>
      </c>
      <c r="C2143" s="16">
        <v>5.61</v>
      </c>
      <c r="D2143" s="16"/>
      <c r="E2143" s="16"/>
      <c r="F2143" s="16"/>
    </row>
    <row r="2144" spans="1:6" x14ac:dyDescent="0.35">
      <c r="A2144" s="16">
        <v>308</v>
      </c>
      <c r="B2144" s="16">
        <v>16.399999999999999</v>
      </c>
      <c r="C2144" s="16">
        <v>5.6</v>
      </c>
      <c r="D2144" s="16"/>
      <c r="E2144" s="16"/>
      <c r="F2144" s="16"/>
    </row>
    <row r="2145" spans="1:6" x14ac:dyDescent="0.35">
      <c r="A2145" s="16">
        <v>308</v>
      </c>
      <c r="B2145" s="16">
        <v>16.399999999999999</v>
      </c>
      <c r="C2145" s="16">
        <v>5.6</v>
      </c>
      <c r="D2145" s="16"/>
      <c r="E2145" s="16"/>
      <c r="F2145" s="16"/>
    </row>
    <row r="2146" spans="1:6" x14ac:dyDescent="0.35">
      <c r="A2146" s="16">
        <v>308</v>
      </c>
      <c r="B2146" s="16">
        <v>16.399999999999999</v>
      </c>
      <c r="C2146" s="16">
        <v>5.6</v>
      </c>
      <c r="D2146" s="16"/>
      <c r="E2146" s="16"/>
      <c r="F2146" s="16"/>
    </row>
    <row r="2147" spans="1:6" x14ac:dyDescent="0.35">
      <c r="A2147" s="16">
        <v>308</v>
      </c>
      <c r="B2147" s="16">
        <v>16.3</v>
      </c>
      <c r="C2147" s="16">
        <v>5.59</v>
      </c>
      <c r="D2147" s="16"/>
      <c r="E2147" s="16"/>
      <c r="F2147" s="16"/>
    </row>
    <row r="2148" spans="1:6" x14ac:dyDescent="0.35">
      <c r="A2148" s="16">
        <v>308</v>
      </c>
      <c r="B2148" s="16">
        <v>16.3</v>
      </c>
      <c r="C2148" s="16">
        <v>5.59</v>
      </c>
      <c r="D2148" s="16"/>
      <c r="E2148" s="16"/>
      <c r="F2148" s="16"/>
    </row>
    <row r="2149" spans="1:6" x14ac:dyDescent="0.35">
      <c r="A2149" s="16">
        <v>309</v>
      </c>
      <c r="B2149" s="16">
        <v>16.3</v>
      </c>
      <c r="C2149" s="16">
        <v>5.59</v>
      </c>
      <c r="D2149" s="16"/>
      <c r="E2149" s="16"/>
      <c r="F2149" s="16"/>
    </row>
    <row r="2150" spans="1:6" x14ac:dyDescent="0.35">
      <c r="A2150" s="16">
        <v>309</v>
      </c>
      <c r="B2150" s="16">
        <v>16.3</v>
      </c>
      <c r="C2150" s="16">
        <v>5.58</v>
      </c>
      <c r="D2150" s="16"/>
      <c r="E2150" s="16"/>
      <c r="F2150" s="16"/>
    </row>
    <row r="2151" spans="1:6" x14ac:dyDescent="0.35">
      <c r="A2151" s="16">
        <v>309</v>
      </c>
      <c r="B2151" s="16">
        <v>16.3</v>
      </c>
      <c r="C2151" s="16">
        <v>5.58</v>
      </c>
      <c r="D2151" s="16"/>
      <c r="E2151" s="16"/>
      <c r="F2151" s="16"/>
    </row>
    <row r="2152" spans="1:6" x14ac:dyDescent="0.35">
      <c r="A2152" s="16">
        <v>309</v>
      </c>
      <c r="B2152" s="16">
        <v>16.3</v>
      </c>
      <c r="C2152" s="16">
        <v>5.57</v>
      </c>
      <c r="D2152" s="16"/>
      <c r="E2152" s="16"/>
      <c r="F2152" s="16"/>
    </row>
    <row r="2153" spans="1:6" x14ac:dyDescent="0.35">
      <c r="A2153" s="16">
        <v>309</v>
      </c>
      <c r="B2153" s="16">
        <v>16.3</v>
      </c>
      <c r="C2153" s="16">
        <v>5.57</v>
      </c>
      <c r="D2153" s="16"/>
      <c r="E2153" s="16"/>
      <c r="F2153" s="16"/>
    </row>
    <row r="2154" spans="1:6" x14ac:dyDescent="0.35">
      <c r="A2154" s="16">
        <v>309</v>
      </c>
      <c r="B2154" s="16">
        <v>16.3</v>
      </c>
      <c r="C2154" s="16">
        <v>5.57</v>
      </c>
      <c r="D2154" s="16"/>
      <c r="E2154" s="16"/>
      <c r="F2154" s="16"/>
    </row>
    <row r="2155" spans="1:6" x14ac:dyDescent="0.35">
      <c r="A2155" s="16">
        <v>309</v>
      </c>
      <c r="B2155" s="16">
        <v>16.3</v>
      </c>
      <c r="C2155" s="16">
        <v>5.56</v>
      </c>
      <c r="D2155" s="16"/>
      <c r="E2155" s="16"/>
      <c r="F2155" s="16"/>
    </row>
    <row r="2156" spans="1:6" x14ac:dyDescent="0.35">
      <c r="A2156" s="16">
        <v>310</v>
      </c>
      <c r="B2156" s="16">
        <v>16.3</v>
      </c>
      <c r="C2156" s="16">
        <v>5.56</v>
      </c>
      <c r="D2156" s="16"/>
      <c r="E2156" s="16"/>
      <c r="F2156" s="16"/>
    </row>
    <row r="2157" spans="1:6" x14ac:dyDescent="0.35">
      <c r="A2157" s="16">
        <v>310</v>
      </c>
      <c r="B2157" s="16">
        <v>16.2</v>
      </c>
      <c r="C2157" s="16">
        <v>5.56</v>
      </c>
      <c r="D2157" s="16"/>
      <c r="E2157" s="16"/>
      <c r="F2157" s="16"/>
    </row>
    <row r="2158" spans="1:6" x14ac:dyDescent="0.35">
      <c r="A2158" s="16">
        <v>310</v>
      </c>
      <c r="B2158" s="16">
        <v>16.2</v>
      </c>
      <c r="C2158" s="16">
        <v>5.55</v>
      </c>
      <c r="D2158" s="16"/>
      <c r="E2158" s="16"/>
      <c r="F2158" s="16"/>
    </row>
    <row r="2159" spans="1:6" x14ac:dyDescent="0.35">
      <c r="A2159" s="16">
        <v>310</v>
      </c>
      <c r="B2159" s="16">
        <v>16.2</v>
      </c>
      <c r="C2159" s="16">
        <v>5.55</v>
      </c>
      <c r="D2159" s="16"/>
      <c r="E2159" s="16"/>
      <c r="F2159" s="16"/>
    </row>
    <row r="2160" spans="1:6" x14ac:dyDescent="0.35">
      <c r="A2160" s="16">
        <v>310</v>
      </c>
      <c r="B2160" s="16">
        <v>16.2</v>
      </c>
      <c r="C2160" s="16">
        <v>5.55</v>
      </c>
      <c r="D2160" s="16"/>
      <c r="E2160" s="16"/>
      <c r="F2160" s="16"/>
    </row>
    <row r="2161" spans="1:6" x14ac:dyDescent="0.35">
      <c r="A2161" s="16">
        <v>310</v>
      </c>
      <c r="B2161" s="16">
        <v>16.2</v>
      </c>
      <c r="C2161" s="16">
        <v>5.54</v>
      </c>
      <c r="D2161" s="16"/>
      <c r="E2161" s="16"/>
      <c r="F2161" s="16"/>
    </row>
    <row r="2162" spans="1:6" x14ac:dyDescent="0.35">
      <c r="A2162" s="16">
        <v>310</v>
      </c>
      <c r="B2162" s="16">
        <v>16.2</v>
      </c>
      <c r="C2162" s="16">
        <v>5.54</v>
      </c>
      <c r="D2162" s="16"/>
      <c r="E2162" s="16"/>
      <c r="F2162" s="16"/>
    </row>
    <row r="2163" spans="1:6" x14ac:dyDescent="0.35">
      <c r="A2163" s="16">
        <v>311</v>
      </c>
      <c r="B2163" s="16">
        <v>16.2</v>
      </c>
      <c r="C2163" s="16">
        <v>5.54</v>
      </c>
      <c r="D2163" s="16"/>
      <c r="E2163" s="16"/>
      <c r="F2163" s="16"/>
    </row>
    <row r="2164" spans="1:6" x14ac:dyDescent="0.35">
      <c r="A2164" s="16">
        <v>311</v>
      </c>
      <c r="B2164" s="16">
        <v>16.2</v>
      </c>
      <c r="C2164" s="16">
        <v>5.53</v>
      </c>
      <c r="D2164" s="16"/>
      <c r="E2164" s="16"/>
      <c r="F2164" s="16"/>
    </row>
    <row r="2165" spans="1:6" x14ac:dyDescent="0.35">
      <c r="A2165" s="16">
        <v>311</v>
      </c>
      <c r="B2165" s="16">
        <v>16.2</v>
      </c>
      <c r="C2165" s="16">
        <v>5.53</v>
      </c>
      <c r="D2165" s="16"/>
      <c r="E2165" s="16"/>
      <c r="F2165" s="16"/>
    </row>
    <row r="2166" spans="1:6" x14ac:dyDescent="0.35">
      <c r="A2166" s="16">
        <v>311</v>
      </c>
      <c r="B2166" s="16">
        <v>16.100000000000001</v>
      </c>
      <c r="C2166" s="16">
        <v>5.52</v>
      </c>
      <c r="D2166" s="16"/>
      <c r="E2166" s="16"/>
      <c r="F2166" s="16"/>
    </row>
    <row r="2167" spans="1:6" x14ac:dyDescent="0.35">
      <c r="A2167" s="16">
        <v>311</v>
      </c>
      <c r="B2167" s="16">
        <v>16.100000000000001</v>
      </c>
      <c r="C2167" s="16">
        <v>5.52</v>
      </c>
      <c r="D2167" s="16"/>
      <c r="E2167" s="16"/>
      <c r="F2167" s="16"/>
    </row>
    <row r="2168" spans="1:6" x14ac:dyDescent="0.35">
      <c r="A2168" s="16">
        <v>311</v>
      </c>
      <c r="B2168" s="16">
        <v>16.100000000000001</v>
      </c>
      <c r="C2168" s="16">
        <v>5.52</v>
      </c>
      <c r="D2168" s="16"/>
      <c r="E2168" s="16"/>
      <c r="F2168" s="16"/>
    </row>
    <row r="2169" spans="1:6" x14ac:dyDescent="0.35">
      <c r="A2169" s="16">
        <v>311</v>
      </c>
      <c r="B2169" s="16">
        <v>16.100000000000001</v>
      </c>
      <c r="C2169" s="16">
        <v>5.51</v>
      </c>
      <c r="D2169" s="16"/>
      <c r="E2169" s="16"/>
      <c r="F2169" s="16"/>
    </row>
    <row r="2170" spans="1:6" x14ac:dyDescent="0.35">
      <c r="A2170" s="16">
        <v>312</v>
      </c>
      <c r="B2170" s="16">
        <v>16.100000000000001</v>
      </c>
      <c r="C2170" s="16">
        <v>5.51</v>
      </c>
      <c r="D2170" s="16"/>
      <c r="E2170" s="16"/>
      <c r="F2170" s="16"/>
    </row>
    <row r="2171" spans="1:6" x14ac:dyDescent="0.35">
      <c r="A2171" s="16">
        <v>312</v>
      </c>
      <c r="B2171" s="16">
        <v>16.100000000000001</v>
      </c>
      <c r="C2171" s="16">
        <v>5.51</v>
      </c>
      <c r="D2171" s="16"/>
      <c r="E2171" s="16"/>
      <c r="F2171" s="16"/>
    </row>
    <row r="2172" spans="1:6" x14ac:dyDescent="0.35">
      <c r="A2172" s="16">
        <v>312</v>
      </c>
      <c r="B2172" s="16">
        <v>16.100000000000001</v>
      </c>
      <c r="C2172" s="16">
        <v>5.5</v>
      </c>
      <c r="D2172" s="16"/>
      <c r="E2172" s="16"/>
      <c r="F2172" s="16"/>
    </row>
    <row r="2173" spans="1:6" x14ac:dyDescent="0.35">
      <c r="A2173" s="16">
        <v>312</v>
      </c>
      <c r="B2173" s="16">
        <v>16.100000000000001</v>
      </c>
      <c r="C2173" s="16">
        <v>5.5</v>
      </c>
      <c r="D2173" s="16"/>
      <c r="E2173" s="16"/>
      <c r="F2173" s="16"/>
    </row>
    <row r="2174" spans="1:6" x14ac:dyDescent="0.35">
      <c r="A2174" s="16">
        <v>312</v>
      </c>
      <c r="B2174" s="16">
        <v>16.100000000000001</v>
      </c>
      <c r="C2174" s="16">
        <v>5.5</v>
      </c>
      <c r="D2174" s="16"/>
      <c r="E2174" s="16"/>
      <c r="F2174" s="16"/>
    </row>
    <row r="2175" spans="1:6" x14ac:dyDescent="0.35">
      <c r="A2175" s="16">
        <v>312</v>
      </c>
      <c r="B2175" s="16">
        <v>16.100000000000001</v>
      </c>
      <c r="C2175" s="16">
        <v>5.49</v>
      </c>
      <c r="D2175" s="16"/>
      <c r="E2175" s="16"/>
      <c r="F2175" s="16"/>
    </row>
    <row r="2176" spans="1:6" x14ac:dyDescent="0.35">
      <c r="A2176" s="16">
        <v>312</v>
      </c>
      <c r="B2176" s="16">
        <v>16</v>
      </c>
      <c r="C2176" s="16">
        <v>5.49</v>
      </c>
      <c r="D2176" s="16"/>
      <c r="E2176" s="16"/>
      <c r="F2176" s="16"/>
    </row>
    <row r="2177" spans="1:6" x14ac:dyDescent="0.35">
      <c r="A2177" s="16">
        <v>313</v>
      </c>
      <c r="B2177" s="16">
        <v>16</v>
      </c>
      <c r="C2177" s="16">
        <v>5.49</v>
      </c>
      <c r="D2177" s="16"/>
      <c r="E2177" s="16"/>
      <c r="F2177" s="16"/>
    </row>
    <row r="2178" spans="1:6" x14ac:dyDescent="0.35">
      <c r="A2178" s="16">
        <v>313</v>
      </c>
      <c r="B2178" s="16">
        <v>16</v>
      </c>
      <c r="C2178" s="16">
        <v>5.48</v>
      </c>
      <c r="D2178" s="16"/>
      <c r="E2178" s="16"/>
      <c r="F2178" s="16"/>
    </row>
    <row r="2179" spans="1:6" x14ac:dyDescent="0.35">
      <c r="A2179" s="16">
        <v>313</v>
      </c>
      <c r="B2179" s="16">
        <v>16</v>
      </c>
      <c r="C2179" s="16">
        <v>5.48</v>
      </c>
      <c r="D2179" s="16"/>
      <c r="E2179" s="16"/>
      <c r="F2179" s="16"/>
    </row>
    <row r="2180" spans="1:6" x14ac:dyDescent="0.35">
      <c r="A2180" s="16">
        <v>313</v>
      </c>
      <c r="B2180" s="16">
        <v>16</v>
      </c>
      <c r="C2180" s="16">
        <v>5.47</v>
      </c>
      <c r="D2180" s="16"/>
      <c r="E2180" s="16"/>
      <c r="F2180" s="16"/>
    </row>
    <row r="2181" spans="1:6" x14ac:dyDescent="0.35">
      <c r="A2181" s="16">
        <v>313</v>
      </c>
      <c r="B2181" s="16">
        <v>16</v>
      </c>
      <c r="C2181" s="16">
        <v>5.47</v>
      </c>
      <c r="D2181" s="16"/>
      <c r="E2181" s="16"/>
      <c r="F2181" s="16"/>
    </row>
    <row r="2182" spans="1:6" x14ac:dyDescent="0.35">
      <c r="A2182" s="16">
        <v>313</v>
      </c>
      <c r="B2182" s="16">
        <v>16</v>
      </c>
      <c r="C2182" s="16">
        <v>5.47</v>
      </c>
      <c r="D2182" s="16"/>
      <c r="E2182" s="16"/>
      <c r="F2182" s="16"/>
    </row>
    <row r="2183" spans="1:6" x14ac:dyDescent="0.35">
      <c r="A2183" s="16">
        <v>313</v>
      </c>
      <c r="B2183" s="16">
        <v>16</v>
      </c>
      <c r="C2183" s="16">
        <v>5.46</v>
      </c>
      <c r="D2183" s="16"/>
      <c r="E2183" s="16"/>
      <c r="F2183" s="16"/>
    </row>
    <row r="2184" spans="1:6" x14ac:dyDescent="0.35">
      <c r="A2184" s="16">
        <v>314</v>
      </c>
      <c r="B2184" s="16">
        <v>16</v>
      </c>
      <c r="C2184" s="16">
        <v>5.46</v>
      </c>
      <c r="D2184" s="16"/>
      <c r="E2184" s="16"/>
      <c r="F2184" s="16"/>
    </row>
    <row r="2185" spans="1:6" x14ac:dyDescent="0.35">
      <c r="A2185" s="16">
        <v>314</v>
      </c>
      <c r="B2185" s="16">
        <v>16</v>
      </c>
      <c r="C2185" s="16">
        <v>5.46</v>
      </c>
      <c r="D2185" s="16"/>
      <c r="E2185" s="16"/>
      <c r="F2185" s="16"/>
    </row>
    <row r="2186" spans="1:6" x14ac:dyDescent="0.35">
      <c r="A2186" s="16">
        <v>314</v>
      </c>
      <c r="B2186" s="16">
        <v>15.9</v>
      </c>
      <c r="C2186" s="16">
        <v>5.45</v>
      </c>
      <c r="D2186" s="16"/>
      <c r="E2186" s="16"/>
      <c r="F2186" s="16"/>
    </row>
    <row r="2187" spans="1:6" x14ac:dyDescent="0.35">
      <c r="A2187" s="16">
        <v>314</v>
      </c>
      <c r="B2187" s="16">
        <v>15.9</v>
      </c>
      <c r="C2187" s="16">
        <v>5.45</v>
      </c>
      <c r="D2187" s="16"/>
      <c r="E2187" s="16"/>
      <c r="F2187" s="16"/>
    </row>
    <row r="2188" spans="1:6" x14ac:dyDescent="0.35">
      <c r="A2188" s="16">
        <v>314</v>
      </c>
      <c r="B2188" s="16">
        <v>15.9</v>
      </c>
      <c r="C2188" s="16">
        <v>5.45</v>
      </c>
      <c r="D2188" s="16"/>
      <c r="E2188" s="16"/>
      <c r="F2188" s="16"/>
    </row>
    <row r="2189" spans="1:6" x14ac:dyDescent="0.35">
      <c r="A2189" s="16">
        <v>314</v>
      </c>
      <c r="B2189" s="16">
        <v>15.9</v>
      </c>
      <c r="C2189" s="16">
        <v>5.44</v>
      </c>
      <c r="D2189" s="16"/>
      <c r="E2189" s="16"/>
      <c r="F2189" s="16"/>
    </row>
    <row r="2190" spans="1:6" x14ac:dyDescent="0.35">
      <c r="A2190" s="16">
        <v>314</v>
      </c>
      <c r="B2190" s="16">
        <v>15.9</v>
      </c>
      <c r="C2190" s="16">
        <v>5.44</v>
      </c>
      <c r="D2190" s="16"/>
      <c r="E2190" s="16"/>
      <c r="F2190" s="16"/>
    </row>
    <row r="2191" spans="1:6" x14ac:dyDescent="0.35">
      <c r="A2191" s="16">
        <v>315</v>
      </c>
      <c r="B2191" s="16">
        <v>15.9</v>
      </c>
      <c r="C2191" s="16">
        <v>5.44</v>
      </c>
      <c r="D2191" s="16"/>
      <c r="E2191" s="16"/>
      <c r="F2191" s="16"/>
    </row>
    <row r="2192" spans="1:6" x14ac:dyDescent="0.35">
      <c r="A2192" s="16">
        <v>315</v>
      </c>
      <c r="B2192" s="16">
        <v>15.9</v>
      </c>
      <c r="C2192" s="16">
        <v>5.43</v>
      </c>
      <c r="D2192" s="16"/>
      <c r="E2192" s="16"/>
      <c r="F2192" s="16"/>
    </row>
    <row r="2193" spans="1:6" x14ac:dyDescent="0.35">
      <c r="A2193" s="16">
        <v>315</v>
      </c>
      <c r="B2193" s="16">
        <v>15.9</v>
      </c>
      <c r="C2193" s="16">
        <v>5.43</v>
      </c>
      <c r="D2193" s="16"/>
      <c r="E2193" s="16"/>
      <c r="F2193" s="16"/>
    </row>
    <row r="2194" spans="1:6" x14ac:dyDescent="0.35">
      <c r="A2194" s="16">
        <v>315</v>
      </c>
      <c r="B2194" s="16">
        <v>15.9</v>
      </c>
      <c r="C2194" s="16">
        <v>5.43</v>
      </c>
      <c r="D2194" s="16"/>
      <c r="E2194" s="16"/>
      <c r="F2194" s="16"/>
    </row>
    <row r="2195" spans="1:6" x14ac:dyDescent="0.35">
      <c r="A2195" s="16">
        <v>315</v>
      </c>
      <c r="B2195" s="16">
        <v>15.8</v>
      </c>
      <c r="C2195" s="16">
        <v>5.42</v>
      </c>
      <c r="D2195" s="16"/>
      <c r="E2195" s="16"/>
      <c r="F2195" s="16"/>
    </row>
    <row r="2196" spans="1:6" x14ac:dyDescent="0.35">
      <c r="A2196" s="16">
        <v>315</v>
      </c>
      <c r="B2196" s="16">
        <v>15.8</v>
      </c>
      <c r="C2196" s="16">
        <v>5.42</v>
      </c>
      <c r="D2196" s="16"/>
      <c r="E2196" s="16"/>
      <c r="F2196" s="16"/>
    </row>
    <row r="2197" spans="1:6" x14ac:dyDescent="0.35">
      <c r="A2197" s="16">
        <v>316</v>
      </c>
      <c r="B2197" s="16">
        <v>15.8</v>
      </c>
      <c r="C2197" s="16">
        <v>5.42</v>
      </c>
      <c r="D2197" s="16"/>
      <c r="E2197" s="16"/>
      <c r="F2197" s="16"/>
    </row>
    <row r="2198" spans="1:6" x14ac:dyDescent="0.35">
      <c r="A2198" s="16">
        <v>316</v>
      </c>
      <c r="B2198" s="16">
        <v>15.8</v>
      </c>
      <c r="C2198" s="16">
        <v>5.41</v>
      </c>
      <c r="D2198" s="16"/>
      <c r="E2198" s="16"/>
      <c r="F2198" s="16"/>
    </row>
    <row r="2199" spans="1:6" x14ac:dyDescent="0.35">
      <c r="A2199" s="16">
        <v>316</v>
      </c>
      <c r="B2199" s="16">
        <v>15.8</v>
      </c>
      <c r="C2199" s="16">
        <v>5.41</v>
      </c>
      <c r="D2199" s="16"/>
      <c r="E2199" s="16"/>
      <c r="F2199" s="16"/>
    </row>
    <row r="2200" spans="1:6" x14ac:dyDescent="0.35">
      <c r="A2200" s="16">
        <v>316</v>
      </c>
      <c r="B2200" s="16">
        <v>15.8</v>
      </c>
      <c r="C2200" s="16">
        <v>5.4</v>
      </c>
      <c r="D2200" s="16"/>
      <c r="E2200" s="16"/>
      <c r="F2200" s="16"/>
    </row>
    <row r="2201" spans="1:6" x14ac:dyDescent="0.35">
      <c r="A2201" s="16">
        <v>316</v>
      </c>
      <c r="B2201" s="16">
        <v>15.8</v>
      </c>
      <c r="C2201" s="16">
        <v>5.4</v>
      </c>
      <c r="D2201" s="16"/>
      <c r="E2201" s="16"/>
      <c r="F2201" s="16"/>
    </row>
    <row r="2202" spans="1:6" x14ac:dyDescent="0.35">
      <c r="A2202" s="16">
        <v>316</v>
      </c>
      <c r="B2202" s="16">
        <v>15.8</v>
      </c>
      <c r="C2202" s="16">
        <v>5.4</v>
      </c>
      <c r="D2202" s="16"/>
      <c r="E2202" s="16"/>
      <c r="F2202" s="16"/>
    </row>
    <row r="2203" spans="1:6" x14ac:dyDescent="0.35">
      <c r="A2203" s="16">
        <v>316</v>
      </c>
      <c r="B2203" s="16">
        <v>15.8</v>
      </c>
      <c r="C2203" s="16">
        <v>5.39</v>
      </c>
      <c r="D2203" s="16"/>
      <c r="E2203" s="16"/>
      <c r="F2203" s="16"/>
    </row>
    <row r="2204" spans="1:6" x14ac:dyDescent="0.35">
      <c r="A2204" s="16">
        <v>317</v>
      </c>
      <c r="B2204" s="16">
        <v>15.8</v>
      </c>
      <c r="C2204" s="16">
        <v>5.39</v>
      </c>
      <c r="D2204" s="16"/>
      <c r="E2204" s="16"/>
      <c r="F2204" s="16"/>
    </row>
    <row r="2205" spans="1:6" x14ac:dyDescent="0.35">
      <c r="A2205" s="16">
        <v>317</v>
      </c>
      <c r="B2205" s="16">
        <v>15.7</v>
      </c>
      <c r="C2205" s="16">
        <v>5.39</v>
      </c>
      <c r="D2205" s="16"/>
      <c r="E2205" s="16"/>
      <c r="F2205" s="16"/>
    </row>
    <row r="2206" spans="1:6" x14ac:dyDescent="0.35">
      <c r="A2206" s="16">
        <v>317</v>
      </c>
      <c r="B2206" s="16">
        <v>15.7</v>
      </c>
      <c r="C2206" s="16">
        <v>5.38</v>
      </c>
      <c r="D2206" s="16"/>
      <c r="E2206" s="16"/>
      <c r="F2206" s="16"/>
    </row>
    <row r="2207" spans="1:6" x14ac:dyDescent="0.35">
      <c r="A2207" s="16">
        <v>317</v>
      </c>
      <c r="B2207" s="16">
        <v>15.7</v>
      </c>
      <c r="C2207" s="16">
        <v>5.38</v>
      </c>
      <c r="D2207" s="16"/>
      <c r="E2207" s="16"/>
      <c r="F2207" s="16"/>
    </row>
    <row r="2208" spans="1:6" x14ac:dyDescent="0.35">
      <c r="A2208" s="16">
        <v>317</v>
      </c>
      <c r="B2208" s="16">
        <v>15.7</v>
      </c>
      <c r="C2208" s="16">
        <v>5.38</v>
      </c>
      <c r="D2208" s="16"/>
      <c r="E2208" s="16"/>
      <c r="F2208" s="16"/>
    </row>
    <row r="2209" spans="1:6" x14ac:dyDescent="0.35">
      <c r="A2209" s="16">
        <v>317</v>
      </c>
      <c r="B2209" s="16">
        <v>15.7</v>
      </c>
      <c r="C2209" s="16">
        <v>5.37</v>
      </c>
      <c r="D2209" s="16"/>
      <c r="E2209" s="16"/>
      <c r="F2209" s="16"/>
    </row>
    <row r="2210" spans="1:6" x14ac:dyDescent="0.35">
      <c r="A2210" s="16">
        <v>317</v>
      </c>
      <c r="B2210" s="16">
        <v>15.7</v>
      </c>
      <c r="C2210" s="16">
        <v>5.37</v>
      </c>
      <c r="D2210" s="16"/>
      <c r="E2210" s="16"/>
      <c r="F2210" s="16"/>
    </row>
    <row r="2211" spans="1:6" x14ac:dyDescent="0.35">
      <c r="A2211" s="16">
        <v>318</v>
      </c>
      <c r="B2211" s="16">
        <v>15.7</v>
      </c>
      <c r="C2211" s="16">
        <v>5.37</v>
      </c>
      <c r="D2211" s="16"/>
      <c r="E2211" s="16"/>
      <c r="F2211" s="16"/>
    </row>
    <row r="2212" spans="1:6" x14ac:dyDescent="0.35">
      <c r="A2212" s="16">
        <v>318</v>
      </c>
      <c r="B2212" s="16">
        <v>15.7</v>
      </c>
      <c r="C2212" s="16">
        <v>5.36</v>
      </c>
      <c r="D2212" s="16"/>
      <c r="E2212" s="16"/>
      <c r="F2212" s="16"/>
    </row>
    <row r="2213" spans="1:6" x14ac:dyDescent="0.35">
      <c r="A2213" s="16">
        <v>318</v>
      </c>
      <c r="B2213" s="16">
        <v>15.7</v>
      </c>
      <c r="C2213" s="16">
        <v>5.36</v>
      </c>
      <c r="D2213" s="16"/>
      <c r="E2213" s="16"/>
      <c r="F2213" s="16"/>
    </row>
    <row r="2214" spans="1:6" x14ac:dyDescent="0.35">
      <c r="A2214" s="16">
        <v>318</v>
      </c>
      <c r="B2214" s="16">
        <v>15.7</v>
      </c>
      <c r="C2214" s="16">
        <v>5.36</v>
      </c>
      <c r="D2214" s="16"/>
      <c r="E2214" s="16"/>
      <c r="F2214" s="16"/>
    </row>
    <row r="2215" spans="1:6" x14ac:dyDescent="0.35">
      <c r="A2215" s="16">
        <v>318</v>
      </c>
      <c r="B2215" s="16">
        <v>15.6</v>
      </c>
      <c r="C2215" s="16">
        <v>5.35</v>
      </c>
      <c r="D2215" s="16"/>
      <c r="E2215" s="16"/>
      <c r="F2215" s="16"/>
    </row>
    <row r="2216" spans="1:6" x14ac:dyDescent="0.35">
      <c r="A2216" s="16">
        <v>318</v>
      </c>
      <c r="B2216" s="16">
        <v>15.6</v>
      </c>
      <c r="C2216" s="16">
        <v>5.35</v>
      </c>
      <c r="D2216" s="16"/>
      <c r="E2216" s="16"/>
      <c r="F2216" s="16"/>
    </row>
    <row r="2217" spans="1:6" x14ac:dyDescent="0.35">
      <c r="A2217" s="16">
        <v>318</v>
      </c>
      <c r="B2217" s="16">
        <v>15.6</v>
      </c>
      <c r="C2217" s="16">
        <v>5.35</v>
      </c>
      <c r="D2217" s="16"/>
      <c r="E2217" s="16"/>
      <c r="F2217" s="16"/>
    </row>
    <row r="2218" spans="1:6" x14ac:dyDescent="0.35">
      <c r="A2218" s="16">
        <v>319</v>
      </c>
      <c r="B2218" s="16">
        <v>15.6</v>
      </c>
      <c r="C2218" s="16">
        <v>5.34</v>
      </c>
      <c r="D2218" s="16"/>
      <c r="E2218" s="16"/>
      <c r="F2218" s="16"/>
    </row>
    <row r="2219" spans="1:6" x14ac:dyDescent="0.35">
      <c r="A2219" s="16">
        <v>319</v>
      </c>
      <c r="B2219" s="16">
        <v>15.6</v>
      </c>
      <c r="C2219" s="16">
        <v>5.34</v>
      </c>
      <c r="D2219" s="16"/>
      <c r="E2219" s="16"/>
      <c r="F2219" s="16"/>
    </row>
    <row r="2220" spans="1:6" x14ac:dyDescent="0.35">
      <c r="A2220" s="16">
        <v>319</v>
      </c>
      <c r="B2220" s="16">
        <v>15.6</v>
      </c>
      <c r="C2220" s="16">
        <v>5.34</v>
      </c>
      <c r="D2220" s="16"/>
      <c r="E2220" s="16"/>
      <c r="F2220" s="16"/>
    </row>
    <row r="2221" spans="1:6" x14ac:dyDescent="0.35">
      <c r="A2221" s="16">
        <v>319</v>
      </c>
      <c r="B2221" s="16">
        <v>15.6</v>
      </c>
      <c r="C2221" s="16">
        <v>5.33</v>
      </c>
      <c r="D2221" s="16"/>
      <c r="E2221" s="16"/>
      <c r="F2221" s="16"/>
    </row>
    <row r="2222" spans="1:6" x14ac:dyDescent="0.35">
      <c r="A2222" s="16">
        <v>319</v>
      </c>
      <c r="B2222" s="16">
        <v>15.6</v>
      </c>
      <c r="C2222" s="16">
        <v>5.33</v>
      </c>
      <c r="D2222" s="16"/>
      <c r="E2222" s="16"/>
      <c r="F2222" s="16"/>
    </row>
    <row r="2223" spans="1:6" x14ac:dyDescent="0.35">
      <c r="A2223" s="16">
        <v>319</v>
      </c>
      <c r="B2223" s="16">
        <v>15.6</v>
      </c>
      <c r="C2223" s="16">
        <v>5.33</v>
      </c>
      <c r="D2223" s="16"/>
      <c r="E2223" s="16"/>
      <c r="F2223" s="16"/>
    </row>
    <row r="2224" spans="1:6" x14ac:dyDescent="0.35">
      <c r="A2224" s="16">
        <v>319</v>
      </c>
      <c r="B2224" s="16">
        <v>15.6</v>
      </c>
      <c r="C2224" s="16">
        <v>5.32</v>
      </c>
      <c r="D2224" s="16"/>
      <c r="E2224" s="16"/>
      <c r="F2224" s="16"/>
    </row>
    <row r="2225" spans="1:6" x14ac:dyDescent="0.35">
      <c r="A2225" s="16">
        <v>320</v>
      </c>
      <c r="B2225" s="16">
        <v>15.5</v>
      </c>
      <c r="C2225" s="16">
        <v>5.32</v>
      </c>
      <c r="D2225" s="16"/>
      <c r="E2225" s="16"/>
      <c r="F2225" s="16"/>
    </row>
    <row r="2226" spans="1:6" x14ac:dyDescent="0.35">
      <c r="A2226" s="16">
        <v>320</v>
      </c>
      <c r="B2226" s="16">
        <v>15.5</v>
      </c>
      <c r="C2226" s="16">
        <v>5.32</v>
      </c>
      <c r="D2226" s="16"/>
      <c r="E2226" s="16"/>
      <c r="F2226" s="16"/>
    </row>
    <row r="2227" spans="1:6" x14ac:dyDescent="0.35">
      <c r="A2227" s="16">
        <v>320</v>
      </c>
      <c r="B2227" s="16">
        <v>15.5</v>
      </c>
      <c r="C2227" s="16">
        <v>5.31</v>
      </c>
      <c r="D2227" s="16"/>
      <c r="E2227" s="16"/>
      <c r="F2227" s="16"/>
    </row>
    <row r="2228" spans="1:6" x14ac:dyDescent="0.35">
      <c r="A2228" s="16">
        <v>320</v>
      </c>
      <c r="B2228" s="16">
        <v>15.5</v>
      </c>
      <c r="C2228" s="16">
        <v>5.31</v>
      </c>
      <c r="D2228" s="16"/>
      <c r="E2228" s="16"/>
      <c r="F2228" s="16"/>
    </row>
    <row r="2229" spans="1:6" x14ac:dyDescent="0.35">
      <c r="A2229" s="16">
        <v>320</v>
      </c>
      <c r="B2229" s="16">
        <v>15.5</v>
      </c>
      <c r="C2229" s="16">
        <v>5.3</v>
      </c>
      <c r="D2229" s="16"/>
      <c r="E2229" s="16"/>
      <c r="F2229" s="16"/>
    </row>
    <row r="2230" spans="1:6" x14ac:dyDescent="0.35">
      <c r="A2230" s="16">
        <v>320</v>
      </c>
      <c r="B2230" s="16">
        <v>15.5</v>
      </c>
      <c r="C2230" s="16">
        <v>5.3</v>
      </c>
      <c r="D2230" s="16"/>
      <c r="E2230" s="16"/>
      <c r="F2230" s="16"/>
    </row>
    <row r="2231" spans="1:6" x14ac:dyDescent="0.35">
      <c r="A2231" s="16">
        <v>320</v>
      </c>
      <c r="B2231" s="16">
        <v>15.5</v>
      </c>
      <c r="C2231" s="16">
        <v>5.3</v>
      </c>
      <c r="D2231" s="16"/>
      <c r="E2231" s="16"/>
      <c r="F2231" s="16"/>
    </row>
    <row r="2232" spans="1:6" x14ac:dyDescent="0.35">
      <c r="A2232" s="16">
        <v>321</v>
      </c>
      <c r="B2232" s="16">
        <v>15.5</v>
      </c>
      <c r="C2232" s="16">
        <v>5.29</v>
      </c>
      <c r="D2232" s="16"/>
      <c r="E2232" s="16"/>
      <c r="F2232" s="16"/>
    </row>
    <row r="2233" spans="1:6" x14ac:dyDescent="0.35">
      <c r="A2233" s="16">
        <v>321</v>
      </c>
      <c r="B2233" s="16">
        <v>15.5</v>
      </c>
      <c r="C2233" s="16">
        <v>5.29</v>
      </c>
      <c r="D2233" s="16"/>
      <c r="E2233" s="16"/>
      <c r="F2233" s="16"/>
    </row>
    <row r="2234" spans="1:6" x14ac:dyDescent="0.35">
      <c r="A2234" s="16">
        <v>321</v>
      </c>
      <c r="B2234" s="16">
        <v>15.5</v>
      </c>
      <c r="C2234" s="16">
        <v>5.29</v>
      </c>
      <c r="D2234" s="16"/>
      <c r="E2234" s="16"/>
      <c r="F2234" s="16"/>
    </row>
    <row r="2235" spans="1:6" x14ac:dyDescent="0.35">
      <c r="A2235" s="16">
        <v>321</v>
      </c>
      <c r="B2235" s="16">
        <v>15.4</v>
      </c>
      <c r="C2235" s="16">
        <v>5.28</v>
      </c>
      <c r="D2235" s="16"/>
      <c r="E2235" s="16"/>
      <c r="F2235" s="16"/>
    </row>
    <row r="2236" spans="1:6" x14ac:dyDescent="0.35">
      <c r="A2236" s="16">
        <v>321</v>
      </c>
      <c r="B2236" s="16">
        <v>15.4</v>
      </c>
      <c r="C2236" s="16">
        <v>5.28</v>
      </c>
      <c r="D2236" s="16"/>
      <c r="E2236" s="16"/>
      <c r="F2236" s="16"/>
    </row>
    <row r="2237" spans="1:6" x14ac:dyDescent="0.35">
      <c r="A2237" s="16">
        <v>321</v>
      </c>
      <c r="B2237" s="16">
        <v>15.4</v>
      </c>
      <c r="C2237" s="16">
        <v>5.28</v>
      </c>
      <c r="D2237" s="16"/>
      <c r="E2237" s="16"/>
      <c r="F2237" s="16"/>
    </row>
    <row r="2238" spans="1:6" x14ac:dyDescent="0.35">
      <c r="A2238" s="16">
        <v>321</v>
      </c>
      <c r="B2238" s="16">
        <v>15.4</v>
      </c>
      <c r="C2238" s="16">
        <v>5.27</v>
      </c>
      <c r="D2238" s="16"/>
      <c r="E2238" s="16"/>
      <c r="F2238" s="16"/>
    </row>
    <row r="2239" spans="1:6" x14ac:dyDescent="0.35">
      <c r="A2239" s="16">
        <v>322</v>
      </c>
      <c r="B2239" s="16">
        <v>15.4</v>
      </c>
      <c r="C2239" s="16">
        <v>5.27</v>
      </c>
      <c r="D2239" s="16"/>
      <c r="E2239" s="16"/>
      <c r="F2239" s="16"/>
    </row>
    <row r="2240" spans="1:6" x14ac:dyDescent="0.35">
      <c r="A2240" s="16">
        <v>322</v>
      </c>
      <c r="B2240" s="16">
        <v>15.4</v>
      </c>
      <c r="C2240" s="16">
        <v>5.27</v>
      </c>
      <c r="D2240" s="16"/>
      <c r="E2240" s="16"/>
      <c r="F2240" s="16"/>
    </row>
    <row r="2241" spans="1:6" x14ac:dyDescent="0.35">
      <c r="A2241" s="16">
        <v>322</v>
      </c>
      <c r="B2241" s="16">
        <v>15.4</v>
      </c>
      <c r="C2241" s="16">
        <v>5.26</v>
      </c>
      <c r="D2241" s="16"/>
      <c r="E2241" s="16"/>
      <c r="F2241" s="16"/>
    </row>
    <row r="2242" spans="1:6" x14ac:dyDescent="0.35">
      <c r="A2242" s="16">
        <v>322</v>
      </c>
      <c r="B2242" s="16">
        <v>15.4</v>
      </c>
      <c r="C2242" s="16">
        <v>5.26</v>
      </c>
      <c r="D2242" s="16"/>
      <c r="E2242" s="16"/>
      <c r="F2242" s="16"/>
    </row>
    <row r="2243" spans="1:6" x14ac:dyDescent="0.35">
      <c r="A2243" s="16">
        <v>322</v>
      </c>
      <c r="B2243" s="16">
        <v>15.4</v>
      </c>
      <c r="C2243" s="16">
        <v>5.26</v>
      </c>
      <c r="D2243" s="16"/>
      <c r="E2243" s="16"/>
      <c r="F2243" s="16"/>
    </row>
    <row r="2244" spans="1:6" x14ac:dyDescent="0.35">
      <c r="A2244" s="16">
        <v>322</v>
      </c>
      <c r="B2244" s="16">
        <v>15.4</v>
      </c>
      <c r="C2244" s="16">
        <v>5.25</v>
      </c>
      <c r="D2244" s="16"/>
      <c r="E2244" s="16"/>
      <c r="F2244" s="16"/>
    </row>
    <row r="2245" spans="1:6" x14ac:dyDescent="0.35">
      <c r="A2245" s="16">
        <v>322</v>
      </c>
      <c r="B2245" s="16">
        <v>15.3</v>
      </c>
      <c r="C2245" s="16">
        <v>5.25</v>
      </c>
      <c r="D2245" s="16"/>
      <c r="E2245" s="16"/>
      <c r="F2245" s="16"/>
    </row>
    <row r="2246" spans="1:6" x14ac:dyDescent="0.35">
      <c r="A2246" s="16">
        <v>323</v>
      </c>
      <c r="B2246" s="16">
        <v>15.3</v>
      </c>
      <c r="C2246" s="16">
        <v>5.25</v>
      </c>
      <c r="D2246" s="16"/>
      <c r="E2246" s="16"/>
      <c r="F2246" s="16"/>
    </row>
    <row r="2247" spans="1:6" x14ac:dyDescent="0.35">
      <c r="A2247" s="16">
        <v>323</v>
      </c>
      <c r="B2247" s="16">
        <v>15.3</v>
      </c>
      <c r="C2247" s="16">
        <v>5.24</v>
      </c>
      <c r="D2247" s="16"/>
      <c r="E2247" s="16"/>
      <c r="F2247" s="16"/>
    </row>
    <row r="2248" spans="1:6" x14ac:dyDescent="0.35">
      <c r="A2248" s="16">
        <v>323</v>
      </c>
      <c r="B2248" s="16">
        <v>15.3</v>
      </c>
      <c r="C2248" s="16">
        <v>5.24</v>
      </c>
      <c r="D2248" s="16"/>
      <c r="E2248" s="16"/>
      <c r="F2248" s="16"/>
    </row>
    <row r="2249" spans="1:6" x14ac:dyDescent="0.35">
      <c r="A2249" s="16">
        <v>323</v>
      </c>
      <c r="B2249" s="16">
        <v>15.3</v>
      </c>
      <c r="C2249" s="16">
        <v>5.24</v>
      </c>
      <c r="D2249" s="16"/>
      <c r="E2249" s="16"/>
      <c r="F2249" s="16"/>
    </row>
    <row r="2250" spans="1:6" x14ac:dyDescent="0.35">
      <c r="A2250" s="16">
        <v>323</v>
      </c>
      <c r="B2250" s="16">
        <v>15.3</v>
      </c>
      <c r="C2250" s="16">
        <v>5.23</v>
      </c>
      <c r="D2250" s="16"/>
      <c r="E2250" s="16"/>
      <c r="F2250" s="16"/>
    </row>
    <row r="2251" spans="1:6" x14ac:dyDescent="0.35">
      <c r="A2251" s="16">
        <v>323</v>
      </c>
      <c r="B2251" s="16">
        <v>15.3</v>
      </c>
      <c r="C2251" s="16">
        <v>5.23</v>
      </c>
      <c r="D2251" s="16"/>
      <c r="E2251" s="16"/>
      <c r="F2251" s="16"/>
    </row>
    <row r="2252" spans="1:6" x14ac:dyDescent="0.35">
      <c r="A2252" s="16">
        <v>323</v>
      </c>
      <c r="B2252" s="16">
        <v>15.3</v>
      </c>
      <c r="C2252" s="16">
        <v>5.23</v>
      </c>
      <c r="D2252" s="16"/>
      <c r="E2252" s="16"/>
      <c r="F2252" s="16"/>
    </row>
    <row r="2253" spans="1:6" x14ac:dyDescent="0.35">
      <c r="A2253" s="16">
        <v>324</v>
      </c>
      <c r="B2253" s="16">
        <v>15.3</v>
      </c>
      <c r="C2253" s="16">
        <v>5.22</v>
      </c>
      <c r="D2253" s="16"/>
      <c r="E2253" s="16"/>
      <c r="F2253" s="16"/>
    </row>
    <row r="2254" spans="1:6" x14ac:dyDescent="0.35">
      <c r="A2254" s="16">
        <v>324</v>
      </c>
      <c r="B2254" s="16">
        <v>15.3</v>
      </c>
      <c r="C2254" s="16">
        <v>5.22</v>
      </c>
      <c r="D2254" s="16"/>
      <c r="E2254" s="16"/>
      <c r="F2254" s="16"/>
    </row>
    <row r="2255" spans="1:6" x14ac:dyDescent="0.35">
      <c r="A2255" s="16">
        <v>324</v>
      </c>
      <c r="B2255" s="16">
        <v>15.2</v>
      </c>
      <c r="C2255" s="16">
        <v>5.22</v>
      </c>
      <c r="D2255" s="16"/>
      <c r="E2255" s="16"/>
      <c r="F2255" s="16"/>
    </row>
    <row r="2256" spans="1:6" x14ac:dyDescent="0.35">
      <c r="A2256" s="16">
        <v>324</v>
      </c>
      <c r="B2256" s="16">
        <v>15.2</v>
      </c>
      <c r="C2256" s="16">
        <v>5.21</v>
      </c>
      <c r="D2256" s="16"/>
      <c r="E2256" s="16"/>
      <c r="F2256" s="16"/>
    </row>
    <row r="2257" spans="1:6" x14ac:dyDescent="0.35">
      <c r="A2257" s="16">
        <v>324</v>
      </c>
      <c r="B2257" s="16">
        <v>15.2</v>
      </c>
      <c r="C2257" s="16">
        <v>5.21</v>
      </c>
      <c r="D2257" s="16"/>
      <c r="E2257" s="16"/>
      <c r="F2257" s="16"/>
    </row>
    <row r="2258" spans="1:6" x14ac:dyDescent="0.35">
      <c r="A2258" s="16">
        <v>324</v>
      </c>
      <c r="B2258" s="16">
        <v>15.2</v>
      </c>
      <c r="C2258" s="16">
        <v>5.21</v>
      </c>
      <c r="D2258" s="16"/>
      <c r="E2258" s="16"/>
      <c r="F2258" s="16"/>
    </row>
    <row r="2259" spans="1:6" x14ac:dyDescent="0.35">
      <c r="A2259" s="16">
        <v>324</v>
      </c>
      <c r="B2259" s="16">
        <v>15.2</v>
      </c>
      <c r="C2259" s="16">
        <v>5.2</v>
      </c>
      <c r="D2259" s="16"/>
      <c r="E2259" s="16"/>
      <c r="F2259" s="16"/>
    </row>
    <row r="2260" spans="1:6" x14ac:dyDescent="0.35">
      <c r="A2260" s="16">
        <v>325</v>
      </c>
      <c r="B2260" s="16">
        <v>15.2</v>
      </c>
      <c r="C2260" s="16">
        <v>5.2</v>
      </c>
      <c r="D2260" s="16"/>
      <c r="E2260" s="16"/>
      <c r="F2260" s="16"/>
    </row>
    <row r="2261" spans="1:6" x14ac:dyDescent="0.35">
      <c r="A2261" s="16">
        <v>325</v>
      </c>
      <c r="B2261" s="16">
        <v>15.2</v>
      </c>
      <c r="C2261" s="16">
        <v>5.2</v>
      </c>
      <c r="D2261" s="16"/>
      <c r="E2261" s="16"/>
      <c r="F2261" s="16"/>
    </row>
    <row r="2262" spans="1:6" x14ac:dyDescent="0.35">
      <c r="A2262" s="16">
        <v>325</v>
      </c>
      <c r="B2262" s="16">
        <v>15.2</v>
      </c>
      <c r="C2262" s="16">
        <v>5.19</v>
      </c>
      <c r="D2262" s="16"/>
      <c r="E2262" s="16"/>
      <c r="F2262" s="16"/>
    </row>
    <row r="2263" spans="1:6" x14ac:dyDescent="0.35">
      <c r="A2263" s="16">
        <v>325</v>
      </c>
      <c r="B2263" s="16">
        <v>15.2</v>
      </c>
      <c r="C2263" s="16">
        <v>5.19</v>
      </c>
      <c r="D2263" s="16"/>
      <c r="E2263" s="16"/>
      <c r="F2263" s="16"/>
    </row>
    <row r="2264" spans="1:6" x14ac:dyDescent="0.35">
      <c r="A2264" s="16">
        <v>325</v>
      </c>
      <c r="B2264" s="16">
        <v>15.2</v>
      </c>
      <c r="C2264" s="16">
        <v>5.19</v>
      </c>
      <c r="D2264" s="16"/>
      <c r="E2264" s="16"/>
      <c r="F2264" s="16"/>
    </row>
    <row r="2265" spans="1:6" x14ac:dyDescent="0.35">
      <c r="A2265" s="16">
        <v>325</v>
      </c>
      <c r="B2265" s="16">
        <v>15.2</v>
      </c>
      <c r="C2265" s="16">
        <v>5.18</v>
      </c>
      <c r="D2265" s="16"/>
      <c r="E2265" s="16"/>
      <c r="F2265" s="16"/>
    </row>
    <row r="2266" spans="1:6" x14ac:dyDescent="0.35">
      <c r="A2266" s="16">
        <v>325</v>
      </c>
      <c r="B2266" s="16">
        <v>15.1</v>
      </c>
      <c r="C2266" s="16">
        <v>5.18</v>
      </c>
      <c r="D2266" s="16"/>
      <c r="E2266" s="16"/>
      <c r="F2266" s="16"/>
    </row>
    <row r="2267" spans="1:6" x14ac:dyDescent="0.35">
      <c r="A2267" s="16">
        <v>326</v>
      </c>
      <c r="B2267" s="16">
        <v>15.1</v>
      </c>
      <c r="C2267" s="16">
        <v>5.18</v>
      </c>
      <c r="D2267" s="16"/>
      <c r="E2267" s="16"/>
      <c r="F2267" s="16"/>
    </row>
    <row r="2268" spans="1:6" x14ac:dyDescent="0.35">
      <c r="A2268" s="16">
        <v>326</v>
      </c>
      <c r="B2268" s="16">
        <v>15.1</v>
      </c>
      <c r="C2268" s="16">
        <v>5.17</v>
      </c>
      <c r="D2268" s="16"/>
      <c r="E2268" s="16"/>
      <c r="F2268" s="16"/>
    </row>
    <row r="2269" spans="1:6" x14ac:dyDescent="0.35">
      <c r="A2269" s="16">
        <v>326</v>
      </c>
      <c r="B2269" s="16">
        <v>15.1</v>
      </c>
      <c r="C2269" s="16">
        <v>5.17</v>
      </c>
      <c r="D2269" s="16"/>
      <c r="E2269" s="16"/>
      <c r="F2269" s="16"/>
    </row>
    <row r="2270" spans="1:6" x14ac:dyDescent="0.35">
      <c r="A2270" s="16">
        <v>326</v>
      </c>
      <c r="B2270" s="16">
        <v>15.1</v>
      </c>
      <c r="C2270" s="16">
        <v>5.17</v>
      </c>
      <c r="D2270" s="16"/>
      <c r="E2270" s="16"/>
      <c r="F2270" s="16"/>
    </row>
    <row r="2271" spans="1:6" x14ac:dyDescent="0.35">
      <c r="A2271" s="16">
        <v>326</v>
      </c>
      <c r="B2271" s="16">
        <v>15.1</v>
      </c>
      <c r="C2271" s="16">
        <v>5.16</v>
      </c>
      <c r="D2271" s="16"/>
      <c r="E2271" s="16"/>
      <c r="F2271" s="16"/>
    </row>
    <row r="2272" spans="1:6" x14ac:dyDescent="0.35">
      <c r="A2272" s="16">
        <v>326</v>
      </c>
      <c r="B2272" s="16">
        <v>15.1</v>
      </c>
      <c r="C2272" s="16">
        <v>5.16</v>
      </c>
      <c r="D2272" s="16"/>
      <c r="E2272" s="16"/>
      <c r="F2272" s="16"/>
    </row>
    <row r="2273" spans="1:6" x14ac:dyDescent="0.35">
      <c r="A2273" s="16">
        <v>326</v>
      </c>
      <c r="B2273" s="16">
        <v>15.1</v>
      </c>
      <c r="C2273" s="16">
        <v>5.16</v>
      </c>
      <c r="D2273" s="16"/>
      <c r="E2273" s="16"/>
      <c r="F2273" s="16"/>
    </row>
    <row r="2274" spans="1:6" x14ac:dyDescent="0.35">
      <c r="A2274" s="16">
        <v>327</v>
      </c>
      <c r="B2274" s="16">
        <v>15.1</v>
      </c>
      <c r="C2274" s="16">
        <v>5.15</v>
      </c>
      <c r="D2274" s="16"/>
      <c r="E2274" s="16"/>
      <c r="F2274" s="16"/>
    </row>
    <row r="2275" spans="1:6" x14ac:dyDescent="0.35">
      <c r="A2275" s="16">
        <v>327</v>
      </c>
      <c r="B2275" s="16">
        <v>15.1</v>
      </c>
      <c r="C2275" s="16">
        <v>5.15</v>
      </c>
      <c r="D2275" s="16"/>
      <c r="E2275" s="16"/>
      <c r="F2275" s="16"/>
    </row>
    <row r="2276" spans="1:6" x14ac:dyDescent="0.35">
      <c r="A2276" s="16">
        <v>327</v>
      </c>
      <c r="B2276" s="16">
        <v>15</v>
      </c>
      <c r="C2276" s="16">
        <v>5.15</v>
      </c>
      <c r="D2276" s="16"/>
      <c r="E2276" s="16"/>
      <c r="F2276" s="16"/>
    </row>
    <row r="2277" spans="1:6" x14ac:dyDescent="0.35">
      <c r="A2277" s="16">
        <v>327</v>
      </c>
      <c r="B2277" s="16">
        <v>15</v>
      </c>
      <c r="C2277" s="16">
        <v>5.14</v>
      </c>
      <c r="D2277" s="16"/>
      <c r="E2277" s="16"/>
      <c r="F2277" s="16"/>
    </row>
    <row r="2278" spans="1:6" x14ac:dyDescent="0.35">
      <c r="A2278" s="16">
        <v>327</v>
      </c>
      <c r="B2278" s="16">
        <v>15</v>
      </c>
      <c r="C2278" s="16">
        <v>5.14</v>
      </c>
      <c r="D2278" s="16"/>
      <c r="E2278" s="16"/>
      <c r="F2278" s="16"/>
    </row>
    <row r="2279" spans="1:6" x14ac:dyDescent="0.35">
      <c r="A2279" s="16">
        <v>327</v>
      </c>
      <c r="B2279" s="16">
        <v>15</v>
      </c>
      <c r="C2279" s="16">
        <v>5.14</v>
      </c>
      <c r="D2279" s="16"/>
      <c r="E2279" s="16"/>
      <c r="F2279" s="16"/>
    </row>
    <row r="2280" spans="1:6" x14ac:dyDescent="0.35">
      <c r="A2280" s="16">
        <v>327</v>
      </c>
      <c r="B2280" s="16">
        <v>15</v>
      </c>
      <c r="C2280" s="16">
        <v>5.13</v>
      </c>
      <c r="D2280" s="16"/>
      <c r="E2280" s="16"/>
      <c r="F2280" s="16"/>
    </row>
    <row r="2281" spans="1:6" x14ac:dyDescent="0.35">
      <c r="A2281" s="16">
        <v>328</v>
      </c>
      <c r="B2281" s="16">
        <v>15</v>
      </c>
      <c r="C2281" s="16">
        <v>5.13</v>
      </c>
      <c r="D2281" s="16"/>
      <c r="E2281" s="16"/>
      <c r="F2281" s="16"/>
    </row>
    <row r="2282" spans="1:6" x14ac:dyDescent="0.35">
      <c r="A2282" s="16">
        <v>328</v>
      </c>
      <c r="B2282" s="16">
        <v>15</v>
      </c>
      <c r="C2282" s="16">
        <v>5.13</v>
      </c>
      <c r="D2282" s="16"/>
      <c r="E2282" s="16"/>
      <c r="F2282" s="16"/>
    </row>
    <row r="2283" spans="1:6" x14ac:dyDescent="0.35">
      <c r="A2283" s="16">
        <v>328</v>
      </c>
      <c r="B2283" s="16">
        <v>15</v>
      </c>
      <c r="C2283" s="16">
        <v>5.12</v>
      </c>
      <c r="D2283" s="16"/>
      <c r="E2283" s="16"/>
      <c r="F2283" s="16"/>
    </row>
    <row r="2284" spans="1:6" x14ac:dyDescent="0.35">
      <c r="A2284" s="16">
        <v>328</v>
      </c>
      <c r="B2284" s="16">
        <v>15</v>
      </c>
      <c r="C2284" s="16">
        <v>5.12</v>
      </c>
      <c r="D2284" s="16"/>
      <c r="E2284" s="16"/>
      <c r="F2284" s="16"/>
    </row>
    <row r="2285" spans="1:6" x14ac:dyDescent="0.35">
      <c r="A2285" s="16">
        <v>328</v>
      </c>
      <c r="B2285" s="16">
        <v>15</v>
      </c>
      <c r="C2285" s="16">
        <v>5.12</v>
      </c>
      <c r="D2285" s="16"/>
      <c r="E2285" s="16"/>
      <c r="F2285" s="16"/>
    </row>
    <row r="2286" spans="1:6" x14ac:dyDescent="0.35">
      <c r="A2286" s="16">
        <v>328</v>
      </c>
      <c r="B2286" s="16">
        <v>14.9</v>
      </c>
      <c r="C2286" s="16">
        <v>5.1100000000000003</v>
      </c>
      <c r="D2286" s="16"/>
      <c r="E2286" s="16"/>
      <c r="F2286" s="16"/>
    </row>
    <row r="2287" spans="1:6" x14ac:dyDescent="0.35">
      <c r="A2287" s="16">
        <v>328</v>
      </c>
      <c r="B2287" s="16">
        <v>14.9</v>
      </c>
      <c r="C2287" s="16">
        <v>5.1100000000000003</v>
      </c>
      <c r="D2287" s="16"/>
      <c r="E2287" s="16"/>
      <c r="F2287" s="16"/>
    </row>
    <row r="2288" spans="1:6" x14ac:dyDescent="0.35">
      <c r="A2288" s="16">
        <v>329</v>
      </c>
      <c r="B2288" s="16">
        <v>14.9</v>
      </c>
      <c r="C2288" s="16">
        <v>5.1100000000000003</v>
      </c>
      <c r="D2288" s="16"/>
      <c r="E2288" s="16"/>
      <c r="F2288" s="16"/>
    </row>
    <row r="2289" spans="1:6" x14ac:dyDescent="0.35">
      <c r="A2289" s="16">
        <v>329</v>
      </c>
      <c r="B2289" s="16">
        <v>14.9</v>
      </c>
      <c r="C2289" s="16">
        <v>5.0999999999999996</v>
      </c>
      <c r="D2289" s="16"/>
      <c r="E2289" s="16"/>
      <c r="F2289" s="16"/>
    </row>
    <row r="2290" spans="1:6" x14ac:dyDescent="0.35">
      <c r="A2290" s="16">
        <v>329</v>
      </c>
      <c r="B2290" s="16">
        <v>14.9</v>
      </c>
      <c r="C2290" s="16">
        <v>5.0999999999999996</v>
      </c>
      <c r="D2290" s="16"/>
      <c r="E2290" s="16"/>
      <c r="F2290" s="16"/>
    </row>
    <row r="2291" spans="1:6" x14ac:dyDescent="0.35">
      <c r="A2291" s="16">
        <v>329</v>
      </c>
      <c r="B2291" s="16">
        <v>14.9</v>
      </c>
      <c r="C2291" s="16">
        <v>5.0999999999999996</v>
      </c>
      <c r="D2291" s="16"/>
      <c r="E2291" s="16"/>
      <c r="F2291" s="16"/>
    </row>
    <row r="2292" spans="1:6" x14ac:dyDescent="0.35">
      <c r="A2292" s="16">
        <v>329</v>
      </c>
      <c r="B2292" s="16">
        <v>14.9</v>
      </c>
      <c r="C2292" s="16">
        <v>5.09</v>
      </c>
      <c r="D2292" s="16"/>
      <c r="E2292" s="16"/>
      <c r="F2292" s="16"/>
    </row>
    <row r="2293" spans="1:6" x14ac:dyDescent="0.35">
      <c r="A2293" s="16">
        <v>329</v>
      </c>
      <c r="B2293" s="16">
        <v>14.9</v>
      </c>
      <c r="C2293" s="16">
        <v>5.09</v>
      </c>
      <c r="D2293" s="16"/>
      <c r="E2293" s="16"/>
      <c r="F2293" s="16"/>
    </row>
    <row r="2294" spans="1:6" x14ac:dyDescent="0.35">
      <c r="A2294" s="16">
        <v>329</v>
      </c>
      <c r="B2294" s="16">
        <v>14.9</v>
      </c>
      <c r="C2294" s="16">
        <v>5.09</v>
      </c>
      <c r="D2294" s="16"/>
      <c r="E2294" s="16"/>
      <c r="F2294" s="16"/>
    </row>
    <row r="2295" spans="1:6" x14ac:dyDescent="0.35">
      <c r="A2295" s="16">
        <v>330</v>
      </c>
      <c r="B2295" s="16">
        <v>14.9</v>
      </c>
      <c r="C2295" s="16">
        <v>5.08</v>
      </c>
      <c r="D2295" s="16"/>
      <c r="E2295" s="16"/>
      <c r="F2295" s="16"/>
    </row>
    <row r="2296" spans="1:6" x14ac:dyDescent="0.35">
      <c r="A2296" s="16">
        <v>330</v>
      </c>
      <c r="B2296" s="16">
        <v>14.9</v>
      </c>
      <c r="C2296" s="16">
        <v>5.08</v>
      </c>
      <c r="D2296" s="16"/>
      <c r="E2296" s="16"/>
      <c r="F2296" s="16"/>
    </row>
    <row r="2297" spans="1:6" x14ac:dyDescent="0.35">
      <c r="A2297" s="16">
        <v>330</v>
      </c>
      <c r="B2297" s="16">
        <v>14.8</v>
      </c>
      <c r="C2297" s="16">
        <v>5.08</v>
      </c>
      <c r="D2297" s="16"/>
      <c r="E2297" s="16"/>
      <c r="F2297" s="16"/>
    </row>
    <row r="2298" spans="1:6" x14ac:dyDescent="0.35">
      <c r="A2298" s="16">
        <v>330</v>
      </c>
      <c r="B2298" s="16">
        <v>14.8</v>
      </c>
      <c r="C2298" s="16">
        <v>5.07</v>
      </c>
      <c r="D2298" s="16"/>
      <c r="E2298" s="16"/>
      <c r="F2298" s="16"/>
    </row>
    <row r="2299" spans="1:6" x14ac:dyDescent="0.35">
      <c r="A2299" s="16">
        <v>330</v>
      </c>
      <c r="B2299" s="16">
        <v>14.8</v>
      </c>
      <c r="C2299" s="16">
        <v>5.07</v>
      </c>
      <c r="D2299" s="16"/>
      <c r="E2299" s="16"/>
      <c r="F2299" s="16"/>
    </row>
    <row r="2300" spans="1:6" x14ac:dyDescent="0.35">
      <c r="A2300" s="16">
        <v>330</v>
      </c>
      <c r="B2300" s="16">
        <v>14.8</v>
      </c>
      <c r="C2300" s="16">
        <v>5.07</v>
      </c>
      <c r="D2300" s="16"/>
      <c r="E2300" s="16"/>
      <c r="F2300" s="16"/>
    </row>
    <row r="2301" spans="1:6" x14ac:dyDescent="0.35">
      <c r="A2301" s="16">
        <v>330</v>
      </c>
      <c r="B2301" s="16">
        <v>14.8</v>
      </c>
      <c r="C2301" s="16">
        <v>5.0599999999999996</v>
      </c>
      <c r="D2301" s="16"/>
      <c r="E2301" s="16"/>
      <c r="F2301" s="16"/>
    </row>
    <row r="2302" spans="1:6" x14ac:dyDescent="0.35">
      <c r="A2302" s="16">
        <v>331</v>
      </c>
      <c r="B2302" s="16">
        <v>14.8</v>
      </c>
      <c r="C2302" s="16">
        <v>5.0599999999999996</v>
      </c>
      <c r="D2302" s="16"/>
      <c r="E2302" s="16"/>
      <c r="F2302" s="16"/>
    </row>
    <row r="2303" spans="1:6" x14ac:dyDescent="0.35">
      <c r="A2303" s="16">
        <v>331</v>
      </c>
      <c r="B2303" s="16">
        <v>14.8</v>
      </c>
      <c r="C2303" s="16">
        <v>5.0599999999999996</v>
      </c>
      <c r="D2303" s="16"/>
      <c r="E2303" s="16"/>
      <c r="F2303" s="16"/>
    </row>
    <row r="2304" spans="1:6" x14ac:dyDescent="0.35">
      <c r="A2304" s="16">
        <v>331</v>
      </c>
      <c r="B2304" s="16">
        <v>14.8</v>
      </c>
      <c r="C2304" s="16">
        <v>5.05</v>
      </c>
      <c r="D2304" s="16"/>
      <c r="E2304" s="16"/>
      <c r="F2304" s="16"/>
    </row>
    <row r="2305" spans="1:6" x14ac:dyDescent="0.35">
      <c r="A2305" s="16">
        <v>331</v>
      </c>
      <c r="B2305" s="16">
        <v>14.8</v>
      </c>
      <c r="C2305" s="16">
        <v>5.05</v>
      </c>
      <c r="D2305" s="16"/>
      <c r="E2305" s="16"/>
      <c r="F2305" s="16"/>
    </row>
    <row r="2306" spans="1:6" x14ac:dyDescent="0.35">
      <c r="A2306" s="16">
        <v>331</v>
      </c>
      <c r="B2306" s="16">
        <v>14.8</v>
      </c>
      <c r="C2306" s="16">
        <v>5.05</v>
      </c>
      <c r="D2306" s="16"/>
      <c r="E2306" s="16"/>
      <c r="F2306" s="16"/>
    </row>
    <row r="2307" spans="1:6" x14ac:dyDescent="0.35">
      <c r="A2307" s="16">
        <v>331</v>
      </c>
      <c r="B2307" s="16">
        <v>14.7</v>
      </c>
      <c r="C2307" s="16">
        <v>5.05</v>
      </c>
      <c r="D2307" s="16"/>
      <c r="E2307" s="16"/>
      <c r="F2307" s="16"/>
    </row>
    <row r="2308" spans="1:6" x14ac:dyDescent="0.35">
      <c r="A2308" s="16">
        <v>331</v>
      </c>
      <c r="B2308" s="16">
        <v>14.7</v>
      </c>
      <c r="C2308" s="16">
        <v>5.04</v>
      </c>
      <c r="D2308" s="16"/>
      <c r="E2308" s="16"/>
      <c r="F2308" s="16"/>
    </row>
    <row r="2309" spans="1:6" x14ac:dyDescent="0.35">
      <c r="A2309" s="16">
        <v>332</v>
      </c>
      <c r="B2309" s="16">
        <v>14.7</v>
      </c>
      <c r="C2309" s="16">
        <v>5.04</v>
      </c>
      <c r="D2309" s="16"/>
      <c r="E2309" s="16"/>
      <c r="F2309" s="16"/>
    </row>
    <row r="2310" spans="1:6" x14ac:dyDescent="0.35">
      <c r="A2310" s="16">
        <v>332</v>
      </c>
      <c r="B2310" s="16">
        <v>14.7</v>
      </c>
      <c r="C2310" s="16">
        <v>5.04</v>
      </c>
      <c r="D2310" s="16"/>
      <c r="E2310" s="16"/>
      <c r="F2310" s="16"/>
    </row>
    <row r="2311" spans="1:6" x14ac:dyDescent="0.35">
      <c r="A2311" s="16">
        <v>332</v>
      </c>
      <c r="B2311" s="16">
        <v>14.7</v>
      </c>
      <c r="C2311" s="16">
        <v>5.03</v>
      </c>
      <c r="D2311" s="16"/>
      <c r="E2311" s="16"/>
      <c r="F2311" s="16"/>
    </row>
    <row r="2312" spans="1:6" x14ac:dyDescent="0.35">
      <c r="A2312" s="16">
        <v>332</v>
      </c>
      <c r="B2312" s="16">
        <v>14.7</v>
      </c>
      <c r="C2312" s="16">
        <v>5.03</v>
      </c>
      <c r="D2312" s="16"/>
      <c r="E2312" s="16"/>
      <c r="F2312" s="16"/>
    </row>
    <row r="2313" spans="1:6" x14ac:dyDescent="0.35">
      <c r="A2313" s="16">
        <v>332</v>
      </c>
      <c r="B2313" s="16">
        <v>14.7</v>
      </c>
      <c r="C2313" s="16">
        <v>5.03</v>
      </c>
      <c r="D2313" s="16"/>
      <c r="E2313" s="16"/>
      <c r="F2313" s="16"/>
    </row>
    <row r="2314" spans="1:6" x14ac:dyDescent="0.35">
      <c r="A2314" s="16">
        <v>332</v>
      </c>
      <c r="B2314" s="16">
        <v>14.7</v>
      </c>
      <c r="C2314" s="16">
        <v>5.0199999999999996</v>
      </c>
      <c r="D2314" s="16"/>
      <c r="E2314" s="16"/>
      <c r="F2314" s="16"/>
    </row>
    <row r="2315" spans="1:6" x14ac:dyDescent="0.35">
      <c r="A2315" s="16">
        <v>332</v>
      </c>
      <c r="B2315" s="16">
        <v>14.7</v>
      </c>
      <c r="C2315" s="16">
        <v>5.0199999999999996</v>
      </c>
      <c r="D2315" s="16"/>
      <c r="E2315" s="16"/>
      <c r="F2315" s="16"/>
    </row>
    <row r="2316" spans="1:6" x14ac:dyDescent="0.35">
      <c r="A2316" s="16">
        <v>333</v>
      </c>
      <c r="B2316" s="16">
        <v>14.7</v>
      </c>
      <c r="C2316" s="16">
        <v>5.0199999999999996</v>
      </c>
      <c r="D2316" s="16"/>
      <c r="E2316" s="16"/>
      <c r="F2316" s="16"/>
    </row>
    <row r="2317" spans="1:6" x14ac:dyDescent="0.35">
      <c r="A2317" s="16">
        <v>333</v>
      </c>
      <c r="B2317" s="16">
        <v>14.7</v>
      </c>
      <c r="C2317" s="16">
        <v>5.01</v>
      </c>
      <c r="D2317" s="16"/>
      <c r="E2317" s="16"/>
      <c r="F2317" s="16"/>
    </row>
    <row r="2318" spans="1:6" x14ac:dyDescent="0.35">
      <c r="A2318" s="16">
        <v>333</v>
      </c>
      <c r="B2318" s="16">
        <v>14.6</v>
      </c>
      <c r="C2318" s="16">
        <v>5.01</v>
      </c>
      <c r="D2318" s="16"/>
      <c r="E2318" s="16"/>
      <c r="F2318" s="16"/>
    </row>
    <row r="2319" spans="1:6" x14ac:dyDescent="0.35">
      <c r="A2319" s="16">
        <v>333</v>
      </c>
      <c r="B2319" s="16">
        <v>14.6</v>
      </c>
      <c r="C2319" s="16">
        <v>5.01</v>
      </c>
      <c r="D2319" s="16"/>
      <c r="E2319" s="16"/>
      <c r="F2319" s="16"/>
    </row>
    <row r="2320" spans="1:6" x14ac:dyDescent="0.35">
      <c r="A2320" s="16">
        <v>333</v>
      </c>
      <c r="B2320" s="16">
        <v>14.6</v>
      </c>
      <c r="C2320" s="16">
        <v>5</v>
      </c>
      <c r="D2320" s="16"/>
      <c r="E2320" s="16"/>
      <c r="F2320" s="16"/>
    </row>
    <row r="2321" spans="1:6" x14ac:dyDescent="0.35">
      <c r="A2321" s="16">
        <v>333</v>
      </c>
      <c r="B2321" s="16">
        <v>14.6</v>
      </c>
      <c r="C2321" s="16">
        <v>5</v>
      </c>
      <c r="D2321" s="16"/>
      <c r="E2321" s="16"/>
      <c r="F2321" s="16"/>
    </row>
    <row r="2322" spans="1:6" x14ac:dyDescent="0.35">
      <c r="A2322" s="16">
        <v>334</v>
      </c>
      <c r="B2322" s="16">
        <v>14.6</v>
      </c>
      <c r="C2322" s="16">
        <v>5</v>
      </c>
      <c r="D2322" s="16"/>
      <c r="E2322" s="16"/>
      <c r="F2322" s="16"/>
    </row>
    <row r="2323" spans="1:6" x14ac:dyDescent="0.35">
      <c r="A2323" s="16">
        <v>334</v>
      </c>
      <c r="B2323" s="16">
        <v>14.6</v>
      </c>
      <c r="C2323" s="16">
        <v>4.99</v>
      </c>
      <c r="D2323" s="16"/>
      <c r="E2323" s="16"/>
      <c r="F2323" s="16"/>
    </row>
    <row r="2324" spans="1:6" x14ac:dyDescent="0.35">
      <c r="A2324" s="16">
        <v>334</v>
      </c>
      <c r="B2324" s="16">
        <v>14.6</v>
      </c>
      <c r="C2324" s="16">
        <v>4.99</v>
      </c>
      <c r="D2324" s="16"/>
      <c r="E2324" s="16"/>
      <c r="F2324" s="16"/>
    </row>
    <row r="2325" spans="1:6" x14ac:dyDescent="0.35">
      <c r="A2325" s="16">
        <v>334</v>
      </c>
      <c r="B2325" s="16">
        <v>14.6</v>
      </c>
      <c r="C2325" s="16">
        <v>4.99</v>
      </c>
      <c r="D2325" s="16"/>
      <c r="E2325" s="16"/>
      <c r="F2325" s="16"/>
    </row>
    <row r="2326" spans="1:6" x14ac:dyDescent="0.35">
      <c r="A2326" s="16">
        <v>334</v>
      </c>
      <c r="B2326" s="16">
        <v>14.6</v>
      </c>
      <c r="C2326" s="16">
        <v>4.9800000000000004</v>
      </c>
      <c r="D2326" s="16"/>
      <c r="E2326" s="16"/>
      <c r="F2326" s="16"/>
    </row>
    <row r="2327" spans="1:6" x14ac:dyDescent="0.35">
      <c r="A2327" s="16">
        <v>334</v>
      </c>
      <c r="B2327" s="16">
        <v>14.6</v>
      </c>
      <c r="C2327" s="16">
        <v>4.9800000000000004</v>
      </c>
      <c r="D2327" s="16"/>
      <c r="E2327" s="16"/>
      <c r="F2327" s="16"/>
    </row>
    <row r="2328" spans="1:6" x14ac:dyDescent="0.35">
      <c r="A2328" s="16">
        <v>334</v>
      </c>
      <c r="B2328" s="16">
        <v>14.5</v>
      </c>
      <c r="C2328" s="16">
        <v>4.9800000000000004</v>
      </c>
      <c r="D2328" s="16"/>
      <c r="E2328" s="16"/>
      <c r="F2328" s="16"/>
    </row>
    <row r="2329" spans="1:6" x14ac:dyDescent="0.35">
      <c r="A2329" s="16">
        <v>335</v>
      </c>
      <c r="B2329" s="16">
        <v>14.5</v>
      </c>
      <c r="C2329" s="16">
        <v>4.97</v>
      </c>
      <c r="D2329" s="16"/>
      <c r="E2329" s="16"/>
      <c r="F2329" s="16"/>
    </row>
    <row r="2330" spans="1:6" x14ac:dyDescent="0.35">
      <c r="A2330" s="16">
        <v>335</v>
      </c>
      <c r="B2330" s="16">
        <v>14.5</v>
      </c>
      <c r="C2330" s="16">
        <v>4.97</v>
      </c>
      <c r="D2330" s="16"/>
      <c r="E2330" s="16"/>
      <c r="F2330" s="16"/>
    </row>
    <row r="2331" spans="1:6" x14ac:dyDescent="0.35">
      <c r="A2331" s="16">
        <v>335</v>
      </c>
      <c r="B2331" s="16">
        <v>14.5</v>
      </c>
      <c r="C2331" s="16">
        <v>4.97</v>
      </c>
      <c r="D2331" s="16"/>
      <c r="E2331" s="16"/>
      <c r="F2331" s="16"/>
    </row>
    <row r="2332" spans="1:6" x14ac:dyDescent="0.35">
      <c r="A2332" s="16">
        <v>335</v>
      </c>
      <c r="B2332" s="16">
        <v>14.5</v>
      </c>
      <c r="C2332" s="16">
        <v>4.96</v>
      </c>
      <c r="D2332" s="16"/>
      <c r="E2332" s="16"/>
      <c r="F2332" s="16"/>
    </row>
    <row r="2333" spans="1:6" x14ac:dyDescent="0.35">
      <c r="A2333" s="16">
        <v>335</v>
      </c>
      <c r="B2333" s="16">
        <v>14.5</v>
      </c>
      <c r="C2333" s="16">
        <v>4.96</v>
      </c>
      <c r="D2333" s="16"/>
      <c r="E2333" s="16"/>
      <c r="F2333" s="16"/>
    </row>
    <row r="2334" spans="1:6" x14ac:dyDescent="0.35">
      <c r="A2334" s="16">
        <v>335</v>
      </c>
      <c r="B2334" s="16">
        <v>14.5</v>
      </c>
      <c r="C2334" s="16">
        <v>4.96</v>
      </c>
      <c r="D2334" s="16"/>
      <c r="E2334" s="16"/>
      <c r="F2334" s="16"/>
    </row>
    <row r="2335" spans="1:6" x14ac:dyDescent="0.35">
      <c r="A2335" s="16">
        <v>335</v>
      </c>
      <c r="B2335" s="16">
        <v>14.5</v>
      </c>
      <c r="C2335" s="16">
        <v>4.96</v>
      </c>
      <c r="D2335" s="16"/>
      <c r="E2335" s="16"/>
      <c r="F2335" s="16"/>
    </row>
    <row r="2336" spans="1:6" x14ac:dyDescent="0.35">
      <c r="A2336" s="16">
        <v>336</v>
      </c>
      <c r="B2336" s="16">
        <v>14.5</v>
      </c>
      <c r="C2336" s="16">
        <v>4.95</v>
      </c>
      <c r="D2336" s="16"/>
      <c r="E2336" s="16"/>
      <c r="F2336" s="16"/>
    </row>
    <row r="2337" spans="1:6" x14ac:dyDescent="0.35">
      <c r="A2337" s="16">
        <v>336</v>
      </c>
      <c r="B2337" s="16">
        <v>14.5</v>
      </c>
      <c r="C2337" s="16">
        <v>4.95</v>
      </c>
      <c r="D2337" s="16"/>
      <c r="E2337" s="16"/>
      <c r="F2337" s="16"/>
    </row>
    <row r="2338" spans="1:6" x14ac:dyDescent="0.35">
      <c r="A2338" s="16">
        <v>336</v>
      </c>
      <c r="B2338" s="16">
        <v>14.5</v>
      </c>
      <c r="C2338" s="16">
        <v>4.95</v>
      </c>
      <c r="D2338" s="16"/>
      <c r="E2338" s="16"/>
      <c r="F2338" s="16"/>
    </row>
    <row r="2339" spans="1:6" x14ac:dyDescent="0.35">
      <c r="A2339" s="16">
        <v>336</v>
      </c>
      <c r="B2339" s="16">
        <v>14.4</v>
      </c>
      <c r="C2339" s="16">
        <v>4.9400000000000004</v>
      </c>
      <c r="D2339" s="16"/>
      <c r="E2339" s="16"/>
      <c r="F2339" s="16"/>
    </row>
    <row r="2340" spans="1:6" x14ac:dyDescent="0.35">
      <c r="A2340" s="16">
        <v>336</v>
      </c>
      <c r="B2340" s="16">
        <v>14.4</v>
      </c>
      <c r="C2340" s="16">
        <v>4.9400000000000004</v>
      </c>
      <c r="D2340" s="16"/>
      <c r="E2340" s="16"/>
      <c r="F2340" s="16"/>
    </row>
    <row r="2341" spans="1:6" x14ac:dyDescent="0.35">
      <c r="A2341" s="16">
        <v>336</v>
      </c>
      <c r="B2341" s="16">
        <v>14.4</v>
      </c>
      <c r="C2341" s="16">
        <v>4.9400000000000004</v>
      </c>
      <c r="D2341" s="16"/>
      <c r="E2341" s="16"/>
      <c r="F2341" s="16"/>
    </row>
    <row r="2342" spans="1:6" x14ac:dyDescent="0.35">
      <c r="A2342" s="16">
        <v>336</v>
      </c>
      <c r="B2342" s="16">
        <v>14.4</v>
      </c>
      <c r="C2342" s="16">
        <v>4.93</v>
      </c>
      <c r="D2342" s="16"/>
      <c r="E2342" s="16"/>
      <c r="F2342" s="16"/>
    </row>
    <row r="2343" spans="1:6" x14ac:dyDescent="0.35">
      <c r="A2343" s="16">
        <v>337</v>
      </c>
      <c r="B2343" s="16">
        <v>14.4</v>
      </c>
      <c r="C2343" s="16">
        <v>4.93</v>
      </c>
      <c r="D2343" s="16"/>
      <c r="E2343" s="16"/>
      <c r="F2343" s="16"/>
    </row>
    <row r="2344" spans="1:6" x14ac:dyDescent="0.35">
      <c r="A2344" s="16">
        <v>337</v>
      </c>
      <c r="B2344" s="16">
        <v>14.4</v>
      </c>
      <c r="C2344" s="16">
        <v>4.93</v>
      </c>
      <c r="D2344" s="16"/>
      <c r="E2344" s="16"/>
      <c r="F2344" s="16"/>
    </row>
    <row r="2345" spans="1:6" x14ac:dyDescent="0.35">
      <c r="A2345" s="16">
        <v>337</v>
      </c>
      <c r="B2345" s="16">
        <v>14.4</v>
      </c>
      <c r="C2345" s="16">
        <v>4.92</v>
      </c>
      <c r="D2345" s="16"/>
      <c r="E2345" s="16"/>
      <c r="F2345" s="16"/>
    </row>
    <row r="2346" spans="1:6" x14ac:dyDescent="0.35">
      <c r="A2346" s="16">
        <v>337</v>
      </c>
      <c r="B2346" s="16">
        <v>14.4</v>
      </c>
      <c r="C2346" s="16">
        <v>4.92</v>
      </c>
      <c r="D2346" s="16"/>
      <c r="E2346" s="16"/>
      <c r="F2346" s="16"/>
    </row>
    <row r="2347" spans="1:6" x14ac:dyDescent="0.35">
      <c r="A2347" s="16">
        <v>337</v>
      </c>
      <c r="B2347" s="16">
        <v>14.4</v>
      </c>
      <c r="C2347" s="16">
        <v>4.92</v>
      </c>
      <c r="D2347" s="16"/>
      <c r="E2347" s="16"/>
      <c r="F2347" s="16"/>
    </row>
    <row r="2348" spans="1:6" x14ac:dyDescent="0.35">
      <c r="A2348" s="16">
        <v>337</v>
      </c>
      <c r="B2348" s="16">
        <v>14.4</v>
      </c>
      <c r="C2348" s="16">
        <v>4.91</v>
      </c>
      <c r="D2348" s="16"/>
      <c r="E2348" s="16"/>
      <c r="F2348" s="16"/>
    </row>
    <row r="2349" spans="1:6" x14ac:dyDescent="0.35">
      <c r="A2349" s="16">
        <v>337</v>
      </c>
      <c r="B2349" s="16">
        <v>14.4</v>
      </c>
      <c r="C2349" s="16">
        <v>4.91</v>
      </c>
      <c r="D2349" s="16"/>
      <c r="E2349" s="16"/>
      <c r="F2349" s="16"/>
    </row>
    <row r="2350" spans="1:6" x14ac:dyDescent="0.35">
      <c r="A2350" s="16">
        <v>338</v>
      </c>
      <c r="B2350" s="16">
        <v>14.3</v>
      </c>
      <c r="C2350" s="16">
        <v>4.91</v>
      </c>
      <c r="D2350" s="16"/>
      <c r="E2350" s="16"/>
      <c r="F2350" s="16"/>
    </row>
    <row r="2351" spans="1:6" x14ac:dyDescent="0.35">
      <c r="A2351" s="16">
        <v>338</v>
      </c>
      <c r="B2351" s="16">
        <v>14.3</v>
      </c>
      <c r="C2351" s="16">
        <v>4.9000000000000004</v>
      </c>
      <c r="D2351" s="16"/>
      <c r="E2351" s="16"/>
      <c r="F2351" s="16"/>
    </row>
    <row r="2352" spans="1:6" x14ac:dyDescent="0.35">
      <c r="A2352" s="16">
        <v>338</v>
      </c>
      <c r="B2352" s="16">
        <v>14.3</v>
      </c>
      <c r="C2352" s="16">
        <v>4.9000000000000004</v>
      </c>
      <c r="D2352" s="16"/>
      <c r="E2352" s="16"/>
      <c r="F2352" s="16"/>
    </row>
    <row r="2353" spans="1:6" x14ac:dyDescent="0.35">
      <c r="A2353" s="16">
        <v>338</v>
      </c>
      <c r="B2353" s="16">
        <v>14.3</v>
      </c>
      <c r="C2353" s="16">
        <v>4.9000000000000004</v>
      </c>
      <c r="D2353" s="16"/>
      <c r="E2353" s="16"/>
      <c r="F2353" s="16"/>
    </row>
    <row r="2354" spans="1:6" x14ac:dyDescent="0.35">
      <c r="A2354" s="16">
        <v>338</v>
      </c>
      <c r="B2354" s="16">
        <v>14.3</v>
      </c>
      <c r="C2354" s="16">
        <v>4.8899999999999997</v>
      </c>
      <c r="D2354" s="16"/>
      <c r="E2354" s="16"/>
      <c r="F2354" s="16"/>
    </row>
    <row r="2355" spans="1:6" x14ac:dyDescent="0.35">
      <c r="A2355" s="16">
        <v>338</v>
      </c>
      <c r="B2355" s="16">
        <v>14.3</v>
      </c>
      <c r="C2355" s="16">
        <v>4.8899999999999997</v>
      </c>
      <c r="D2355" s="16"/>
      <c r="E2355" s="16"/>
      <c r="F2355" s="16"/>
    </row>
    <row r="2356" spans="1:6" x14ac:dyDescent="0.35">
      <c r="A2356" s="16">
        <v>338</v>
      </c>
      <c r="B2356" s="16">
        <v>14.3</v>
      </c>
      <c r="C2356" s="16">
        <v>4.8899999999999997</v>
      </c>
      <c r="D2356" s="16"/>
      <c r="E2356" s="16"/>
      <c r="F2356" s="16"/>
    </row>
    <row r="2357" spans="1:6" x14ac:dyDescent="0.35">
      <c r="A2357" s="16">
        <v>339</v>
      </c>
      <c r="B2357" s="16">
        <v>14.3</v>
      </c>
      <c r="C2357" s="16">
        <v>4.8899999999999997</v>
      </c>
      <c r="D2357" s="16"/>
      <c r="E2357" s="16"/>
      <c r="F2357" s="16"/>
    </row>
    <row r="2358" spans="1:6" x14ac:dyDescent="0.35">
      <c r="A2358" s="16">
        <v>339</v>
      </c>
      <c r="B2358" s="16">
        <v>14.3</v>
      </c>
      <c r="C2358" s="16">
        <v>4.88</v>
      </c>
      <c r="D2358" s="16"/>
      <c r="E2358" s="16"/>
      <c r="F2358" s="16"/>
    </row>
    <row r="2359" spans="1:6" x14ac:dyDescent="0.35">
      <c r="A2359" s="16">
        <v>339</v>
      </c>
      <c r="B2359" s="16">
        <v>14.3</v>
      </c>
      <c r="C2359" s="16">
        <v>4.88</v>
      </c>
      <c r="D2359" s="16"/>
      <c r="E2359" s="16"/>
      <c r="F2359" s="16"/>
    </row>
    <row r="2360" spans="1:6" x14ac:dyDescent="0.35">
      <c r="A2360" s="16">
        <v>339</v>
      </c>
      <c r="B2360" s="16">
        <v>14.3</v>
      </c>
      <c r="C2360" s="16">
        <v>4.88</v>
      </c>
      <c r="D2360" s="16"/>
      <c r="E2360" s="16"/>
      <c r="F2360" s="16"/>
    </row>
    <row r="2361" spans="1:6" x14ac:dyDescent="0.35">
      <c r="A2361" s="16">
        <v>339</v>
      </c>
      <c r="B2361" s="16">
        <v>14.2</v>
      </c>
      <c r="C2361" s="16">
        <v>4.87</v>
      </c>
      <c r="D2361" s="16"/>
      <c r="E2361" s="16"/>
      <c r="F2361" s="16"/>
    </row>
    <row r="2362" spans="1:6" x14ac:dyDescent="0.35">
      <c r="A2362" s="16">
        <v>339</v>
      </c>
      <c r="B2362" s="16">
        <v>14.2</v>
      </c>
      <c r="C2362" s="16">
        <v>4.87</v>
      </c>
      <c r="D2362" s="16"/>
      <c r="E2362" s="16"/>
      <c r="F2362" s="16"/>
    </row>
    <row r="2363" spans="1:6" x14ac:dyDescent="0.35">
      <c r="A2363" s="16">
        <v>339</v>
      </c>
      <c r="B2363" s="16">
        <v>14.2</v>
      </c>
      <c r="C2363" s="16">
        <v>4.87</v>
      </c>
      <c r="D2363" s="16"/>
      <c r="E2363" s="16"/>
      <c r="F2363" s="16"/>
    </row>
    <row r="2364" spans="1:6" x14ac:dyDescent="0.35">
      <c r="A2364" s="16">
        <v>340</v>
      </c>
      <c r="B2364" s="16">
        <v>14.2</v>
      </c>
      <c r="C2364" s="16">
        <v>4.8600000000000003</v>
      </c>
      <c r="D2364" s="16"/>
      <c r="E2364" s="16"/>
      <c r="F2364" s="16"/>
    </row>
    <row r="2365" spans="1:6" x14ac:dyDescent="0.35">
      <c r="A2365" s="16">
        <v>340</v>
      </c>
      <c r="B2365" s="16">
        <v>14.2</v>
      </c>
      <c r="C2365" s="16">
        <v>4.8600000000000003</v>
      </c>
      <c r="D2365" s="16"/>
      <c r="E2365" s="16"/>
      <c r="F2365" s="16"/>
    </row>
    <row r="2366" spans="1:6" x14ac:dyDescent="0.35">
      <c r="A2366" s="16">
        <v>340</v>
      </c>
      <c r="B2366" s="16">
        <v>14.2</v>
      </c>
      <c r="C2366" s="16">
        <v>4.8600000000000003</v>
      </c>
      <c r="D2366" s="16"/>
      <c r="E2366" s="16"/>
      <c r="F2366" s="16"/>
    </row>
    <row r="2367" spans="1:6" x14ac:dyDescent="0.35">
      <c r="A2367" s="16">
        <v>340</v>
      </c>
      <c r="B2367" s="16">
        <v>14.2</v>
      </c>
      <c r="C2367" s="16">
        <v>4.8499999999999996</v>
      </c>
      <c r="D2367" s="16"/>
      <c r="E2367" s="16"/>
      <c r="F2367" s="16"/>
    </row>
    <row r="2368" spans="1:6" x14ac:dyDescent="0.35">
      <c r="A2368" s="16">
        <v>340</v>
      </c>
      <c r="B2368" s="16">
        <v>14.2</v>
      </c>
      <c r="C2368" s="16">
        <v>4.8499999999999996</v>
      </c>
      <c r="D2368" s="16"/>
      <c r="E2368" s="16"/>
      <c r="F2368" s="16"/>
    </row>
    <row r="2369" spans="1:6" x14ac:dyDescent="0.35">
      <c r="A2369" s="16">
        <v>340</v>
      </c>
      <c r="B2369" s="16">
        <v>14.2</v>
      </c>
      <c r="C2369" s="16">
        <v>4.8499999999999996</v>
      </c>
      <c r="D2369" s="16"/>
      <c r="E2369" s="16"/>
      <c r="F2369" s="16"/>
    </row>
    <row r="2370" spans="1:6" x14ac:dyDescent="0.35">
      <c r="A2370" s="16">
        <v>340</v>
      </c>
      <c r="B2370" s="16">
        <v>14.2</v>
      </c>
      <c r="C2370" s="16">
        <v>4.84</v>
      </c>
      <c r="D2370" s="16"/>
      <c r="E2370" s="16"/>
      <c r="F2370" s="16"/>
    </row>
    <row r="2371" spans="1:6" x14ac:dyDescent="0.35">
      <c r="A2371" s="16">
        <v>341</v>
      </c>
      <c r="B2371" s="16">
        <v>14.2</v>
      </c>
      <c r="C2371" s="16">
        <v>4.84</v>
      </c>
      <c r="D2371" s="16"/>
      <c r="E2371" s="16"/>
      <c r="F2371" s="16"/>
    </row>
    <row r="2372" spans="1:6" x14ac:dyDescent="0.35">
      <c r="A2372" s="16">
        <v>341</v>
      </c>
      <c r="B2372" s="16">
        <v>14.1</v>
      </c>
      <c r="C2372" s="16">
        <v>4.84</v>
      </c>
      <c r="D2372" s="16"/>
      <c r="E2372" s="16"/>
      <c r="F2372" s="16"/>
    </row>
    <row r="2373" spans="1:6" x14ac:dyDescent="0.35">
      <c r="A2373" s="16">
        <v>341</v>
      </c>
      <c r="B2373" s="16">
        <v>14.1</v>
      </c>
      <c r="C2373" s="16">
        <v>4.84</v>
      </c>
      <c r="D2373" s="16"/>
      <c r="E2373" s="16"/>
      <c r="F2373" s="16"/>
    </row>
    <row r="2374" spans="1:6" x14ac:dyDescent="0.35">
      <c r="A2374" s="16">
        <v>341</v>
      </c>
      <c r="B2374" s="16">
        <v>14.1</v>
      </c>
      <c r="C2374" s="16">
        <v>4.83</v>
      </c>
      <c r="D2374" s="16"/>
      <c r="E2374" s="16"/>
      <c r="F2374" s="16"/>
    </row>
    <row r="2375" spans="1:6" x14ac:dyDescent="0.35">
      <c r="A2375" s="16">
        <v>341</v>
      </c>
      <c r="B2375" s="16">
        <v>14.1</v>
      </c>
      <c r="C2375" s="16">
        <v>4.83</v>
      </c>
      <c r="D2375" s="16"/>
      <c r="E2375" s="16"/>
      <c r="F2375" s="16"/>
    </row>
    <row r="2376" spans="1:6" x14ac:dyDescent="0.35">
      <c r="A2376" s="16">
        <v>341</v>
      </c>
      <c r="B2376" s="16">
        <v>14.1</v>
      </c>
      <c r="C2376" s="16">
        <v>4.83</v>
      </c>
      <c r="D2376" s="16"/>
      <c r="E2376" s="16"/>
      <c r="F2376" s="16"/>
    </row>
    <row r="2377" spans="1:6" x14ac:dyDescent="0.35">
      <c r="A2377" s="16">
        <v>341</v>
      </c>
      <c r="B2377" s="16">
        <v>14.1</v>
      </c>
      <c r="C2377" s="16">
        <v>4.82</v>
      </c>
      <c r="D2377" s="16"/>
      <c r="E2377" s="16"/>
      <c r="F2377" s="16"/>
    </row>
    <row r="2378" spans="1:6" x14ac:dyDescent="0.35">
      <c r="A2378" s="16">
        <v>342</v>
      </c>
      <c r="B2378" s="16">
        <v>14.1</v>
      </c>
      <c r="C2378" s="16">
        <v>4.82</v>
      </c>
      <c r="D2378" s="16"/>
      <c r="E2378" s="16"/>
      <c r="F2378" s="16"/>
    </row>
    <row r="2379" spans="1:6" x14ac:dyDescent="0.35">
      <c r="A2379" s="16">
        <v>342</v>
      </c>
      <c r="B2379" s="16">
        <v>14.1</v>
      </c>
      <c r="C2379" s="16">
        <v>4.82</v>
      </c>
      <c r="D2379" s="16"/>
      <c r="E2379" s="16"/>
      <c r="F2379" s="16"/>
    </row>
    <row r="2380" spans="1:6" x14ac:dyDescent="0.35">
      <c r="A2380" s="16">
        <v>342</v>
      </c>
      <c r="B2380" s="16">
        <v>14.1</v>
      </c>
      <c r="C2380" s="16">
        <v>4.8099999999999996</v>
      </c>
      <c r="D2380" s="16"/>
      <c r="E2380" s="16"/>
      <c r="F2380" s="16"/>
    </row>
    <row r="2381" spans="1:6" x14ac:dyDescent="0.35">
      <c r="A2381" s="16">
        <v>342</v>
      </c>
      <c r="B2381" s="16">
        <v>14.1</v>
      </c>
      <c r="C2381" s="16">
        <v>4.8099999999999996</v>
      </c>
      <c r="D2381" s="16"/>
      <c r="E2381" s="16"/>
      <c r="F2381" s="16"/>
    </row>
    <row r="2382" spans="1:6" x14ac:dyDescent="0.35">
      <c r="A2382" s="16">
        <v>342</v>
      </c>
      <c r="B2382" s="16">
        <v>14.1</v>
      </c>
      <c r="C2382" s="16">
        <v>4.8099999999999996</v>
      </c>
      <c r="D2382" s="16"/>
      <c r="E2382" s="16"/>
      <c r="F2382" s="16"/>
    </row>
    <row r="2383" spans="1:6" x14ac:dyDescent="0.35">
      <c r="A2383" s="16">
        <v>342</v>
      </c>
      <c r="B2383" s="16">
        <v>14</v>
      </c>
      <c r="C2383" s="16">
        <v>4.8</v>
      </c>
      <c r="D2383" s="16"/>
      <c r="E2383" s="16"/>
      <c r="F2383" s="16"/>
    </row>
    <row r="2384" spans="1:6" x14ac:dyDescent="0.35">
      <c r="A2384" s="16">
        <v>342</v>
      </c>
      <c r="B2384" s="16">
        <v>14</v>
      </c>
      <c r="C2384" s="16">
        <v>4.8</v>
      </c>
      <c r="D2384" s="16"/>
      <c r="E2384" s="16"/>
      <c r="F2384" s="16"/>
    </row>
    <row r="2385" spans="1:6" x14ac:dyDescent="0.35">
      <c r="A2385" s="16">
        <v>343</v>
      </c>
      <c r="B2385" s="16">
        <v>14</v>
      </c>
      <c r="C2385" s="16">
        <v>4.8</v>
      </c>
      <c r="D2385" s="16"/>
      <c r="E2385" s="16"/>
      <c r="F2385" s="16"/>
    </row>
    <row r="2386" spans="1:6" x14ac:dyDescent="0.35">
      <c r="A2386" s="16">
        <v>343</v>
      </c>
      <c r="B2386" s="16">
        <v>14</v>
      </c>
      <c r="C2386" s="16">
        <v>4.79</v>
      </c>
      <c r="D2386" s="16"/>
      <c r="E2386" s="16"/>
      <c r="F2386" s="16"/>
    </row>
    <row r="2387" spans="1:6" x14ac:dyDescent="0.35">
      <c r="A2387" s="16">
        <v>343</v>
      </c>
      <c r="B2387" s="16">
        <v>14</v>
      </c>
      <c r="C2387" s="16">
        <v>4.79</v>
      </c>
      <c r="D2387" s="16"/>
      <c r="E2387" s="16"/>
      <c r="F2387" s="16"/>
    </row>
    <row r="2388" spans="1:6" x14ac:dyDescent="0.35">
      <c r="A2388" s="16">
        <v>343</v>
      </c>
      <c r="B2388" s="16">
        <v>14</v>
      </c>
      <c r="C2388" s="16">
        <v>4.79</v>
      </c>
      <c r="D2388" s="16"/>
      <c r="E2388" s="16"/>
      <c r="F2388" s="16"/>
    </row>
    <row r="2389" spans="1:6" x14ac:dyDescent="0.35">
      <c r="A2389" s="16">
        <v>343</v>
      </c>
      <c r="B2389" s="16">
        <v>14</v>
      </c>
      <c r="C2389" s="16">
        <v>4.79</v>
      </c>
      <c r="D2389" s="16"/>
      <c r="E2389" s="16"/>
      <c r="F2389" s="16"/>
    </row>
    <row r="2390" spans="1:6" x14ac:dyDescent="0.35">
      <c r="A2390" s="16">
        <v>343</v>
      </c>
      <c r="B2390" s="16">
        <v>14</v>
      </c>
      <c r="C2390" s="16">
        <v>4.78</v>
      </c>
      <c r="D2390" s="16"/>
      <c r="E2390" s="16"/>
      <c r="F2390" s="16"/>
    </row>
    <row r="2391" spans="1:6" x14ac:dyDescent="0.35">
      <c r="A2391" s="16">
        <v>343</v>
      </c>
      <c r="B2391" s="16">
        <v>14</v>
      </c>
      <c r="C2391" s="16">
        <v>4.78</v>
      </c>
      <c r="D2391" s="16"/>
      <c r="E2391" s="16"/>
      <c r="F2391" s="16"/>
    </row>
    <row r="2392" spans="1:6" x14ac:dyDescent="0.35">
      <c r="A2392" s="16">
        <v>344</v>
      </c>
      <c r="B2392" s="16">
        <v>14</v>
      </c>
      <c r="C2392" s="16">
        <v>4.78</v>
      </c>
      <c r="D2392" s="16"/>
      <c r="E2392" s="16"/>
      <c r="F2392" s="16"/>
    </row>
    <row r="2393" spans="1:6" x14ac:dyDescent="0.35">
      <c r="A2393" s="16">
        <v>344</v>
      </c>
      <c r="B2393" s="16">
        <v>14</v>
      </c>
      <c r="C2393" s="16">
        <v>4.7699999999999996</v>
      </c>
      <c r="D2393" s="16"/>
      <c r="E2393" s="16"/>
      <c r="F2393" s="16"/>
    </row>
    <row r="2394" spans="1:6" x14ac:dyDescent="0.35">
      <c r="A2394" s="16">
        <v>344</v>
      </c>
      <c r="B2394" s="16">
        <v>13.9</v>
      </c>
      <c r="C2394" s="16">
        <v>4.7699999999999996</v>
      </c>
      <c r="D2394" s="16"/>
      <c r="E2394" s="16"/>
      <c r="F2394" s="16"/>
    </row>
    <row r="2395" spans="1:6" x14ac:dyDescent="0.35">
      <c r="A2395" s="16">
        <v>344</v>
      </c>
      <c r="B2395" s="16">
        <v>13.9</v>
      </c>
      <c r="C2395" s="16">
        <v>4.7699999999999996</v>
      </c>
      <c r="D2395" s="16"/>
      <c r="E2395" s="16"/>
      <c r="F2395" s="16"/>
    </row>
    <row r="2396" spans="1:6" x14ac:dyDescent="0.35">
      <c r="A2396" s="16">
        <v>344</v>
      </c>
      <c r="B2396" s="16">
        <v>13.9</v>
      </c>
      <c r="C2396" s="16">
        <v>4.76</v>
      </c>
      <c r="D2396" s="16"/>
      <c r="E2396" s="16"/>
      <c r="F2396" s="16"/>
    </row>
    <row r="2397" spans="1:6" x14ac:dyDescent="0.35">
      <c r="A2397" s="16">
        <v>344</v>
      </c>
      <c r="B2397" s="16">
        <v>13.9</v>
      </c>
      <c r="C2397" s="16">
        <v>4.76</v>
      </c>
      <c r="D2397" s="16"/>
      <c r="E2397" s="16"/>
      <c r="F2397" s="16"/>
    </row>
    <row r="2398" spans="1:6" x14ac:dyDescent="0.35">
      <c r="A2398" s="16">
        <v>344</v>
      </c>
      <c r="B2398" s="16">
        <v>13.9</v>
      </c>
      <c r="C2398" s="16">
        <v>4.76</v>
      </c>
      <c r="D2398" s="16"/>
      <c r="E2398" s="16"/>
      <c r="F2398" s="16"/>
    </row>
    <row r="2399" spans="1:6" x14ac:dyDescent="0.35">
      <c r="A2399" s="16">
        <v>345</v>
      </c>
      <c r="B2399" s="16">
        <v>13.9</v>
      </c>
      <c r="C2399" s="16">
        <v>4.75</v>
      </c>
      <c r="D2399" s="16"/>
      <c r="E2399" s="16"/>
      <c r="F2399" s="16"/>
    </row>
    <row r="2400" spans="1:6" x14ac:dyDescent="0.35">
      <c r="A2400" s="16">
        <v>345</v>
      </c>
      <c r="B2400" s="16">
        <v>13.9</v>
      </c>
      <c r="C2400" s="16">
        <v>4.75</v>
      </c>
      <c r="D2400" s="16"/>
      <c r="E2400" s="16"/>
      <c r="F2400" s="16"/>
    </row>
    <row r="2401" spans="1:6" x14ac:dyDescent="0.35">
      <c r="A2401" s="16">
        <v>345</v>
      </c>
      <c r="B2401" s="16">
        <v>13.9</v>
      </c>
      <c r="C2401" s="16">
        <v>4.75</v>
      </c>
      <c r="D2401" s="16"/>
      <c r="E2401" s="16"/>
      <c r="F2401" s="16"/>
    </row>
    <row r="2402" spans="1:6" x14ac:dyDescent="0.35">
      <c r="A2402" s="16">
        <v>345</v>
      </c>
      <c r="B2402" s="16">
        <v>13.9</v>
      </c>
      <c r="C2402" s="16">
        <v>4.75</v>
      </c>
      <c r="D2402" s="16"/>
      <c r="E2402" s="16"/>
      <c r="F2402" s="16"/>
    </row>
    <row r="2403" spans="1:6" x14ac:dyDescent="0.35">
      <c r="A2403" s="16">
        <v>345</v>
      </c>
      <c r="B2403" s="16">
        <v>13.9</v>
      </c>
      <c r="C2403" s="16">
        <v>4.74</v>
      </c>
      <c r="D2403" s="16"/>
      <c r="E2403" s="16"/>
      <c r="F2403" s="16"/>
    </row>
    <row r="2404" spans="1:6" x14ac:dyDescent="0.35">
      <c r="A2404" s="16">
        <v>345</v>
      </c>
      <c r="B2404" s="16">
        <v>13.9</v>
      </c>
      <c r="C2404" s="16">
        <v>4.74</v>
      </c>
      <c r="D2404" s="16"/>
      <c r="E2404" s="16"/>
      <c r="F2404" s="16"/>
    </row>
    <row r="2405" spans="1:6" x14ac:dyDescent="0.35">
      <c r="A2405" s="16">
        <v>345</v>
      </c>
      <c r="B2405" s="16">
        <v>13.8</v>
      </c>
      <c r="C2405" s="16">
        <v>4.74</v>
      </c>
      <c r="D2405" s="16"/>
      <c r="E2405" s="16"/>
      <c r="F2405" s="16"/>
    </row>
    <row r="2406" spans="1:6" x14ac:dyDescent="0.35">
      <c r="A2406" s="16">
        <v>346</v>
      </c>
      <c r="B2406" s="16">
        <v>13.8</v>
      </c>
      <c r="C2406" s="16">
        <v>4.7300000000000004</v>
      </c>
      <c r="D2406" s="16"/>
      <c r="E2406" s="16"/>
      <c r="F2406" s="16"/>
    </row>
    <row r="2407" spans="1:6" x14ac:dyDescent="0.35">
      <c r="A2407" s="16">
        <v>346</v>
      </c>
      <c r="B2407" s="16">
        <v>13.8</v>
      </c>
      <c r="C2407" s="16">
        <v>4.7300000000000004</v>
      </c>
      <c r="D2407" s="16"/>
      <c r="E2407" s="16"/>
      <c r="F2407" s="16"/>
    </row>
    <row r="2408" spans="1:6" x14ac:dyDescent="0.35">
      <c r="A2408" s="16">
        <v>346</v>
      </c>
      <c r="B2408" s="16">
        <v>13.8</v>
      </c>
      <c r="C2408" s="16">
        <v>4.7300000000000004</v>
      </c>
      <c r="D2408" s="16"/>
      <c r="E2408" s="16"/>
      <c r="F2408" s="16"/>
    </row>
    <row r="2409" spans="1:6" x14ac:dyDescent="0.35">
      <c r="A2409" s="16">
        <v>346</v>
      </c>
      <c r="B2409" s="16">
        <v>13.8</v>
      </c>
      <c r="C2409" s="16">
        <v>4.72</v>
      </c>
      <c r="D2409" s="16"/>
      <c r="E2409" s="16"/>
      <c r="F2409" s="16"/>
    </row>
    <row r="2410" spans="1:6" x14ac:dyDescent="0.35">
      <c r="A2410" s="16">
        <v>346</v>
      </c>
      <c r="B2410" s="16">
        <v>13.8</v>
      </c>
      <c r="C2410" s="16">
        <v>4.72</v>
      </c>
      <c r="D2410" s="16"/>
      <c r="E2410" s="16"/>
      <c r="F2410" s="16"/>
    </row>
    <row r="2411" spans="1:6" x14ac:dyDescent="0.35">
      <c r="A2411" s="16">
        <v>346</v>
      </c>
      <c r="B2411" s="16">
        <v>13.8</v>
      </c>
      <c r="C2411" s="16">
        <v>4.72</v>
      </c>
      <c r="D2411" s="16"/>
      <c r="E2411" s="16"/>
      <c r="F2411" s="16"/>
    </row>
    <row r="2412" spans="1:6" x14ac:dyDescent="0.35">
      <c r="A2412" s="16">
        <v>346</v>
      </c>
      <c r="B2412" s="16">
        <v>13.8</v>
      </c>
      <c r="C2412" s="16">
        <v>4.72</v>
      </c>
      <c r="D2412" s="16"/>
      <c r="E2412" s="16"/>
      <c r="F2412" s="16"/>
    </row>
    <row r="2413" spans="1:6" x14ac:dyDescent="0.35">
      <c r="A2413" s="16">
        <v>347</v>
      </c>
      <c r="B2413" s="16">
        <v>13.8</v>
      </c>
      <c r="C2413" s="16">
        <v>4.71</v>
      </c>
      <c r="D2413" s="16"/>
      <c r="E2413" s="16"/>
      <c r="F2413" s="16"/>
    </row>
    <row r="2414" spans="1:6" x14ac:dyDescent="0.35">
      <c r="A2414" s="16">
        <v>347</v>
      </c>
      <c r="B2414" s="16">
        <v>13.8</v>
      </c>
      <c r="C2414" s="16">
        <v>4.71</v>
      </c>
      <c r="D2414" s="16"/>
      <c r="E2414" s="16"/>
      <c r="F2414" s="16"/>
    </row>
    <row r="2415" spans="1:6" x14ac:dyDescent="0.35">
      <c r="A2415" s="16">
        <v>347</v>
      </c>
      <c r="B2415" s="16">
        <v>13.8</v>
      </c>
      <c r="C2415" s="16">
        <v>4.71</v>
      </c>
      <c r="D2415" s="16"/>
      <c r="E2415" s="16"/>
      <c r="F2415" s="16"/>
    </row>
    <row r="2416" spans="1:6" x14ac:dyDescent="0.35">
      <c r="A2416" s="16">
        <v>347</v>
      </c>
      <c r="B2416" s="16">
        <v>13.7</v>
      </c>
      <c r="C2416" s="16">
        <v>4.7</v>
      </c>
      <c r="D2416" s="16"/>
      <c r="E2416" s="16"/>
      <c r="F2416" s="16"/>
    </row>
    <row r="2417" spans="1:6" x14ac:dyDescent="0.35">
      <c r="A2417" s="16">
        <v>347</v>
      </c>
      <c r="B2417" s="16">
        <v>13.7</v>
      </c>
      <c r="C2417" s="16">
        <v>4.7</v>
      </c>
      <c r="D2417" s="16"/>
      <c r="E2417" s="16"/>
      <c r="F2417" s="16"/>
    </row>
    <row r="2418" spans="1:6" x14ac:dyDescent="0.35">
      <c r="A2418" s="16">
        <v>347</v>
      </c>
      <c r="B2418" s="16">
        <v>13.7</v>
      </c>
      <c r="C2418" s="16">
        <v>4.7</v>
      </c>
      <c r="D2418" s="16"/>
      <c r="E2418" s="16"/>
      <c r="F2418" s="16"/>
    </row>
    <row r="2419" spans="1:6" x14ac:dyDescent="0.35">
      <c r="A2419" s="16">
        <v>347</v>
      </c>
      <c r="B2419" s="16">
        <v>13.7</v>
      </c>
      <c r="C2419" s="16">
        <v>4.6900000000000004</v>
      </c>
      <c r="D2419" s="16"/>
      <c r="E2419" s="16"/>
      <c r="F2419" s="16"/>
    </row>
    <row r="2420" spans="1:6" x14ac:dyDescent="0.35">
      <c r="A2420" s="16">
        <v>348</v>
      </c>
      <c r="B2420" s="16">
        <v>13.7</v>
      </c>
      <c r="C2420" s="16">
        <v>4.6900000000000004</v>
      </c>
      <c r="D2420" s="16"/>
      <c r="E2420" s="16"/>
      <c r="F2420" s="16"/>
    </row>
    <row r="2421" spans="1:6" x14ac:dyDescent="0.35">
      <c r="A2421" s="16">
        <v>348</v>
      </c>
      <c r="B2421" s="16">
        <v>13.7</v>
      </c>
      <c r="C2421" s="16">
        <v>4.6900000000000004</v>
      </c>
      <c r="D2421" s="16"/>
      <c r="E2421" s="16"/>
      <c r="F2421" s="16"/>
    </row>
    <row r="2422" spans="1:6" x14ac:dyDescent="0.35">
      <c r="A2422" s="16">
        <v>348</v>
      </c>
      <c r="B2422" s="16">
        <v>13.7</v>
      </c>
      <c r="C2422" s="16">
        <v>4.6900000000000004</v>
      </c>
      <c r="D2422" s="16"/>
      <c r="E2422" s="16"/>
      <c r="F2422" s="16"/>
    </row>
    <row r="2423" spans="1:6" x14ac:dyDescent="0.35">
      <c r="A2423" s="16">
        <v>348</v>
      </c>
      <c r="B2423" s="16">
        <v>13.7</v>
      </c>
      <c r="C2423" s="16">
        <v>4.68</v>
      </c>
      <c r="D2423" s="16"/>
      <c r="E2423" s="16"/>
      <c r="F2423" s="16"/>
    </row>
    <row r="2424" spans="1:6" x14ac:dyDescent="0.35">
      <c r="A2424" s="16">
        <v>348</v>
      </c>
      <c r="B2424" s="16">
        <v>13.7</v>
      </c>
      <c r="C2424" s="16">
        <v>4.68</v>
      </c>
      <c r="D2424" s="16"/>
      <c r="E2424" s="16"/>
      <c r="F2424" s="16"/>
    </row>
    <row r="2425" spans="1:6" x14ac:dyDescent="0.35">
      <c r="A2425" s="16">
        <v>348</v>
      </c>
      <c r="B2425" s="16">
        <v>13.7</v>
      </c>
      <c r="C2425" s="16">
        <v>4.68</v>
      </c>
      <c r="D2425" s="16"/>
      <c r="E2425" s="16"/>
      <c r="F2425" s="16"/>
    </row>
    <row r="2426" spans="1:6" x14ac:dyDescent="0.35">
      <c r="A2426" s="16">
        <v>348</v>
      </c>
      <c r="B2426" s="16">
        <v>13.7</v>
      </c>
      <c r="C2426" s="16">
        <v>4.67</v>
      </c>
      <c r="D2426" s="16"/>
      <c r="E2426" s="16"/>
      <c r="F2426" s="16"/>
    </row>
    <row r="2427" spans="1:6" x14ac:dyDescent="0.35">
      <c r="A2427" s="16">
        <v>349</v>
      </c>
      <c r="B2427" s="16">
        <v>13.6</v>
      </c>
      <c r="C2427" s="16">
        <v>4.67</v>
      </c>
      <c r="D2427" s="16"/>
      <c r="E2427" s="16"/>
      <c r="F2427" s="16"/>
    </row>
    <row r="2428" spans="1:6" x14ac:dyDescent="0.35">
      <c r="A2428" s="16">
        <v>349</v>
      </c>
      <c r="B2428" s="16">
        <v>13.6</v>
      </c>
      <c r="C2428" s="16">
        <v>4.67</v>
      </c>
      <c r="D2428" s="16"/>
      <c r="E2428" s="16"/>
      <c r="F2428" s="16"/>
    </row>
    <row r="2429" spans="1:6" x14ac:dyDescent="0.35">
      <c r="A2429" s="16">
        <v>349</v>
      </c>
      <c r="B2429" s="16">
        <v>13.6</v>
      </c>
      <c r="C2429" s="16">
        <v>4.66</v>
      </c>
      <c r="D2429" s="16"/>
      <c r="E2429" s="16"/>
      <c r="F2429" s="16"/>
    </row>
    <row r="2430" spans="1:6" x14ac:dyDescent="0.35">
      <c r="A2430" s="16">
        <v>349</v>
      </c>
      <c r="B2430" s="16">
        <v>13.6</v>
      </c>
      <c r="C2430" s="16">
        <v>4.66</v>
      </c>
      <c r="D2430" s="16"/>
      <c r="E2430" s="16"/>
      <c r="F2430" s="16"/>
    </row>
    <row r="2431" spans="1:6" x14ac:dyDescent="0.35">
      <c r="A2431" s="16">
        <v>349</v>
      </c>
      <c r="B2431" s="16">
        <v>13.6</v>
      </c>
      <c r="C2431" s="16">
        <v>4.66</v>
      </c>
      <c r="D2431" s="16"/>
      <c r="E2431" s="16"/>
      <c r="F2431" s="16"/>
    </row>
    <row r="2432" spans="1:6" x14ac:dyDescent="0.35">
      <c r="A2432" s="16">
        <v>349</v>
      </c>
      <c r="B2432" s="16">
        <v>13.6</v>
      </c>
      <c r="C2432" s="16">
        <v>4.66</v>
      </c>
      <c r="D2432" s="16"/>
      <c r="E2432" s="16"/>
      <c r="F2432" s="16"/>
    </row>
    <row r="2433" spans="1:6" x14ac:dyDescent="0.35">
      <c r="A2433" s="16">
        <v>349</v>
      </c>
      <c r="B2433" s="16">
        <v>13.6</v>
      </c>
      <c r="C2433" s="16">
        <v>4.6500000000000004</v>
      </c>
      <c r="D2433" s="16"/>
      <c r="E2433" s="16"/>
      <c r="F2433" s="16"/>
    </row>
    <row r="2434" spans="1:6" x14ac:dyDescent="0.35">
      <c r="A2434" s="16">
        <v>350</v>
      </c>
      <c r="B2434" s="16">
        <v>13.6</v>
      </c>
      <c r="C2434" s="16">
        <v>4.6500000000000004</v>
      </c>
      <c r="D2434" s="16"/>
      <c r="E2434" s="16"/>
      <c r="F2434" s="16"/>
    </row>
    <row r="2435" spans="1:6" x14ac:dyDescent="0.35">
      <c r="A2435" s="16">
        <v>350</v>
      </c>
      <c r="B2435" s="16">
        <v>13.6</v>
      </c>
      <c r="C2435" s="16">
        <v>4.6500000000000004</v>
      </c>
      <c r="D2435" s="16"/>
      <c r="E2435" s="16"/>
      <c r="F2435" s="16"/>
    </row>
    <row r="2436" spans="1:6" x14ac:dyDescent="0.35">
      <c r="A2436" s="16">
        <v>350</v>
      </c>
      <c r="B2436" s="16">
        <v>13.6</v>
      </c>
      <c r="C2436" s="16">
        <v>4.6399999999999997</v>
      </c>
      <c r="D2436" s="16"/>
      <c r="E2436" s="16"/>
      <c r="F2436" s="16"/>
    </row>
    <row r="2437" spans="1:6" x14ac:dyDescent="0.35">
      <c r="A2437" s="16">
        <v>350</v>
      </c>
      <c r="B2437" s="16">
        <v>13.6</v>
      </c>
      <c r="C2437" s="16">
        <v>4.6399999999999997</v>
      </c>
      <c r="D2437" s="16"/>
      <c r="E2437" s="16"/>
      <c r="F2437" s="16"/>
    </row>
    <row r="2438" spans="1:6" x14ac:dyDescent="0.35">
      <c r="A2438" s="16">
        <v>350</v>
      </c>
      <c r="B2438" s="16">
        <v>13.6</v>
      </c>
      <c r="C2438" s="16">
        <v>4.6399999999999997</v>
      </c>
      <c r="D2438" s="16"/>
      <c r="E2438" s="16"/>
      <c r="F2438" s="16"/>
    </row>
    <row r="2439" spans="1:6" x14ac:dyDescent="0.35">
      <c r="A2439" s="16">
        <v>350</v>
      </c>
      <c r="B2439" s="16">
        <v>13.5</v>
      </c>
      <c r="C2439" s="16">
        <v>4.63</v>
      </c>
      <c r="D2439" s="16"/>
      <c r="E2439" s="16"/>
      <c r="F2439" s="16"/>
    </row>
    <row r="2440" spans="1:6" x14ac:dyDescent="0.35">
      <c r="A2440" s="16">
        <v>350</v>
      </c>
      <c r="B2440" s="16">
        <v>13.5</v>
      </c>
      <c r="C2440" s="16">
        <v>4.63</v>
      </c>
      <c r="D2440" s="16"/>
      <c r="E2440" s="16"/>
      <c r="F2440" s="16"/>
    </row>
    <row r="2441" spans="1:6" x14ac:dyDescent="0.35">
      <c r="A2441" s="16">
        <v>351</v>
      </c>
      <c r="B2441" s="16">
        <v>13.5</v>
      </c>
      <c r="C2441" s="16">
        <v>4.63</v>
      </c>
      <c r="D2441" s="16"/>
      <c r="E2441" s="16"/>
      <c r="F2441" s="16"/>
    </row>
    <row r="2442" spans="1:6" x14ac:dyDescent="0.35">
      <c r="A2442" s="16">
        <v>351</v>
      </c>
      <c r="B2442" s="16">
        <v>13.5</v>
      </c>
      <c r="C2442" s="16">
        <v>4.63</v>
      </c>
      <c r="D2442" s="16"/>
      <c r="E2442" s="16"/>
      <c r="F2442" s="16"/>
    </row>
    <row r="2443" spans="1:6" x14ac:dyDescent="0.35">
      <c r="A2443" s="16">
        <v>351</v>
      </c>
      <c r="B2443" s="16">
        <v>13.5</v>
      </c>
      <c r="C2443" s="16">
        <v>4.62</v>
      </c>
      <c r="D2443" s="16"/>
      <c r="E2443" s="16"/>
      <c r="F2443" s="16"/>
    </row>
    <row r="2444" spans="1:6" x14ac:dyDescent="0.35">
      <c r="A2444" s="16">
        <v>351</v>
      </c>
      <c r="B2444" s="16">
        <v>13.5</v>
      </c>
      <c r="C2444" s="16">
        <v>4.62</v>
      </c>
      <c r="D2444" s="16"/>
      <c r="E2444" s="16"/>
      <c r="F2444" s="16"/>
    </row>
    <row r="2445" spans="1:6" x14ac:dyDescent="0.35">
      <c r="A2445" s="16">
        <v>351</v>
      </c>
      <c r="B2445" s="16">
        <v>13.5</v>
      </c>
      <c r="C2445" s="16">
        <v>4.62</v>
      </c>
      <c r="D2445" s="16"/>
      <c r="E2445" s="16"/>
      <c r="F2445" s="16"/>
    </row>
    <row r="2446" spans="1:6" x14ac:dyDescent="0.35">
      <c r="A2446" s="16">
        <v>351</v>
      </c>
      <c r="B2446" s="16">
        <v>13.5</v>
      </c>
      <c r="C2446" s="16">
        <v>4.6100000000000003</v>
      </c>
      <c r="D2446" s="16"/>
      <c r="E2446" s="16"/>
      <c r="F2446" s="16"/>
    </row>
    <row r="2447" spans="1:6" x14ac:dyDescent="0.35">
      <c r="A2447" s="16">
        <v>352</v>
      </c>
      <c r="B2447" s="16">
        <v>13.5</v>
      </c>
      <c r="C2447" s="16">
        <v>4.6100000000000003</v>
      </c>
      <c r="D2447" s="16"/>
      <c r="E2447" s="16"/>
      <c r="F2447" s="16"/>
    </row>
    <row r="2448" spans="1:6" x14ac:dyDescent="0.35">
      <c r="A2448" s="16">
        <v>352</v>
      </c>
      <c r="B2448" s="16">
        <v>13.5</v>
      </c>
      <c r="C2448" s="16">
        <v>4.6100000000000003</v>
      </c>
      <c r="D2448" s="16"/>
      <c r="E2448" s="16"/>
      <c r="F2448" s="16"/>
    </row>
    <row r="2449" spans="1:6" x14ac:dyDescent="0.35">
      <c r="A2449" s="16">
        <v>352</v>
      </c>
      <c r="B2449" s="16">
        <v>13.5</v>
      </c>
      <c r="C2449" s="16">
        <v>4.5999999999999996</v>
      </c>
      <c r="D2449" s="16"/>
      <c r="E2449" s="16"/>
      <c r="F2449" s="16"/>
    </row>
    <row r="2450" spans="1:6" x14ac:dyDescent="0.35">
      <c r="A2450" s="16">
        <v>352</v>
      </c>
      <c r="B2450" s="16">
        <v>13.4</v>
      </c>
      <c r="C2450" s="16">
        <v>4.5999999999999996</v>
      </c>
      <c r="D2450" s="16"/>
      <c r="E2450" s="16"/>
      <c r="F2450" s="16"/>
    </row>
    <row r="2451" spans="1:6" x14ac:dyDescent="0.35">
      <c r="A2451" s="16">
        <v>352</v>
      </c>
      <c r="B2451" s="16">
        <v>13.4</v>
      </c>
      <c r="C2451" s="16">
        <v>4.5999999999999996</v>
      </c>
      <c r="D2451" s="16"/>
      <c r="E2451" s="16"/>
      <c r="F2451" s="16"/>
    </row>
    <row r="2452" spans="1:6" x14ac:dyDescent="0.35">
      <c r="A2452" s="16">
        <v>352</v>
      </c>
      <c r="B2452" s="16">
        <v>13.4</v>
      </c>
      <c r="C2452" s="16">
        <v>4.5999999999999996</v>
      </c>
      <c r="D2452" s="16"/>
      <c r="E2452" s="16"/>
      <c r="F2452" s="16"/>
    </row>
    <row r="2453" spans="1:6" x14ac:dyDescent="0.35">
      <c r="A2453" s="16">
        <v>352</v>
      </c>
      <c r="B2453" s="16">
        <v>13.4</v>
      </c>
      <c r="C2453" s="16">
        <v>4.59</v>
      </c>
      <c r="D2453" s="16"/>
      <c r="E2453" s="16"/>
      <c r="F2453" s="16"/>
    </row>
    <row r="2454" spans="1:6" x14ac:dyDescent="0.35">
      <c r="A2454" s="16">
        <v>353</v>
      </c>
      <c r="B2454" s="16">
        <v>13.4</v>
      </c>
      <c r="C2454" s="16">
        <v>4.59</v>
      </c>
      <c r="D2454" s="16"/>
      <c r="E2454" s="16"/>
      <c r="F2454" s="16"/>
    </row>
    <row r="2455" spans="1:6" x14ac:dyDescent="0.35">
      <c r="A2455" s="16">
        <v>353</v>
      </c>
      <c r="B2455" s="16">
        <v>13.4</v>
      </c>
      <c r="C2455" s="16">
        <v>4.59</v>
      </c>
      <c r="D2455" s="16"/>
      <c r="E2455" s="16"/>
      <c r="F2455" s="16"/>
    </row>
    <row r="2456" spans="1:6" x14ac:dyDescent="0.35">
      <c r="A2456" s="16">
        <v>353</v>
      </c>
      <c r="B2456" s="16">
        <v>13.4</v>
      </c>
      <c r="C2456" s="16">
        <v>4.58</v>
      </c>
      <c r="D2456" s="16"/>
      <c r="E2456" s="16"/>
      <c r="F2456" s="16"/>
    </row>
    <row r="2457" spans="1:6" x14ac:dyDescent="0.35">
      <c r="A2457" s="16">
        <v>353</v>
      </c>
      <c r="B2457" s="16">
        <v>13.4</v>
      </c>
      <c r="C2457" s="16">
        <v>4.58</v>
      </c>
      <c r="D2457" s="16"/>
      <c r="E2457" s="16"/>
      <c r="F2457" s="16"/>
    </row>
    <row r="2458" spans="1:6" x14ac:dyDescent="0.35">
      <c r="A2458" s="16">
        <v>353</v>
      </c>
      <c r="B2458" s="16">
        <v>13.4</v>
      </c>
      <c r="C2458" s="16">
        <v>4.58</v>
      </c>
      <c r="D2458" s="16"/>
      <c r="E2458" s="16"/>
      <c r="F2458" s="16"/>
    </row>
    <row r="2459" spans="1:6" x14ac:dyDescent="0.35">
      <c r="A2459" s="16">
        <v>353</v>
      </c>
      <c r="B2459" s="16">
        <v>13.4</v>
      </c>
      <c r="C2459" s="16">
        <v>4.57</v>
      </c>
      <c r="D2459" s="16"/>
      <c r="E2459" s="16"/>
      <c r="F2459" s="16"/>
    </row>
    <row r="2460" spans="1:6" x14ac:dyDescent="0.35">
      <c r="A2460" s="16">
        <v>353</v>
      </c>
      <c r="B2460" s="16">
        <v>13.4</v>
      </c>
      <c r="C2460" s="16">
        <v>4.57</v>
      </c>
      <c r="D2460" s="16"/>
      <c r="E2460" s="16"/>
      <c r="F2460" s="16"/>
    </row>
    <row r="2461" spans="1:6" x14ac:dyDescent="0.35">
      <c r="A2461" s="16">
        <v>354</v>
      </c>
      <c r="B2461" s="16">
        <v>13.4</v>
      </c>
      <c r="C2461" s="16">
        <v>4.57</v>
      </c>
      <c r="D2461" s="16"/>
      <c r="E2461" s="16"/>
      <c r="F2461" s="16"/>
    </row>
    <row r="2462" spans="1:6" x14ac:dyDescent="0.35">
      <c r="A2462" s="16">
        <v>354</v>
      </c>
      <c r="B2462" s="16">
        <v>13.3</v>
      </c>
      <c r="C2462" s="16">
        <v>4.57</v>
      </c>
      <c r="D2462" s="16"/>
      <c r="E2462" s="16"/>
      <c r="F2462" s="16"/>
    </row>
    <row r="2463" spans="1:6" x14ac:dyDescent="0.35">
      <c r="A2463" s="16">
        <v>354</v>
      </c>
      <c r="B2463" s="16">
        <v>13.3</v>
      </c>
      <c r="C2463" s="16">
        <v>4.5599999999999996</v>
      </c>
      <c r="D2463" s="16"/>
      <c r="E2463" s="16"/>
      <c r="F2463" s="16"/>
    </row>
    <row r="2464" spans="1:6" x14ac:dyDescent="0.35">
      <c r="A2464" s="16">
        <v>354</v>
      </c>
      <c r="B2464" s="16">
        <v>13.3</v>
      </c>
      <c r="C2464" s="16">
        <v>4.5599999999999996</v>
      </c>
      <c r="D2464" s="16"/>
      <c r="E2464" s="16"/>
      <c r="F2464" s="16"/>
    </row>
    <row r="2465" spans="1:6" x14ac:dyDescent="0.35">
      <c r="A2465" s="16">
        <v>354</v>
      </c>
      <c r="B2465" s="16">
        <v>13.3</v>
      </c>
      <c r="C2465" s="16">
        <v>4.5599999999999996</v>
      </c>
      <c r="D2465" s="16"/>
      <c r="E2465" s="16"/>
      <c r="F2465" s="16"/>
    </row>
    <row r="2466" spans="1:6" x14ac:dyDescent="0.35">
      <c r="A2466" s="16">
        <v>354</v>
      </c>
      <c r="B2466" s="16">
        <v>13.3</v>
      </c>
      <c r="C2466" s="16">
        <v>4.55</v>
      </c>
      <c r="D2466" s="16"/>
      <c r="E2466" s="16"/>
      <c r="F2466" s="16"/>
    </row>
    <row r="2467" spans="1:6" x14ac:dyDescent="0.35">
      <c r="A2467" s="16">
        <v>354</v>
      </c>
      <c r="B2467" s="16">
        <v>13.3</v>
      </c>
      <c r="C2467" s="16">
        <v>4.55</v>
      </c>
      <c r="D2467" s="16"/>
      <c r="E2467" s="16"/>
      <c r="F2467" s="16"/>
    </row>
    <row r="2468" spans="1:6" x14ac:dyDescent="0.35">
      <c r="A2468" s="16">
        <v>355</v>
      </c>
      <c r="B2468" s="16">
        <v>13.3</v>
      </c>
      <c r="C2468" s="16">
        <v>4.55</v>
      </c>
      <c r="D2468" s="16"/>
      <c r="E2468" s="16"/>
      <c r="F2468" s="16"/>
    </row>
    <row r="2469" spans="1:6" x14ac:dyDescent="0.35">
      <c r="A2469" s="16">
        <v>355</v>
      </c>
      <c r="B2469" s="16">
        <v>13.3</v>
      </c>
      <c r="C2469" s="16">
        <v>4.55</v>
      </c>
      <c r="D2469" s="16"/>
      <c r="E2469" s="16"/>
      <c r="F2469" s="16"/>
    </row>
    <row r="2470" spans="1:6" x14ac:dyDescent="0.35">
      <c r="A2470" s="16">
        <v>355</v>
      </c>
      <c r="B2470" s="16">
        <v>13.3</v>
      </c>
      <c r="C2470" s="16">
        <v>4.54</v>
      </c>
      <c r="D2470" s="16"/>
      <c r="E2470" s="16"/>
      <c r="F2470" s="16"/>
    </row>
    <row r="2471" spans="1:6" x14ac:dyDescent="0.35">
      <c r="A2471" s="16">
        <v>355</v>
      </c>
      <c r="B2471" s="16">
        <v>13.3</v>
      </c>
      <c r="C2471" s="16">
        <v>4.54</v>
      </c>
      <c r="D2471" s="16"/>
      <c r="E2471" s="16"/>
      <c r="F2471" s="16"/>
    </row>
    <row r="2472" spans="1:6" x14ac:dyDescent="0.35">
      <c r="A2472" s="16">
        <v>355</v>
      </c>
      <c r="B2472" s="16">
        <v>13.3</v>
      </c>
      <c r="C2472" s="16">
        <v>4.54</v>
      </c>
      <c r="D2472" s="16"/>
      <c r="E2472" s="16"/>
      <c r="F2472" s="16"/>
    </row>
    <row r="2473" spans="1:6" x14ac:dyDescent="0.35">
      <c r="A2473" s="16">
        <v>355</v>
      </c>
      <c r="B2473" s="16">
        <v>13.3</v>
      </c>
      <c r="C2473" s="16">
        <v>4.53</v>
      </c>
      <c r="D2473" s="16"/>
      <c r="E2473" s="16"/>
      <c r="F2473" s="16"/>
    </row>
    <row r="2474" spans="1:6" x14ac:dyDescent="0.35">
      <c r="A2474" s="16">
        <v>355</v>
      </c>
      <c r="B2474" s="16">
        <v>13.2</v>
      </c>
      <c r="C2474" s="16">
        <v>4.53</v>
      </c>
      <c r="D2474" s="16"/>
      <c r="E2474" s="16"/>
      <c r="F2474" s="16"/>
    </row>
    <row r="2475" spans="1:6" x14ac:dyDescent="0.35">
      <c r="A2475" s="16">
        <v>356</v>
      </c>
      <c r="B2475" s="16">
        <v>13.2</v>
      </c>
      <c r="C2475" s="16">
        <v>4.53</v>
      </c>
      <c r="D2475" s="16"/>
      <c r="E2475" s="16"/>
      <c r="F2475" s="16"/>
    </row>
    <row r="2476" spans="1:6" x14ac:dyDescent="0.35">
      <c r="A2476" s="16">
        <v>356</v>
      </c>
      <c r="B2476" s="16">
        <v>13.2</v>
      </c>
      <c r="C2476" s="16">
        <v>4.5199999999999996</v>
      </c>
      <c r="D2476" s="16"/>
      <c r="E2476" s="16"/>
      <c r="F2476" s="16"/>
    </row>
    <row r="2477" spans="1:6" x14ac:dyDescent="0.35">
      <c r="A2477" s="16">
        <v>356</v>
      </c>
      <c r="B2477" s="16">
        <v>13.2</v>
      </c>
      <c r="C2477" s="16">
        <v>4.5199999999999996</v>
      </c>
      <c r="D2477" s="16"/>
      <c r="E2477" s="16"/>
      <c r="F2477" s="16"/>
    </row>
    <row r="2478" spans="1:6" x14ac:dyDescent="0.35">
      <c r="A2478" s="16">
        <v>356</v>
      </c>
      <c r="B2478" s="16">
        <v>13.2</v>
      </c>
      <c r="C2478" s="16">
        <v>4.5199999999999996</v>
      </c>
      <c r="D2478" s="16"/>
      <c r="E2478" s="16"/>
      <c r="F2478" s="16"/>
    </row>
    <row r="2479" spans="1:6" x14ac:dyDescent="0.35">
      <c r="A2479" s="16">
        <v>356</v>
      </c>
      <c r="B2479" s="16">
        <v>13.2</v>
      </c>
      <c r="C2479" s="16">
        <v>4.5199999999999996</v>
      </c>
      <c r="D2479" s="16"/>
      <c r="E2479" s="16"/>
      <c r="F2479" s="16"/>
    </row>
    <row r="2480" spans="1:6" x14ac:dyDescent="0.35">
      <c r="A2480" s="16">
        <v>356</v>
      </c>
      <c r="B2480" s="16">
        <v>13.2</v>
      </c>
      <c r="C2480" s="16">
        <v>4.51</v>
      </c>
      <c r="D2480" s="16"/>
      <c r="E2480" s="16"/>
      <c r="F2480" s="16"/>
    </row>
    <row r="2481" spans="1:6" x14ac:dyDescent="0.35">
      <c r="A2481" s="16">
        <v>356</v>
      </c>
      <c r="B2481" s="16">
        <v>13.2</v>
      </c>
      <c r="C2481" s="16">
        <v>4.51</v>
      </c>
      <c r="D2481" s="16"/>
      <c r="E2481" s="16"/>
      <c r="F2481" s="16"/>
    </row>
    <row r="2482" spans="1:6" x14ac:dyDescent="0.35">
      <c r="A2482" s="16">
        <v>357</v>
      </c>
      <c r="B2482" s="16">
        <v>13.2</v>
      </c>
      <c r="C2482" s="16">
        <v>4.51</v>
      </c>
      <c r="D2482" s="16"/>
      <c r="E2482" s="16"/>
      <c r="F2482" s="16"/>
    </row>
    <row r="2483" spans="1:6" x14ac:dyDescent="0.35">
      <c r="A2483" s="16">
        <v>357</v>
      </c>
      <c r="B2483" s="16">
        <v>13.2</v>
      </c>
      <c r="C2483" s="16">
        <v>4.5</v>
      </c>
      <c r="D2483" s="16"/>
      <c r="E2483" s="16"/>
      <c r="F2483" s="16"/>
    </row>
    <row r="2484" spans="1:6" x14ac:dyDescent="0.35">
      <c r="A2484" s="16">
        <v>357</v>
      </c>
      <c r="B2484" s="16">
        <v>13.2</v>
      </c>
      <c r="C2484" s="16">
        <v>4.5</v>
      </c>
      <c r="D2484" s="16"/>
      <c r="E2484" s="16"/>
      <c r="F2484" s="16"/>
    </row>
    <row r="2485" spans="1:6" x14ac:dyDescent="0.35">
      <c r="A2485" s="16">
        <v>357</v>
      </c>
      <c r="B2485" s="16">
        <v>13.1</v>
      </c>
      <c r="C2485" s="16">
        <v>4.5</v>
      </c>
      <c r="D2485" s="16"/>
      <c r="E2485" s="16"/>
      <c r="F2485" s="16"/>
    </row>
    <row r="2486" spans="1:6" x14ac:dyDescent="0.35">
      <c r="A2486" s="16">
        <v>357</v>
      </c>
      <c r="B2486" s="16">
        <v>13.1</v>
      </c>
      <c r="C2486" s="16">
        <v>4.5</v>
      </c>
      <c r="D2486" s="16"/>
      <c r="E2486" s="16"/>
      <c r="F2486" s="16"/>
    </row>
    <row r="2487" spans="1:6" x14ac:dyDescent="0.35">
      <c r="A2487" s="16">
        <v>357</v>
      </c>
      <c r="B2487" s="16">
        <v>13.1</v>
      </c>
      <c r="C2487" s="16">
        <v>4.49</v>
      </c>
      <c r="D2487" s="16"/>
      <c r="E2487" s="16"/>
      <c r="F2487" s="16"/>
    </row>
    <row r="2488" spans="1:6" x14ac:dyDescent="0.35">
      <c r="A2488" s="16">
        <v>357</v>
      </c>
      <c r="B2488" s="16">
        <v>13.1</v>
      </c>
      <c r="C2488" s="16">
        <v>4.49</v>
      </c>
      <c r="D2488" s="16"/>
      <c r="E2488" s="16"/>
      <c r="F2488" s="16"/>
    </row>
    <row r="2489" spans="1:6" x14ac:dyDescent="0.35">
      <c r="A2489" s="16">
        <v>358</v>
      </c>
      <c r="B2489" s="16">
        <v>13.1</v>
      </c>
      <c r="C2489" s="16">
        <v>4.49</v>
      </c>
      <c r="D2489" s="16"/>
      <c r="E2489" s="16"/>
      <c r="F2489" s="16"/>
    </row>
    <row r="2490" spans="1:6" x14ac:dyDescent="0.35">
      <c r="A2490" s="16">
        <v>358</v>
      </c>
      <c r="B2490" s="16">
        <v>13.1</v>
      </c>
      <c r="C2490" s="16">
        <v>4.4800000000000004</v>
      </c>
      <c r="D2490" s="16"/>
      <c r="E2490" s="16"/>
      <c r="F2490" s="16"/>
    </row>
    <row r="2491" spans="1:6" x14ac:dyDescent="0.35">
      <c r="A2491" s="16">
        <v>358</v>
      </c>
      <c r="B2491" s="16">
        <v>13.1</v>
      </c>
      <c r="C2491" s="16">
        <v>4.4800000000000004</v>
      </c>
      <c r="D2491" s="16"/>
      <c r="E2491" s="16"/>
      <c r="F2491" s="16"/>
    </row>
    <row r="2492" spans="1:6" x14ac:dyDescent="0.35">
      <c r="A2492" s="16">
        <v>358</v>
      </c>
      <c r="B2492" s="16">
        <v>13.1</v>
      </c>
      <c r="C2492" s="16">
        <v>4.4800000000000004</v>
      </c>
      <c r="D2492" s="16"/>
      <c r="E2492" s="16"/>
      <c r="F2492" s="16"/>
    </row>
    <row r="2493" spans="1:6" x14ac:dyDescent="0.35">
      <c r="A2493" s="16">
        <v>358</v>
      </c>
      <c r="B2493" s="16">
        <v>13.1</v>
      </c>
      <c r="C2493" s="16">
        <v>4.4800000000000004</v>
      </c>
      <c r="D2493" s="16"/>
      <c r="E2493" s="16"/>
      <c r="F2493" s="16"/>
    </row>
    <row r="2494" spans="1:6" x14ac:dyDescent="0.35">
      <c r="A2494" s="16">
        <v>358</v>
      </c>
      <c r="B2494" s="16">
        <v>13.1</v>
      </c>
      <c r="C2494" s="16">
        <v>4.47</v>
      </c>
      <c r="D2494" s="16"/>
      <c r="E2494" s="16"/>
      <c r="F2494" s="16"/>
    </row>
    <row r="2495" spans="1:6" x14ac:dyDescent="0.35">
      <c r="A2495" s="16">
        <v>358</v>
      </c>
      <c r="B2495" s="16">
        <v>13.1</v>
      </c>
      <c r="C2495" s="16">
        <v>4.47</v>
      </c>
      <c r="D2495" s="16"/>
      <c r="E2495" s="16"/>
      <c r="F2495" s="16"/>
    </row>
    <row r="2496" spans="1:6" x14ac:dyDescent="0.35">
      <c r="A2496" s="16">
        <v>359</v>
      </c>
      <c r="B2496" s="16">
        <v>13.1</v>
      </c>
      <c r="C2496" s="16">
        <v>4.47</v>
      </c>
      <c r="D2496" s="16"/>
      <c r="E2496" s="16"/>
      <c r="F2496" s="16"/>
    </row>
    <row r="2497" spans="1:6" x14ac:dyDescent="0.35">
      <c r="A2497" s="16">
        <v>359</v>
      </c>
      <c r="B2497" s="16">
        <v>13</v>
      </c>
      <c r="C2497" s="16">
        <v>4.46</v>
      </c>
      <c r="D2497" s="16"/>
      <c r="E2497" s="16"/>
      <c r="F2497" s="16"/>
    </row>
    <row r="2498" spans="1:6" x14ac:dyDescent="0.35">
      <c r="A2498" s="16">
        <v>359</v>
      </c>
      <c r="B2498" s="16">
        <v>13</v>
      </c>
      <c r="C2498" s="16">
        <v>4.46</v>
      </c>
      <c r="D2498" s="16"/>
      <c r="E2498" s="16"/>
      <c r="F2498" s="16"/>
    </row>
    <row r="2499" spans="1:6" x14ac:dyDescent="0.35">
      <c r="A2499" s="16">
        <v>359</v>
      </c>
      <c r="B2499" s="16">
        <v>13</v>
      </c>
      <c r="C2499" s="16">
        <v>4.46</v>
      </c>
      <c r="D2499" s="16"/>
      <c r="E2499" s="16"/>
      <c r="F2499" s="16"/>
    </row>
    <row r="2500" spans="1:6" x14ac:dyDescent="0.35">
      <c r="A2500" s="16">
        <v>359</v>
      </c>
      <c r="B2500" s="16">
        <v>13</v>
      </c>
      <c r="C2500" s="16">
        <v>4.46</v>
      </c>
      <c r="D2500" s="16"/>
      <c r="E2500" s="16"/>
      <c r="F2500" s="16"/>
    </row>
    <row r="2501" spans="1:6" x14ac:dyDescent="0.35">
      <c r="A2501" s="16">
        <v>359</v>
      </c>
      <c r="B2501" s="16">
        <v>13</v>
      </c>
      <c r="C2501" s="16">
        <v>4.45</v>
      </c>
      <c r="D2501" s="16"/>
      <c r="E2501" s="16"/>
      <c r="F2501" s="16"/>
    </row>
    <row r="2502" spans="1:6" x14ac:dyDescent="0.35">
      <c r="A2502" s="16">
        <v>359</v>
      </c>
      <c r="B2502" s="16">
        <v>13</v>
      </c>
      <c r="C2502" s="16">
        <v>4.45</v>
      </c>
      <c r="D2502" s="16"/>
      <c r="E2502" s="16"/>
      <c r="F2502" s="16"/>
    </row>
    <row r="2503" spans="1:6" x14ac:dyDescent="0.35">
      <c r="A2503" s="16">
        <v>360</v>
      </c>
      <c r="B2503" s="16">
        <v>13</v>
      </c>
      <c r="C2503" s="16">
        <v>4.45</v>
      </c>
      <c r="D2503" s="16"/>
      <c r="E2503" s="16"/>
      <c r="F2503" s="16"/>
    </row>
    <row r="2504" spans="1:6" x14ac:dyDescent="0.35">
      <c r="A2504" s="16">
        <v>360</v>
      </c>
      <c r="B2504" s="16">
        <v>13</v>
      </c>
      <c r="C2504" s="16">
        <v>4.4400000000000004</v>
      </c>
      <c r="D2504" s="16"/>
      <c r="E2504" s="16"/>
      <c r="F2504" s="16"/>
    </row>
    <row r="2505" spans="1:6" x14ac:dyDescent="0.35">
      <c r="A2505" s="16">
        <v>360</v>
      </c>
      <c r="B2505" s="16">
        <v>13</v>
      </c>
      <c r="C2505" s="16">
        <v>4.4400000000000004</v>
      </c>
      <c r="D2505" s="16"/>
      <c r="E2505" s="16"/>
      <c r="F2505" s="16"/>
    </row>
    <row r="2506" spans="1:6" x14ac:dyDescent="0.35">
      <c r="A2506" s="16">
        <v>360</v>
      </c>
      <c r="B2506" s="16">
        <v>13</v>
      </c>
      <c r="C2506" s="16">
        <v>4.4400000000000004</v>
      </c>
      <c r="D2506" s="16"/>
      <c r="E2506" s="16"/>
      <c r="F2506" s="16"/>
    </row>
    <row r="2507" spans="1:6" x14ac:dyDescent="0.35">
      <c r="A2507" s="16">
        <v>360</v>
      </c>
      <c r="B2507" s="16">
        <v>13</v>
      </c>
      <c r="C2507" s="16">
        <v>4.4400000000000004</v>
      </c>
      <c r="D2507" s="16"/>
      <c r="E2507" s="16"/>
      <c r="F2507" s="16"/>
    </row>
    <row r="2508" spans="1:6" x14ac:dyDescent="0.35">
      <c r="A2508" s="16">
        <v>360</v>
      </c>
      <c r="B2508" s="16">
        <v>13</v>
      </c>
      <c r="C2508" s="16">
        <v>4.43</v>
      </c>
      <c r="D2508" s="16"/>
      <c r="E2508" s="16"/>
      <c r="F2508" s="16"/>
    </row>
    <row r="2509" spans="1:6" x14ac:dyDescent="0.35">
      <c r="A2509" s="16">
        <v>360</v>
      </c>
      <c r="B2509" s="16">
        <v>12.9</v>
      </c>
      <c r="C2509" s="16">
        <v>4.43</v>
      </c>
      <c r="D2509" s="16"/>
      <c r="E2509" s="16"/>
      <c r="F2509" s="16"/>
    </row>
    <row r="2510" spans="1:6" x14ac:dyDescent="0.35">
      <c r="A2510" s="16">
        <v>361</v>
      </c>
      <c r="B2510" s="16">
        <v>12.9</v>
      </c>
      <c r="C2510" s="16">
        <v>4.43</v>
      </c>
      <c r="D2510" s="16"/>
      <c r="E2510" s="16"/>
      <c r="F2510" s="16"/>
    </row>
    <row r="2511" spans="1:6" x14ac:dyDescent="0.35">
      <c r="A2511" s="16">
        <v>361</v>
      </c>
      <c r="B2511" s="16">
        <v>12.9</v>
      </c>
      <c r="C2511" s="16">
        <v>4.42</v>
      </c>
      <c r="D2511" s="16"/>
      <c r="E2511" s="16"/>
      <c r="F2511" s="16"/>
    </row>
    <row r="2512" spans="1:6" x14ac:dyDescent="0.35">
      <c r="A2512" s="16">
        <v>361</v>
      </c>
      <c r="B2512" s="16">
        <v>12.9</v>
      </c>
      <c r="C2512" s="16">
        <v>4.42</v>
      </c>
      <c r="D2512" s="16"/>
      <c r="E2512" s="16"/>
      <c r="F2512" s="16"/>
    </row>
    <row r="2513" spans="1:6" x14ac:dyDescent="0.35">
      <c r="A2513" s="16">
        <v>361</v>
      </c>
      <c r="B2513" s="16">
        <v>12.9</v>
      </c>
      <c r="C2513" s="16">
        <v>4.42</v>
      </c>
      <c r="D2513" s="16"/>
      <c r="E2513" s="16"/>
      <c r="F2513" s="16"/>
    </row>
    <row r="2514" spans="1:6" x14ac:dyDescent="0.35">
      <c r="A2514" s="16">
        <v>361</v>
      </c>
      <c r="B2514" s="16">
        <v>12.9</v>
      </c>
      <c r="C2514" s="16">
        <v>4.42</v>
      </c>
      <c r="D2514" s="16"/>
      <c r="E2514" s="16"/>
      <c r="F2514" s="16"/>
    </row>
    <row r="2515" spans="1:6" x14ac:dyDescent="0.35">
      <c r="A2515" s="16">
        <v>361</v>
      </c>
      <c r="B2515" s="16">
        <v>12.9</v>
      </c>
      <c r="C2515" s="16">
        <v>4.41</v>
      </c>
      <c r="D2515" s="16"/>
      <c r="E2515" s="16"/>
      <c r="F2515" s="16"/>
    </row>
    <row r="2516" spans="1:6" x14ac:dyDescent="0.35">
      <c r="A2516" s="16">
        <v>361</v>
      </c>
      <c r="B2516" s="16">
        <v>12.9</v>
      </c>
      <c r="C2516" s="16">
        <v>4.41</v>
      </c>
      <c r="D2516" s="16"/>
      <c r="E2516" s="16"/>
      <c r="F2516" s="16"/>
    </row>
    <row r="2517" spans="1:6" x14ac:dyDescent="0.35">
      <c r="A2517" s="16">
        <v>362</v>
      </c>
      <c r="B2517" s="16">
        <v>12.9</v>
      </c>
      <c r="C2517" s="16">
        <v>4.41</v>
      </c>
      <c r="D2517" s="16"/>
      <c r="E2517" s="16"/>
      <c r="F2517" s="16"/>
    </row>
    <row r="2518" spans="1:6" x14ac:dyDescent="0.35">
      <c r="A2518" s="16">
        <v>362</v>
      </c>
      <c r="B2518" s="16">
        <v>12.9</v>
      </c>
      <c r="C2518" s="16">
        <v>4.4000000000000004</v>
      </c>
      <c r="D2518" s="16"/>
      <c r="E2518" s="16"/>
      <c r="F2518" s="16"/>
    </row>
    <row r="2519" spans="1:6" x14ac:dyDescent="0.35">
      <c r="A2519" s="16">
        <v>362</v>
      </c>
      <c r="B2519" s="16">
        <v>12.9</v>
      </c>
      <c r="C2519" s="16">
        <v>4.4000000000000004</v>
      </c>
      <c r="D2519" s="16"/>
      <c r="E2519" s="16"/>
      <c r="F2519" s="16"/>
    </row>
    <row r="2520" spans="1:6" x14ac:dyDescent="0.35">
      <c r="A2520" s="16">
        <v>362</v>
      </c>
      <c r="B2520" s="16">
        <v>12.9</v>
      </c>
      <c r="C2520" s="16">
        <v>4.4000000000000004</v>
      </c>
      <c r="D2520" s="16"/>
      <c r="E2520" s="16"/>
      <c r="F2520" s="16"/>
    </row>
    <row r="2521" spans="1:6" x14ac:dyDescent="0.35">
      <c r="A2521" s="16">
        <v>362</v>
      </c>
      <c r="B2521" s="16">
        <v>12.8</v>
      </c>
      <c r="C2521" s="16">
        <v>4.4000000000000004</v>
      </c>
      <c r="D2521" s="16"/>
      <c r="E2521" s="16"/>
      <c r="F2521" s="16"/>
    </row>
    <row r="2522" spans="1:6" x14ac:dyDescent="0.35">
      <c r="A2522" s="16">
        <v>362</v>
      </c>
      <c r="B2522" s="16">
        <v>12.8</v>
      </c>
      <c r="C2522" s="16">
        <v>4.3899999999999997</v>
      </c>
      <c r="D2522" s="16"/>
      <c r="E2522" s="16"/>
      <c r="F2522" s="16"/>
    </row>
    <row r="2523" spans="1:6" x14ac:dyDescent="0.35">
      <c r="A2523" s="16">
        <v>362</v>
      </c>
      <c r="B2523" s="16">
        <v>12.8</v>
      </c>
      <c r="C2523" s="16">
        <v>4.3899999999999997</v>
      </c>
      <c r="D2523" s="16"/>
      <c r="E2523" s="16"/>
      <c r="F2523" s="16"/>
    </row>
    <row r="2524" spans="1:6" x14ac:dyDescent="0.35">
      <c r="A2524" s="16">
        <v>363</v>
      </c>
      <c r="B2524" s="16">
        <v>12.8</v>
      </c>
      <c r="C2524" s="16">
        <v>4.3899999999999997</v>
      </c>
      <c r="D2524" s="16"/>
      <c r="E2524" s="16"/>
      <c r="F2524" s="16"/>
    </row>
    <row r="2525" spans="1:6" x14ac:dyDescent="0.35">
      <c r="A2525" s="16">
        <v>363</v>
      </c>
      <c r="B2525" s="16">
        <v>12.8</v>
      </c>
      <c r="C2525" s="16">
        <v>4.38</v>
      </c>
      <c r="D2525" s="16"/>
      <c r="E2525" s="16"/>
      <c r="F2525" s="16"/>
    </row>
    <row r="2526" spans="1:6" x14ac:dyDescent="0.35">
      <c r="A2526" s="16">
        <v>363</v>
      </c>
      <c r="B2526" s="16">
        <v>12.8</v>
      </c>
      <c r="C2526" s="16">
        <v>4.38</v>
      </c>
      <c r="D2526" s="16"/>
      <c r="E2526" s="16"/>
      <c r="F2526" s="16"/>
    </row>
    <row r="2527" spans="1:6" x14ac:dyDescent="0.35">
      <c r="A2527" s="16">
        <v>363</v>
      </c>
      <c r="B2527" s="16">
        <v>12.8</v>
      </c>
      <c r="C2527" s="16">
        <v>4.38</v>
      </c>
      <c r="D2527" s="16"/>
      <c r="E2527" s="16"/>
      <c r="F2527" s="16"/>
    </row>
    <row r="2528" spans="1:6" x14ac:dyDescent="0.35">
      <c r="A2528" s="16">
        <v>363</v>
      </c>
      <c r="B2528" s="16">
        <v>12.8</v>
      </c>
      <c r="C2528" s="16">
        <v>4.38</v>
      </c>
      <c r="D2528" s="16"/>
      <c r="E2528" s="16"/>
      <c r="F2528" s="16"/>
    </row>
    <row r="2529" spans="1:6" x14ac:dyDescent="0.35">
      <c r="A2529" s="16">
        <v>363</v>
      </c>
      <c r="B2529" s="16">
        <v>12.8</v>
      </c>
      <c r="C2529" s="16">
        <v>4.37</v>
      </c>
      <c r="D2529" s="16"/>
      <c r="E2529" s="16"/>
      <c r="F2529" s="16"/>
    </row>
    <row r="2530" spans="1:6" x14ac:dyDescent="0.35">
      <c r="A2530" s="16">
        <v>363</v>
      </c>
      <c r="B2530" s="16">
        <v>12.8</v>
      </c>
      <c r="C2530" s="16">
        <v>4.37</v>
      </c>
      <c r="D2530" s="16"/>
      <c r="E2530" s="16"/>
      <c r="F2530" s="16"/>
    </row>
    <row r="2531" spans="1:6" x14ac:dyDescent="0.35">
      <c r="A2531" s="16">
        <v>364</v>
      </c>
      <c r="B2531" s="16">
        <v>12.8</v>
      </c>
      <c r="C2531" s="16">
        <v>4.37</v>
      </c>
      <c r="D2531" s="16"/>
      <c r="E2531" s="16"/>
      <c r="F2531" s="16"/>
    </row>
    <row r="2532" spans="1:6" x14ac:dyDescent="0.35">
      <c r="A2532" s="16">
        <v>364</v>
      </c>
      <c r="B2532" s="16">
        <v>12.8</v>
      </c>
      <c r="C2532" s="16">
        <v>4.3600000000000003</v>
      </c>
      <c r="D2532" s="16"/>
      <c r="E2532" s="16"/>
      <c r="F2532" s="16"/>
    </row>
    <row r="2533" spans="1:6" x14ac:dyDescent="0.35">
      <c r="A2533" s="16">
        <v>364</v>
      </c>
      <c r="B2533" s="16">
        <v>12.7</v>
      </c>
      <c r="C2533" s="16">
        <v>4.3600000000000003</v>
      </c>
      <c r="D2533" s="16"/>
      <c r="E2533" s="16"/>
      <c r="F2533" s="16"/>
    </row>
    <row r="2534" spans="1:6" x14ac:dyDescent="0.35">
      <c r="A2534" s="16">
        <v>364</v>
      </c>
      <c r="B2534" s="16">
        <v>12.7</v>
      </c>
      <c r="C2534" s="16">
        <v>4.3600000000000003</v>
      </c>
      <c r="D2534" s="16"/>
      <c r="E2534" s="16"/>
      <c r="F2534" s="16"/>
    </row>
    <row r="2535" spans="1:6" x14ac:dyDescent="0.35">
      <c r="A2535" s="16">
        <v>364</v>
      </c>
      <c r="B2535" s="16">
        <v>12.7</v>
      </c>
      <c r="C2535" s="16">
        <v>4.3600000000000003</v>
      </c>
      <c r="D2535" s="16"/>
      <c r="E2535" s="16"/>
      <c r="F2535" s="16"/>
    </row>
    <row r="2536" spans="1:6" x14ac:dyDescent="0.35">
      <c r="A2536" s="16">
        <v>364</v>
      </c>
      <c r="B2536" s="16">
        <v>12.7</v>
      </c>
      <c r="C2536" s="16">
        <v>4.3499999999999996</v>
      </c>
      <c r="D2536" s="16"/>
      <c r="E2536" s="16"/>
      <c r="F2536" s="16"/>
    </row>
    <row r="2537" spans="1:6" x14ac:dyDescent="0.35">
      <c r="A2537" s="16">
        <v>364</v>
      </c>
      <c r="B2537" s="16">
        <v>12.7</v>
      </c>
      <c r="C2537" s="16">
        <v>4.3499999999999996</v>
      </c>
      <c r="D2537" s="16"/>
      <c r="E2537" s="16"/>
      <c r="F2537" s="16"/>
    </row>
    <row r="2538" spans="1:6" x14ac:dyDescent="0.35">
      <c r="A2538" s="16">
        <v>365</v>
      </c>
      <c r="B2538" s="16">
        <v>12.7</v>
      </c>
      <c r="C2538" s="16">
        <v>4.3499999999999996</v>
      </c>
      <c r="D2538" s="16"/>
      <c r="E2538" s="16"/>
      <c r="F2538" s="16"/>
    </row>
    <row r="2539" spans="1:6" x14ac:dyDescent="0.35">
      <c r="A2539" s="16">
        <v>365</v>
      </c>
      <c r="B2539" s="16">
        <v>12.7</v>
      </c>
      <c r="C2539" s="16">
        <v>4.3499999999999996</v>
      </c>
      <c r="D2539" s="16"/>
      <c r="E2539" s="16"/>
      <c r="F2539" s="16"/>
    </row>
    <row r="2540" spans="1:6" x14ac:dyDescent="0.35">
      <c r="A2540" s="16">
        <v>365</v>
      </c>
      <c r="B2540" s="16">
        <v>12.7</v>
      </c>
      <c r="C2540" s="16">
        <v>4.34</v>
      </c>
      <c r="D2540" s="16"/>
      <c r="E2540" s="16"/>
      <c r="F2540" s="16"/>
    </row>
    <row r="2541" spans="1:6" x14ac:dyDescent="0.35">
      <c r="A2541" s="16">
        <v>365</v>
      </c>
      <c r="B2541" s="16">
        <v>12.7</v>
      </c>
      <c r="C2541" s="16">
        <v>4.34</v>
      </c>
      <c r="D2541" s="16"/>
      <c r="E2541" s="16"/>
      <c r="F2541" s="16"/>
    </row>
    <row r="2542" spans="1:6" x14ac:dyDescent="0.35">
      <c r="A2542" s="16">
        <v>365</v>
      </c>
      <c r="B2542" s="16">
        <v>12.7</v>
      </c>
      <c r="C2542" s="16">
        <v>4.34</v>
      </c>
      <c r="D2542" s="16"/>
      <c r="E2542" s="16"/>
      <c r="F2542" s="16"/>
    </row>
    <row r="2543" spans="1:6" x14ac:dyDescent="0.35">
      <c r="A2543" s="16">
        <v>365</v>
      </c>
      <c r="B2543" s="16">
        <v>12.7</v>
      </c>
      <c r="C2543" s="16">
        <v>4.33</v>
      </c>
      <c r="D2543" s="16"/>
      <c r="E2543" s="16"/>
      <c r="F2543" s="16"/>
    </row>
    <row r="2544" spans="1:6" x14ac:dyDescent="0.35">
      <c r="A2544" s="16">
        <v>365</v>
      </c>
      <c r="B2544" s="16">
        <v>12.7</v>
      </c>
      <c r="C2544" s="16">
        <v>4.33</v>
      </c>
      <c r="D2544" s="16"/>
      <c r="E2544" s="16"/>
      <c r="F2544" s="16"/>
    </row>
    <row r="2545" spans="1:6" x14ac:dyDescent="0.35">
      <c r="A2545" s="16">
        <v>366</v>
      </c>
      <c r="B2545" s="16">
        <v>12.7</v>
      </c>
      <c r="C2545" s="16">
        <v>4.33</v>
      </c>
      <c r="D2545" s="16"/>
      <c r="E2545" s="16"/>
      <c r="F2545" s="16"/>
    </row>
    <row r="2546" spans="1:6" x14ac:dyDescent="0.35">
      <c r="A2546" s="16">
        <v>366</v>
      </c>
      <c r="B2546" s="16">
        <v>12.6</v>
      </c>
      <c r="C2546" s="16">
        <v>4.33</v>
      </c>
      <c r="D2546" s="16"/>
      <c r="E2546" s="16"/>
      <c r="F2546" s="16"/>
    </row>
    <row r="2547" spans="1:6" x14ac:dyDescent="0.35">
      <c r="A2547" s="16">
        <v>366</v>
      </c>
      <c r="B2547" s="16">
        <v>12.6</v>
      </c>
      <c r="C2547" s="16">
        <v>4.32</v>
      </c>
      <c r="D2547" s="16"/>
      <c r="E2547" s="16"/>
      <c r="F2547" s="16"/>
    </row>
    <row r="2548" spans="1:6" x14ac:dyDescent="0.35">
      <c r="A2548" s="16">
        <v>366</v>
      </c>
      <c r="B2548" s="16">
        <v>12.6</v>
      </c>
      <c r="C2548" s="16">
        <v>4.32</v>
      </c>
      <c r="D2548" s="16"/>
      <c r="E2548" s="16"/>
      <c r="F2548" s="16"/>
    </row>
    <row r="2549" spans="1:6" x14ac:dyDescent="0.35">
      <c r="A2549" s="16">
        <v>366</v>
      </c>
      <c r="B2549" s="16">
        <v>12.6</v>
      </c>
      <c r="C2549" s="16">
        <v>4.32</v>
      </c>
      <c r="D2549" s="16"/>
      <c r="E2549" s="16"/>
      <c r="F2549" s="16"/>
    </row>
    <row r="2550" spans="1:6" x14ac:dyDescent="0.35">
      <c r="A2550" s="16">
        <v>366</v>
      </c>
      <c r="B2550" s="16">
        <v>12.6</v>
      </c>
      <c r="C2550" s="16">
        <v>4.3099999999999996</v>
      </c>
      <c r="D2550" s="16"/>
      <c r="E2550" s="16"/>
      <c r="F2550" s="16"/>
    </row>
    <row r="2551" spans="1:6" x14ac:dyDescent="0.35">
      <c r="A2551" s="16">
        <v>366</v>
      </c>
      <c r="B2551" s="16">
        <v>12.6</v>
      </c>
      <c r="C2551" s="16">
        <v>4.3099999999999996</v>
      </c>
      <c r="D2551" s="16"/>
      <c r="E2551" s="16"/>
      <c r="F2551" s="16"/>
    </row>
    <row r="2552" spans="1:6" x14ac:dyDescent="0.35">
      <c r="A2552" s="16">
        <v>367</v>
      </c>
      <c r="B2552" s="16">
        <v>12.6</v>
      </c>
      <c r="C2552" s="16">
        <v>4.3099999999999996</v>
      </c>
      <c r="D2552" s="16"/>
      <c r="E2552" s="16"/>
      <c r="F2552" s="16"/>
    </row>
    <row r="2553" spans="1:6" x14ac:dyDescent="0.35">
      <c r="A2553" s="16">
        <v>367</v>
      </c>
      <c r="B2553" s="16">
        <v>12.6</v>
      </c>
      <c r="C2553" s="16">
        <v>4.3099999999999996</v>
      </c>
      <c r="D2553" s="16"/>
      <c r="E2553" s="16"/>
      <c r="F2553" s="16"/>
    </row>
    <row r="2554" spans="1:6" x14ac:dyDescent="0.35">
      <c r="A2554" s="16">
        <v>367</v>
      </c>
      <c r="B2554" s="16">
        <v>12.6</v>
      </c>
      <c r="C2554" s="16">
        <v>4.3</v>
      </c>
      <c r="D2554" s="16"/>
      <c r="E2554" s="16"/>
      <c r="F2554" s="16"/>
    </row>
    <row r="2555" spans="1:6" x14ac:dyDescent="0.35">
      <c r="A2555" s="16">
        <v>367</v>
      </c>
      <c r="B2555" s="16">
        <v>12.6</v>
      </c>
      <c r="C2555" s="16">
        <v>4.3</v>
      </c>
      <c r="D2555" s="16"/>
      <c r="E2555" s="16"/>
      <c r="F2555" s="16"/>
    </row>
    <row r="2556" spans="1:6" x14ac:dyDescent="0.35">
      <c r="A2556" s="16">
        <v>367</v>
      </c>
      <c r="B2556" s="16">
        <v>12.6</v>
      </c>
      <c r="C2556" s="16">
        <v>4.3</v>
      </c>
      <c r="D2556" s="16"/>
      <c r="E2556" s="16"/>
      <c r="F2556" s="16"/>
    </row>
    <row r="2557" spans="1:6" x14ac:dyDescent="0.35">
      <c r="A2557" s="16">
        <v>367</v>
      </c>
      <c r="B2557" s="16">
        <v>12.6</v>
      </c>
      <c r="C2557" s="16">
        <v>4.3</v>
      </c>
      <c r="D2557" s="16"/>
      <c r="E2557" s="16"/>
      <c r="F2557" s="16"/>
    </row>
    <row r="2558" spans="1:6" x14ac:dyDescent="0.35">
      <c r="A2558" s="16">
        <v>367</v>
      </c>
      <c r="B2558" s="16">
        <v>12.5</v>
      </c>
      <c r="C2558" s="16">
        <v>4.29</v>
      </c>
      <c r="D2558" s="16"/>
      <c r="E2558" s="16"/>
      <c r="F2558" s="16"/>
    </row>
    <row r="2559" spans="1:6" x14ac:dyDescent="0.35">
      <c r="A2559" s="16">
        <v>368</v>
      </c>
      <c r="B2559" s="16">
        <v>12.5</v>
      </c>
      <c r="C2559" s="16">
        <v>4.29</v>
      </c>
      <c r="D2559" s="16"/>
      <c r="E2559" s="16"/>
      <c r="F2559" s="16"/>
    </row>
    <row r="2560" spans="1:6" x14ac:dyDescent="0.35">
      <c r="A2560" s="16">
        <v>368</v>
      </c>
      <c r="B2560" s="16">
        <v>12.5</v>
      </c>
      <c r="C2560" s="16">
        <v>4.29</v>
      </c>
      <c r="D2560" s="16"/>
      <c r="E2560" s="16"/>
      <c r="F2560" s="16"/>
    </row>
    <row r="2561" spans="1:6" x14ac:dyDescent="0.35">
      <c r="A2561" s="16">
        <v>368</v>
      </c>
      <c r="B2561" s="16">
        <v>12.5</v>
      </c>
      <c r="C2561" s="16">
        <v>4.28</v>
      </c>
      <c r="D2561" s="16"/>
      <c r="E2561" s="16"/>
      <c r="F2561" s="16"/>
    </row>
    <row r="2562" spans="1:6" x14ac:dyDescent="0.35">
      <c r="A2562" s="16">
        <v>368</v>
      </c>
      <c r="B2562" s="16">
        <v>12.5</v>
      </c>
      <c r="C2562" s="16">
        <v>4.28</v>
      </c>
      <c r="D2562" s="16"/>
      <c r="E2562" s="16"/>
      <c r="F2562" s="16"/>
    </row>
    <row r="2563" spans="1:6" x14ac:dyDescent="0.35">
      <c r="A2563" s="16">
        <v>368</v>
      </c>
      <c r="B2563" s="16">
        <v>12.5</v>
      </c>
      <c r="C2563" s="16">
        <v>4.28</v>
      </c>
      <c r="D2563" s="16"/>
      <c r="E2563" s="16"/>
      <c r="F2563" s="16"/>
    </row>
    <row r="2564" spans="1:6" x14ac:dyDescent="0.35">
      <c r="A2564" s="16">
        <v>368</v>
      </c>
      <c r="B2564" s="16">
        <v>12.5</v>
      </c>
      <c r="C2564" s="16">
        <v>4.28</v>
      </c>
      <c r="D2564" s="16"/>
      <c r="E2564" s="16"/>
      <c r="F2564" s="16"/>
    </row>
    <row r="2565" spans="1:6" x14ac:dyDescent="0.35">
      <c r="A2565" s="16">
        <v>368</v>
      </c>
      <c r="B2565" s="16">
        <v>12.5</v>
      </c>
      <c r="C2565" s="16">
        <v>4.2699999999999996</v>
      </c>
      <c r="D2565" s="16"/>
      <c r="E2565" s="16"/>
      <c r="F2565" s="16"/>
    </row>
    <row r="2566" spans="1:6" x14ac:dyDescent="0.35">
      <c r="A2566" s="16">
        <v>369</v>
      </c>
      <c r="B2566" s="16">
        <v>12.5</v>
      </c>
      <c r="C2566" s="16">
        <v>4.2699999999999996</v>
      </c>
      <c r="D2566" s="16"/>
      <c r="E2566" s="16"/>
      <c r="F2566" s="16"/>
    </row>
    <row r="2567" spans="1:6" x14ac:dyDescent="0.35">
      <c r="A2567" s="16">
        <v>369</v>
      </c>
      <c r="B2567" s="16">
        <v>12.5</v>
      </c>
      <c r="C2567" s="16">
        <v>4.2699999999999996</v>
      </c>
      <c r="D2567" s="16"/>
      <c r="E2567" s="16"/>
      <c r="F2567" s="16"/>
    </row>
    <row r="2568" spans="1:6" x14ac:dyDescent="0.35">
      <c r="A2568" s="16">
        <v>369</v>
      </c>
      <c r="B2568" s="16">
        <v>12.5</v>
      </c>
      <c r="C2568" s="16">
        <v>4.26</v>
      </c>
      <c r="D2568" s="16"/>
      <c r="E2568" s="16"/>
      <c r="F2568" s="16"/>
    </row>
    <row r="2569" spans="1:6" x14ac:dyDescent="0.35">
      <c r="A2569" s="16">
        <v>369</v>
      </c>
      <c r="B2569" s="16">
        <v>12.5</v>
      </c>
      <c r="C2569" s="16">
        <v>4.26</v>
      </c>
      <c r="D2569" s="16"/>
      <c r="E2569" s="16"/>
      <c r="F2569" s="16"/>
    </row>
    <row r="2570" spans="1:6" x14ac:dyDescent="0.35">
      <c r="A2570" s="16">
        <v>369</v>
      </c>
      <c r="B2570" s="16">
        <v>12.4</v>
      </c>
      <c r="C2570" s="16">
        <v>4.26</v>
      </c>
      <c r="D2570" s="16"/>
      <c r="E2570" s="16"/>
      <c r="F2570" s="16"/>
    </row>
    <row r="2571" spans="1:6" x14ac:dyDescent="0.35">
      <c r="A2571" s="16">
        <v>369</v>
      </c>
      <c r="B2571" s="16">
        <v>12.4</v>
      </c>
      <c r="C2571" s="16">
        <v>4.26</v>
      </c>
      <c r="D2571" s="16"/>
      <c r="E2571" s="16"/>
      <c r="F2571" s="16"/>
    </row>
    <row r="2572" spans="1:6" x14ac:dyDescent="0.35">
      <c r="A2572" s="16">
        <v>370</v>
      </c>
      <c r="B2572" s="16">
        <v>12.4</v>
      </c>
      <c r="C2572" s="16">
        <v>4.25</v>
      </c>
      <c r="D2572" s="16"/>
      <c r="E2572" s="16"/>
      <c r="F2572" s="16"/>
    </row>
    <row r="2573" spans="1:6" x14ac:dyDescent="0.35">
      <c r="A2573" s="16">
        <v>370</v>
      </c>
      <c r="B2573" s="16">
        <v>12.4</v>
      </c>
      <c r="C2573" s="16">
        <v>4.25</v>
      </c>
      <c r="D2573" s="16"/>
      <c r="E2573" s="16"/>
      <c r="F2573" s="16"/>
    </row>
    <row r="2574" spans="1:6" x14ac:dyDescent="0.35">
      <c r="A2574" s="16">
        <v>370</v>
      </c>
      <c r="B2574" s="16">
        <v>12.4</v>
      </c>
      <c r="C2574" s="16">
        <v>4.25</v>
      </c>
      <c r="D2574" s="16"/>
      <c r="E2574" s="16"/>
      <c r="F2574" s="16"/>
    </row>
    <row r="2575" spans="1:6" x14ac:dyDescent="0.35">
      <c r="A2575" s="16">
        <v>370</v>
      </c>
      <c r="B2575" s="16">
        <v>12.4</v>
      </c>
      <c r="C2575" s="16">
        <v>4.25</v>
      </c>
      <c r="D2575" s="16"/>
      <c r="E2575" s="16"/>
      <c r="F2575" s="16"/>
    </row>
    <row r="2576" spans="1:6" x14ac:dyDescent="0.35">
      <c r="A2576" s="16">
        <v>370</v>
      </c>
      <c r="B2576" s="16">
        <v>12.4</v>
      </c>
      <c r="C2576" s="16">
        <v>4.24</v>
      </c>
      <c r="D2576" s="16"/>
      <c r="E2576" s="16"/>
      <c r="F2576" s="16"/>
    </row>
    <row r="2577" spans="1:6" x14ac:dyDescent="0.35">
      <c r="A2577" s="16">
        <v>370</v>
      </c>
      <c r="B2577" s="16">
        <v>12.4</v>
      </c>
      <c r="C2577" s="16">
        <v>4.24</v>
      </c>
      <c r="D2577" s="16"/>
      <c r="E2577" s="16"/>
      <c r="F2577" s="16"/>
    </row>
    <row r="2578" spans="1:6" x14ac:dyDescent="0.35">
      <c r="A2578" s="16">
        <v>370</v>
      </c>
      <c r="B2578" s="16">
        <v>12.4</v>
      </c>
      <c r="C2578" s="16">
        <v>4.24</v>
      </c>
      <c r="D2578" s="16"/>
      <c r="E2578" s="16"/>
      <c r="F2578" s="16"/>
    </row>
    <row r="2579" spans="1:6" x14ac:dyDescent="0.35">
      <c r="A2579" s="16">
        <v>371</v>
      </c>
      <c r="B2579" s="16">
        <v>12.4</v>
      </c>
      <c r="C2579" s="16">
        <v>4.2300000000000004</v>
      </c>
      <c r="D2579" s="16"/>
      <c r="E2579" s="16"/>
      <c r="F2579" s="16"/>
    </row>
    <row r="2580" spans="1:6" x14ac:dyDescent="0.35">
      <c r="A2580" s="16">
        <v>371</v>
      </c>
      <c r="B2580" s="16">
        <v>12.4</v>
      </c>
      <c r="C2580" s="16">
        <v>4.2300000000000004</v>
      </c>
      <c r="D2580" s="16"/>
      <c r="E2580" s="16"/>
      <c r="F2580" s="16"/>
    </row>
    <row r="2581" spans="1:6" x14ac:dyDescent="0.35">
      <c r="A2581" s="16">
        <v>371</v>
      </c>
      <c r="B2581" s="16">
        <v>12.4</v>
      </c>
      <c r="C2581" s="16">
        <v>4.2300000000000004</v>
      </c>
      <c r="D2581" s="16"/>
      <c r="E2581" s="16"/>
      <c r="F2581" s="16"/>
    </row>
    <row r="2582" spans="1:6" x14ac:dyDescent="0.35">
      <c r="A2582" s="16">
        <v>371</v>
      </c>
      <c r="B2582" s="16">
        <v>12.4</v>
      </c>
      <c r="C2582" s="16">
        <v>4.2300000000000004</v>
      </c>
      <c r="D2582" s="16"/>
      <c r="E2582" s="16"/>
      <c r="F2582" s="16"/>
    </row>
    <row r="2583" spans="1:6" x14ac:dyDescent="0.35">
      <c r="A2583" s="16">
        <v>371</v>
      </c>
      <c r="B2583" s="16">
        <v>12.3</v>
      </c>
      <c r="C2583" s="16">
        <v>4.22</v>
      </c>
      <c r="D2583" s="16"/>
      <c r="E2583" s="16"/>
      <c r="F2583" s="16"/>
    </row>
    <row r="2584" spans="1:6" x14ac:dyDescent="0.35">
      <c r="A2584" s="16">
        <v>371</v>
      </c>
      <c r="B2584" s="16">
        <v>12.3</v>
      </c>
      <c r="C2584" s="16">
        <v>4.22</v>
      </c>
      <c r="D2584" s="16"/>
      <c r="E2584" s="16"/>
      <c r="F2584" s="16"/>
    </row>
    <row r="2585" spans="1:6" x14ac:dyDescent="0.35">
      <c r="A2585" s="16">
        <v>371</v>
      </c>
      <c r="B2585" s="16">
        <v>12.3</v>
      </c>
      <c r="C2585" s="16">
        <v>4.22</v>
      </c>
      <c r="D2585" s="16"/>
      <c r="E2585" s="16"/>
      <c r="F2585" s="16"/>
    </row>
    <row r="2586" spans="1:6" x14ac:dyDescent="0.35">
      <c r="A2586" s="16">
        <v>372</v>
      </c>
      <c r="B2586" s="16">
        <v>12.3</v>
      </c>
      <c r="C2586" s="16">
        <v>4.22</v>
      </c>
      <c r="D2586" s="16"/>
      <c r="E2586" s="16"/>
      <c r="F2586" s="16"/>
    </row>
    <row r="2587" spans="1:6" x14ac:dyDescent="0.35">
      <c r="A2587" s="16">
        <v>372</v>
      </c>
      <c r="B2587" s="16">
        <v>12.3</v>
      </c>
      <c r="C2587" s="16">
        <v>4.21</v>
      </c>
      <c r="D2587" s="16"/>
      <c r="E2587" s="16"/>
      <c r="F2587" s="16"/>
    </row>
    <row r="2588" spans="1:6" x14ac:dyDescent="0.35">
      <c r="A2588" s="16">
        <v>372</v>
      </c>
      <c r="B2588" s="16">
        <v>12.3</v>
      </c>
      <c r="C2588" s="16">
        <v>4.21</v>
      </c>
      <c r="D2588" s="16"/>
      <c r="E2588" s="16"/>
      <c r="F2588" s="16"/>
    </row>
    <row r="2589" spans="1:6" x14ac:dyDescent="0.35">
      <c r="A2589" s="16">
        <v>372</v>
      </c>
      <c r="B2589" s="16">
        <v>12.3</v>
      </c>
      <c r="C2589" s="16">
        <v>4.21</v>
      </c>
      <c r="D2589" s="16"/>
      <c r="E2589" s="16"/>
      <c r="F2589" s="16"/>
    </row>
    <row r="2590" spans="1:6" x14ac:dyDescent="0.35">
      <c r="A2590" s="16">
        <v>372</v>
      </c>
      <c r="B2590" s="16">
        <v>12.3</v>
      </c>
      <c r="C2590" s="16">
        <v>4.2</v>
      </c>
      <c r="D2590" s="16"/>
      <c r="E2590" s="16"/>
      <c r="F2590" s="16"/>
    </row>
    <row r="2591" spans="1:6" x14ac:dyDescent="0.35">
      <c r="A2591" s="16">
        <v>372</v>
      </c>
      <c r="B2591" s="16">
        <v>12.3</v>
      </c>
      <c r="C2591" s="16">
        <v>4.2</v>
      </c>
      <c r="D2591" s="16"/>
      <c r="E2591" s="16"/>
      <c r="F2591" s="16"/>
    </row>
    <row r="2592" spans="1:6" x14ac:dyDescent="0.35">
      <c r="A2592" s="16">
        <v>372</v>
      </c>
      <c r="B2592" s="16">
        <v>12.3</v>
      </c>
      <c r="C2592" s="16">
        <v>4.2</v>
      </c>
      <c r="D2592" s="16"/>
      <c r="E2592" s="16"/>
      <c r="F2592" s="16"/>
    </row>
    <row r="2593" spans="1:6" x14ac:dyDescent="0.35">
      <c r="A2593" s="16">
        <v>373</v>
      </c>
      <c r="B2593" s="16">
        <v>12.3</v>
      </c>
      <c r="C2593" s="16">
        <v>4.2</v>
      </c>
      <c r="D2593" s="16"/>
      <c r="E2593" s="16"/>
      <c r="F2593" s="16"/>
    </row>
    <row r="2594" spans="1:6" x14ac:dyDescent="0.35">
      <c r="A2594" s="16">
        <v>373</v>
      </c>
      <c r="B2594" s="16">
        <v>12.3</v>
      </c>
      <c r="C2594" s="16">
        <v>4.1900000000000004</v>
      </c>
      <c r="D2594" s="16"/>
      <c r="E2594" s="16"/>
      <c r="F2594" s="16"/>
    </row>
    <row r="2595" spans="1:6" x14ac:dyDescent="0.35">
      <c r="A2595" s="16">
        <v>373</v>
      </c>
      <c r="B2595" s="16">
        <v>12.3</v>
      </c>
      <c r="C2595" s="16">
        <v>4.1900000000000004</v>
      </c>
      <c r="D2595" s="16"/>
      <c r="E2595" s="16"/>
      <c r="F2595" s="16"/>
    </row>
    <row r="2596" spans="1:6" x14ac:dyDescent="0.35">
      <c r="A2596" s="16">
        <v>373</v>
      </c>
      <c r="B2596" s="16">
        <v>12.2</v>
      </c>
      <c r="C2596" s="16">
        <v>4.1900000000000004</v>
      </c>
      <c r="D2596" s="16"/>
      <c r="E2596" s="16"/>
      <c r="F2596" s="16"/>
    </row>
    <row r="2597" spans="1:6" x14ac:dyDescent="0.35">
      <c r="A2597" s="16">
        <v>373</v>
      </c>
      <c r="B2597" s="16">
        <v>12.2</v>
      </c>
      <c r="C2597" s="16">
        <v>4.1900000000000004</v>
      </c>
      <c r="D2597" s="16"/>
      <c r="E2597" s="16"/>
      <c r="F2597" s="16"/>
    </row>
    <row r="2598" spans="1:6" x14ac:dyDescent="0.35">
      <c r="A2598" s="16">
        <v>373</v>
      </c>
      <c r="B2598" s="16">
        <v>12.2</v>
      </c>
      <c r="C2598" s="16">
        <v>4.18</v>
      </c>
      <c r="D2598" s="16"/>
      <c r="E2598" s="16"/>
      <c r="F2598" s="16"/>
    </row>
    <row r="2599" spans="1:6" x14ac:dyDescent="0.35">
      <c r="A2599" s="16">
        <v>373</v>
      </c>
      <c r="B2599" s="16">
        <v>12.2</v>
      </c>
      <c r="C2599" s="16">
        <v>4.18</v>
      </c>
      <c r="D2599" s="16"/>
      <c r="E2599" s="16"/>
      <c r="F2599" s="16"/>
    </row>
    <row r="2600" spans="1:6" x14ac:dyDescent="0.35">
      <c r="A2600" s="16">
        <v>374</v>
      </c>
      <c r="B2600" s="16">
        <v>12.2</v>
      </c>
      <c r="C2600" s="16">
        <v>4.18</v>
      </c>
      <c r="D2600" s="16"/>
      <c r="E2600" s="16"/>
      <c r="F2600" s="16"/>
    </row>
    <row r="2601" spans="1:6" x14ac:dyDescent="0.35">
      <c r="A2601" s="16">
        <v>374</v>
      </c>
      <c r="B2601" s="16">
        <v>12.2</v>
      </c>
      <c r="C2601" s="16">
        <v>4.18</v>
      </c>
      <c r="D2601" s="16"/>
      <c r="E2601" s="16"/>
      <c r="F2601" s="16"/>
    </row>
    <row r="2602" spans="1:6" x14ac:dyDescent="0.35">
      <c r="A2602" s="16">
        <v>374</v>
      </c>
      <c r="B2602" s="16">
        <v>12.2</v>
      </c>
      <c r="C2602" s="16">
        <v>4.17</v>
      </c>
      <c r="D2602" s="16"/>
      <c r="E2602" s="16"/>
      <c r="F2602" s="16"/>
    </row>
    <row r="2603" spans="1:6" x14ac:dyDescent="0.35">
      <c r="A2603" s="16">
        <v>374</v>
      </c>
      <c r="B2603" s="16">
        <v>12.2</v>
      </c>
      <c r="C2603" s="16">
        <v>4.17</v>
      </c>
      <c r="D2603" s="16"/>
      <c r="E2603" s="16"/>
      <c r="F2603" s="16"/>
    </row>
    <row r="2604" spans="1:6" x14ac:dyDescent="0.35">
      <c r="A2604" s="16">
        <v>374</v>
      </c>
      <c r="B2604" s="16">
        <v>12.2</v>
      </c>
      <c r="C2604" s="16">
        <v>4.17</v>
      </c>
      <c r="D2604" s="16"/>
      <c r="E2604" s="16"/>
      <c r="F2604" s="16"/>
    </row>
    <row r="2605" spans="1:6" x14ac:dyDescent="0.35">
      <c r="A2605" s="16">
        <v>374</v>
      </c>
      <c r="B2605" s="16">
        <v>12.2</v>
      </c>
      <c r="C2605" s="16">
        <v>4.16</v>
      </c>
      <c r="D2605" s="16"/>
      <c r="E2605" s="16"/>
      <c r="F2605" s="16"/>
    </row>
    <row r="2606" spans="1:6" x14ac:dyDescent="0.35">
      <c r="A2606" s="16">
        <v>374</v>
      </c>
      <c r="B2606" s="16">
        <v>12.2</v>
      </c>
      <c r="C2606" s="16">
        <v>4.16</v>
      </c>
      <c r="D2606" s="16"/>
      <c r="E2606" s="16"/>
      <c r="F2606" s="16"/>
    </row>
    <row r="2607" spans="1:6" x14ac:dyDescent="0.35">
      <c r="A2607" s="16">
        <v>375</v>
      </c>
      <c r="B2607" s="16">
        <v>12.2</v>
      </c>
      <c r="C2607" s="16">
        <v>4.16</v>
      </c>
      <c r="D2607" s="16"/>
      <c r="E2607" s="16"/>
      <c r="F2607" s="16"/>
    </row>
    <row r="2608" spans="1:6" x14ac:dyDescent="0.35">
      <c r="A2608" s="16">
        <v>375</v>
      </c>
      <c r="B2608" s="16">
        <v>12.1</v>
      </c>
      <c r="C2608" s="16">
        <v>4.16</v>
      </c>
      <c r="D2608" s="16"/>
      <c r="E2608" s="16"/>
      <c r="F2608" s="16"/>
    </row>
    <row r="2609" spans="1:6" x14ac:dyDescent="0.35">
      <c r="A2609" s="16">
        <v>375</v>
      </c>
      <c r="B2609" s="16">
        <v>12.1</v>
      </c>
      <c r="C2609" s="16">
        <v>4.1500000000000004</v>
      </c>
      <c r="D2609" s="16"/>
      <c r="E2609" s="16"/>
      <c r="F2609" s="16"/>
    </row>
    <row r="2610" spans="1:6" x14ac:dyDescent="0.35">
      <c r="A2610" s="16">
        <v>375</v>
      </c>
      <c r="B2610" s="16">
        <v>12.1</v>
      </c>
      <c r="C2610" s="16">
        <v>4.1500000000000004</v>
      </c>
      <c r="D2610" s="16"/>
      <c r="E2610" s="16"/>
      <c r="F2610" s="16"/>
    </row>
    <row r="2611" spans="1:6" x14ac:dyDescent="0.35">
      <c r="A2611" s="16">
        <v>375</v>
      </c>
      <c r="B2611" s="16">
        <v>12.1</v>
      </c>
      <c r="C2611" s="16">
        <v>4.1500000000000004</v>
      </c>
      <c r="D2611" s="16"/>
      <c r="E2611" s="16"/>
      <c r="F2611" s="16"/>
    </row>
    <row r="2612" spans="1:6" x14ac:dyDescent="0.35">
      <c r="A2612" s="16">
        <v>375</v>
      </c>
      <c r="B2612" s="16">
        <v>12.1</v>
      </c>
      <c r="C2612" s="16">
        <v>4.1500000000000004</v>
      </c>
      <c r="D2612" s="16"/>
      <c r="E2612" s="16"/>
      <c r="F2612" s="16"/>
    </row>
    <row r="2613" spans="1:6" x14ac:dyDescent="0.35">
      <c r="A2613" s="16">
        <v>375</v>
      </c>
      <c r="B2613" s="16">
        <v>12.1</v>
      </c>
      <c r="C2613" s="16">
        <v>4.1399999999999997</v>
      </c>
      <c r="D2613" s="16"/>
      <c r="E2613" s="16"/>
      <c r="F2613" s="16"/>
    </row>
    <row r="2614" spans="1:6" x14ac:dyDescent="0.35">
      <c r="A2614" s="16">
        <v>376</v>
      </c>
      <c r="B2614" s="16">
        <v>12.1</v>
      </c>
      <c r="C2614" s="16">
        <v>4.1399999999999997</v>
      </c>
      <c r="D2614" s="16"/>
      <c r="E2614" s="16"/>
      <c r="F2614" s="16"/>
    </row>
    <row r="2615" spans="1:6" x14ac:dyDescent="0.35">
      <c r="A2615" s="16">
        <v>376</v>
      </c>
      <c r="B2615" s="16">
        <v>12.1</v>
      </c>
      <c r="C2615" s="16">
        <v>4.1399999999999997</v>
      </c>
      <c r="D2615" s="16"/>
      <c r="E2615" s="16"/>
      <c r="F2615" s="16"/>
    </row>
    <row r="2616" spans="1:6" x14ac:dyDescent="0.35">
      <c r="A2616" s="16">
        <v>376</v>
      </c>
      <c r="B2616" s="16">
        <v>12.1</v>
      </c>
      <c r="C2616" s="16">
        <v>4.13</v>
      </c>
      <c r="D2616" s="16"/>
      <c r="E2616" s="16"/>
      <c r="F2616" s="16"/>
    </row>
    <row r="2617" spans="1:6" x14ac:dyDescent="0.35">
      <c r="A2617" s="16">
        <v>376</v>
      </c>
      <c r="B2617" s="16">
        <v>12.1</v>
      </c>
      <c r="C2617" s="16">
        <v>4.13</v>
      </c>
      <c r="D2617" s="16"/>
      <c r="E2617" s="16"/>
      <c r="F2617" s="16"/>
    </row>
    <row r="2618" spans="1:6" x14ac:dyDescent="0.35">
      <c r="A2618" s="16">
        <v>376</v>
      </c>
      <c r="B2618" s="16">
        <v>12.1</v>
      </c>
      <c r="C2618" s="16">
        <v>4.13</v>
      </c>
      <c r="D2618" s="16"/>
      <c r="E2618" s="16"/>
      <c r="F2618" s="16"/>
    </row>
    <row r="2619" spans="1:6" x14ac:dyDescent="0.35">
      <c r="A2619" s="16">
        <v>376</v>
      </c>
      <c r="B2619" s="16">
        <v>12.1</v>
      </c>
      <c r="C2619" s="16">
        <v>4.13</v>
      </c>
      <c r="D2619" s="16"/>
      <c r="E2619" s="16"/>
      <c r="F2619" s="16"/>
    </row>
    <row r="2620" spans="1:6" x14ac:dyDescent="0.35">
      <c r="A2620" s="16">
        <v>376</v>
      </c>
      <c r="B2620" s="16">
        <v>12.1</v>
      </c>
      <c r="C2620" s="16">
        <v>4.12</v>
      </c>
      <c r="D2620" s="16"/>
      <c r="E2620" s="16"/>
      <c r="F2620" s="16"/>
    </row>
    <row r="2621" spans="1:6" x14ac:dyDescent="0.35">
      <c r="A2621" s="16">
        <v>377</v>
      </c>
      <c r="B2621" s="16">
        <v>12</v>
      </c>
      <c r="C2621" s="16">
        <v>4.12</v>
      </c>
      <c r="D2621" s="16"/>
      <c r="E2621" s="16"/>
      <c r="F2621" s="16"/>
    </row>
    <row r="2622" spans="1:6" x14ac:dyDescent="0.35">
      <c r="A2622" s="16">
        <v>377</v>
      </c>
      <c r="B2622" s="16">
        <v>12</v>
      </c>
      <c r="C2622" s="16">
        <v>4.12</v>
      </c>
      <c r="D2622" s="16"/>
      <c r="E2622" s="16"/>
      <c r="F2622" s="16"/>
    </row>
    <row r="2623" spans="1:6" x14ac:dyDescent="0.35">
      <c r="A2623" s="16">
        <v>377</v>
      </c>
      <c r="B2623" s="16">
        <v>12</v>
      </c>
      <c r="C2623" s="16">
        <v>4.12</v>
      </c>
      <c r="D2623" s="16"/>
      <c r="E2623" s="16"/>
      <c r="F2623" s="16"/>
    </row>
    <row r="2624" spans="1:6" x14ac:dyDescent="0.35">
      <c r="A2624" s="16">
        <v>377</v>
      </c>
      <c r="B2624" s="16">
        <v>12</v>
      </c>
      <c r="C2624" s="16">
        <v>4.1100000000000003</v>
      </c>
      <c r="D2624" s="16"/>
      <c r="E2624" s="16"/>
      <c r="F2624" s="16"/>
    </row>
    <row r="2625" spans="1:6" x14ac:dyDescent="0.35">
      <c r="A2625" s="16">
        <v>377</v>
      </c>
      <c r="B2625" s="16">
        <v>12</v>
      </c>
      <c r="C2625" s="16">
        <v>4.1100000000000003</v>
      </c>
      <c r="D2625" s="16"/>
      <c r="E2625" s="16"/>
      <c r="F2625" s="16"/>
    </row>
    <row r="2626" spans="1:6" x14ac:dyDescent="0.35">
      <c r="A2626" s="16">
        <v>377</v>
      </c>
      <c r="B2626" s="16">
        <v>12</v>
      </c>
      <c r="C2626" s="16">
        <v>4.1100000000000003</v>
      </c>
      <c r="D2626" s="16"/>
      <c r="E2626" s="16"/>
      <c r="F2626" s="16"/>
    </row>
    <row r="2627" spans="1:6" x14ac:dyDescent="0.35">
      <c r="A2627" s="16">
        <v>377</v>
      </c>
      <c r="B2627" s="16">
        <v>12</v>
      </c>
      <c r="C2627" s="16">
        <v>4.1100000000000003</v>
      </c>
      <c r="D2627" s="16"/>
      <c r="E2627" s="16"/>
      <c r="F2627" s="16"/>
    </row>
    <row r="2628" spans="1:6" x14ac:dyDescent="0.35">
      <c r="A2628" s="16">
        <v>378</v>
      </c>
      <c r="B2628" s="16">
        <v>12</v>
      </c>
      <c r="C2628" s="16">
        <v>4.0999999999999996</v>
      </c>
      <c r="D2628" s="16"/>
      <c r="E2628" s="16"/>
      <c r="F2628" s="16"/>
    </row>
    <row r="2629" spans="1:6" x14ac:dyDescent="0.35">
      <c r="A2629" s="16">
        <v>378</v>
      </c>
      <c r="B2629" s="16">
        <v>12</v>
      </c>
      <c r="C2629" s="16">
        <v>4.0999999999999996</v>
      </c>
      <c r="D2629" s="16"/>
      <c r="E2629" s="16"/>
      <c r="F2629" s="16"/>
    </row>
    <row r="2630" spans="1:6" x14ac:dyDescent="0.35">
      <c r="A2630" s="16">
        <v>378</v>
      </c>
      <c r="B2630" s="16">
        <v>12</v>
      </c>
      <c r="C2630" s="16">
        <v>4.0999999999999996</v>
      </c>
      <c r="D2630" s="16"/>
      <c r="E2630" s="16"/>
      <c r="F2630" s="16"/>
    </row>
    <row r="2631" spans="1:6" x14ac:dyDescent="0.35">
      <c r="A2631" s="16">
        <v>378</v>
      </c>
      <c r="B2631" s="16">
        <v>12</v>
      </c>
      <c r="C2631" s="16">
        <v>4.0999999999999996</v>
      </c>
      <c r="D2631" s="16"/>
      <c r="E2631" s="16"/>
      <c r="F2631" s="16"/>
    </row>
    <row r="2632" spans="1:6" x14ac:dyDescent="0.35">
      <c r="A2632" s="16">
        <v>378</v>
      </c>
      <c r="B2632" s="16">
        <v>12</v>
      </c>
      <c r="C2632" s="16">
        <v>4.09</v>
      </c>
      <c r="D2632" s="16"/>
      <c r="E2632" s="16"/>
      <c r="F2632" s="16"/>
    </row>
    <row r="2633" spans="1:6" x14ac:dyDescent="0.35">
      <c r="A2633" s="16">
        <v>378</v>
      </c>
      <c r="B2633" s="16">
        <v>12</v>
      </c>
      <c r="C2633" s="16">
        <v>4.09</v>
      </c>
      <c r="D2633" s="16"/>
      <c r="E2633" s="16"/>
      <c r="F2633" s="16"/>
    </row>
    <row r="2634" spans="1:6" x14ac:dyDescent="0.35">
      <c r="A2634" s="16">
        <v>378</v>
      </c>
      <c r="B2634" s="16">
        <v>11.9</v>
      </c>
      <c r="C2634" s="16">
        <v>4.09</v>
      </c>
      <c r="D2634" s="16"/>
      <c r="E2634" s="16"/>
      <c r="F2634" s="16"/>
    </row>
    <row r="2635" spans="1:6" x14ac:dyDescent="0.35">
      <c r="A2635" s="16">
        <v>379</v>
      </c>
      <c r="B2635" s="16">
        <v>11.9</v>
      </c>
      <c r="C2635" s="16">
        <v>4.08</v>
      </c>
      <c r="D2635" s="16"/>
      <c r="E2635" s="16"/>
      <c r="F2635" s="16"/>
    </row>
    <row r="2636" spans="1:6" x14ac:dyDescent="0.35">
      <c r="A2636" s="16">
        <v>379</v>
      </c>
      <c r="B2636" s="16">
        <v>11.9</v>
      </c>
      <c r="C2636" s="16">
        <v>4.08</v>
      </c>
      <c r="D2636" s="16"/>
      <c r="E2636" s="16"/>
      <c r="F2636" s="16"/>
    </row>
    <row r="2637" spans="1:6" x14ac:dyDescent="0.35">
      <c r="A2637" s="16">
        <v>379</v>
      </c>
      <c r="B2637" s="16">
        <v>11.9</v>
      </c>
      <c r="C2637" s="16">
        <v>4.08</v>
      </c>
      <c r="D2637" s="16"/>
      <c r="E2637" s="16"/>
      <c r="F2637" s="16"/>
    </row>
    <row r="2638" spans="1:6" x14ac:dyDescent="0.35">
      <c r="A2638" s="16">
        <v>379</v>
      </c>
      <c r="B2638" s="16">
        <v>11.9</v>
      </c>
      <c r="C2638" s="16">
        <v>4.08</v>
      </c>
      <c r="D2638" s="16"/>
      <c r="E2638" s="16"/>
      <c r="F2638" s="16"/>
    </row>
    <row r="2639" spans="1:6" x14ac:dyDescent="0.35">
      <c r="A2639" s="16">
        <v>379</v>
      </c>
      <c r="B2639" s="16">
        <v>11.9</v>
      </c>
      <c r="C2639" s="16">
        <v>4.07</v>
      </c>
      <c r="D2639" s="16"/>
      <c r="E2639" s="16"/>
      <c r="F2639" s="16"/>
    </row>
    <row r="2640" spans="1:6" x14ac:dyDescent="0.35">
      <c r="A2640" s="16">
        <v>379</v>
      </c>
      <c r="B2640" s="16">
        <v>11.9</v>
      </c>
      <c r="C2640" s="16">
        <v>4.07</v>
      </c>
      <c r="D2640" s="16"/>
      <c r="E2640" s="16"/>
      <c r="F2640" s="16"/>
    </row>
    <row r="2641" spans="1:6" x14ac:dyDescent="0.35">
      <c r="A2641" s="16">
        <v>379</v>
      </c>
      <c r="B2641" s="16">
        <v>11.9</v>
      </c>
      <c r="C2641" s="16">
        <v>4.07</v>
      </c>
      <c r="D2641" s="16"/>
      <c r="E2641" s="16"/>
      <c r="F2641" s="16"/>
    </row>
    <row r="2642" spans="1:6" x14ac:dyDescent="0.35">
      <c r="A2642" s="16">
        <v>380</v>
      </c>
      <c r="B2642" s="16">
        <v>11.9</v>
      </c>
      <c r="C2642" s="16">
        <v>4.07</v>
      </c>
      <c r="D2642" s="16"/>
      <c r="E2642" s="16"/>
      <c r="F2642" s="16"/>
    </row>
    <row r="2643" spans="1:6" x14ac:dyDescent="0.35">
      <c r="A2643" s="16">
        <v>380</v>
      </c>
      <c r="B2643" s="16">
        <v>11.9</v>
      </c>
      <c r="C2643" s="16">
        <v>4.0599999999999996</v>
      </c>
      <c r="D2643" s="16"/>
      <c r="E2643" s="16"/>
      <c r="F2643" s="16"/>
    </row>
    <row r="2644" spans="1:6" x14ac:dyDescent="0.35">
      <c r="A2644" s="16">
        <v>380</v>
      </c>
      <c r="B2644" s="16">
        <v>11.9</v>
      </c>
      <c r="C2644" s="16">
        <v>4.0599999999999996</v>
      </c>
      <c r="D2644" s="16"/>
      <c r="E2644" s="16"/>
      <c r="F2644" s="16"/>
    </row>
    <row r="2645" spans="1:6" x14ac:dyDescent="0.35">
      <c r="A2645" s="16">
        <v>380</v>
      </c>
      <c r="B2645" s="16">
        <v>11.9</v>
      </c>
      <c r="C2645" s="16">
        <v>4.0599999999999996</v>
      </c>
      <c r="D2645" s="16"/>
      <c r="E2645" s="16"/>
      <c r="F2645" s="16"/>
    </row>
    <row r="2646" spans="1:6" x14ac:dyDescent="0.35">
      <c r="A2646" s="16">
        <v>380</v>
      </c>
      <c r="B2646" s="16">
        <v>11.9</v>
      </c>
      <c r="C2646" s="16">
        <v>4.0599999999999996</v>
      </c>
      <c r="D2646" s="16"/>
      <c r="E2646" s="16"/>
      <c r="F2646" s="16"/>
    </row>
    <row r="2647" spans="1:6" x14ac:dyDescent="0.35">
      <c r="A2647" s="16">
        <v>380</v>
      </c>
      <c r="B2647" s="16">
        <v>11.8</v>
      </c>
      <c r="C2647" s="16">
        <v>4.05</v>
      </c>
      <c r="D2647" s="16"/>
      <c r="E2647" s="16"/>
      <c r="F2647" s="16"/>
    </row>
    <row r="2648" spans="1:6" x14ac:dyDescent="0.35">
      <c r="A2648" s="16">
        <v>380</v>
      </c>
      <c r="B2648" s="16">
        <v>11.8</v>
      </c>
      <c r="C2648" s="16">
        <v>4.05</v>
      </c>
      <c r="D2648" s="16"/>
      <c r="E2648" s="16"/>
      <c r="F2648" s="16"/>
    </row>
    <row r="2649" spans="1:6" x14ac:dyDescent="0.35">
      <c r="A2649" s="16">
        <v>381</v>
      </c>
      <c r="B2649" s="16">
        <v>11.8</v>
      </c>
      <c r="C2649" s="16">
        <v>4.05</v>
      </c>
      <c r="D2649" s="16"/>
      <c r="E2649" s="16"/>
      <c r="F2649" s="16"/>
    </row>
    <row r="2650" spans="1:6" x14ac:dyDescent="0.35">
      <c r="A2650" s="16">
        <v>381</v>
      </c>
      <c r="B2650" s="16">
        <v>11.8</v>
      </c>
      <c r="C2650" s="16">
        <v>4.05</v>
      </c>
      <c r="D2650" s="16"/>
      <c r="E2650" s="16"/>
      <c r="F2650" s="16"/>
    </row>
    <row r="2651" spans="1:6" x14ac:dyDescent="0.35">
      <c r="A2651" s="16">
        <v>381</v>
      </c>
      <c r="B2651" s="16">
        <v>11.8</v>
      </c>
      <c r="C2651" s="16">
        <v>4.04</v>
      </c>
      <c r="D2651" s="16"/>
      <c r="E2651" s="16"/>
      <c r="F2651" s="16"/>
    </row>
    <row r="2652" spans="1:6" x14ac:dyDescent="0.35">
      <c r="A2652" s="16">
        <v>381</v>
      </c>
      <c r="B2652" s="16">
        <v>11.8</v>
      </c>
      <c r="C2652" s="16">
        <v>4.04</v>
      </c>
      <c r="D2652" s="16"/>
      <c r="E2652" s="16"/>
      <c r="F2652" s="16"/>
    </row>
    <row r="2653" spans="1:6" x14ac:dyDescent="0.35">
      <c r="A2653" s="16">
        <v>381</v>
      </c>
      <c r="B2653" s="16">
        <v>11.8</v>
      </c>
      <c r="C2653" s="16">
        <v>4.04</v>
      </c>
      <c r="D2653" s="16"/>
      <c r="E2653" s="16"/>
      <c r="F2653" s="16"/>
    </row>
    <row r="2654" spans="1:6" x14ac:dyDescent="0.35">
      <c r="A2654" s="16">
        <v>381</v>
      </c>
      <c r="B2654" s="16">
        <v>11.8</v>
      </c>
      <c r="C2654" s="16">
        <v>4.04</v>
      </c>
      <c r="D2654" s="16"/>
      <c r="E2654" s="16"/>
      <c r="F2654" s="16"/>
    </row>
    <row r="2655" spans="1:6" x14ac:dyDescent="0.35">
      <c r="A2655" s="16">
        <v>381</v>
      </c>
      <c r="B2655" s="16">
        <v>11.8</v>
      </c>
      <c r="C2655" s="16">
        <v>4.03</v>
      </c>
      <c r="D2655" s="16"/>
      <c r="E2655" s="16"/>
      <c r="F2655" s="16"/>
    </row>
    <row r="2656" spans="1:6" x14ac:dyDescent="0.35">
      <c r="A2656" s="16">
        <v>382</v>
      </c>
      <c r="B2656" s="16">
        <v>11.8</v>
      </c>
      <c r="C2656" s="16">
        <v>4.03</v>
      </c>
      <c r="D2656" s="16"/>
      <c r="E2656" s="16"/>
      <c r="F2656" s="16"/>
    </row>
    <row r="2657" spans="1:6" x14ac:dyDescent="0.35">
      <c r="A2657" s="16">
        <v>382</v>
      </c>
      <c r="B2657" s="16">
        <v>11.8</v>
      </c>
      <c r="C2657" s="16">
        <v>4.03</v>
      </c>
      <c r="D2657" s="16"/>
      <c r="E2657" s="16"/>
      <c r="F2657" s="16"/>
    </row>
    <row r="2658" spans="1:6" x14ac:dyDescent="0.35">
      <c r="A2658" s="16">
        <v>382</v>
      </c>
      <c r="B2658" s="16">
        <v>11.8</v>
      </c>
      <c r="C2658" s="16">
        <v>4.0199999999999996</v>
      </c>
      <c r="D2658" s="16"/>
      <c r="E2658" s="16"/>
      <c r="F2658" s="16"/>
    </row>
    <row r="2659" spans="1:6" x14ac:dyDescent="0.35">
      <c r="A2659" s="16">
        <v>382</v>
      </c>
      <c r="B2659" s="16">
        <v>11.8</v>
      </c>
      <c r="C2659" s="16">
        <v>4.0199999999999996</v>
      </c>
      <c r="D2659" s="16"/>
      <c r="E2659" s="16"/>
      <c r="F2659" s="16"/>
    </row>
    <row r="2660" spans="1:6" x14ac:dyDescent="0.35">
      <c r="A2660" s="16">
        <v>382</v>
      </c>
      <c r="B2660" s="16">
        <v>11.7</v>
      </c>
      <c r="C2660" s="16">
        <v>4.0199999999999996</v>
      </c>
      <c r="D2660" s="16"/>
      <c r="E2660" s="16"/>
      <c r="F2660" s="16"/>
    </row>
    <row r="2661" spans="1:6" x14ac:dyDescent="0.35">
      <c r="A2661" s="16">
        <v>382</v>
      </c>
      <c r="B2661" s="16">
        <v>11.7</v>
      </c>
      <c r="C2661" s="16">
        <v>4.0199999999999996</v>
      </c>
      <c r="D2661" s="16"/>
      <c r="E2661" s="16"/>
      <c r="F2661" s="16"/>
    </row>
    <row r="2662" spans="1:6" x14ac:dyDescent="0.35">
      <c r="A2662" s="16">
        <v>382</v>
      </c>
      <c r="B2662" s="16">
        <v>11.7</v>
      </c>
      <c r="C2662" s="16">
        <v>4.01</v>
      </c>
      <c r="D2662" s="16"/>
      <c r="E2662" s="16"/>
      <c r="F2662" s="16"/>
    </row>
    <row r="2663" spans="1:6" x14ac:dyDescent="0.35">
      <c r="A2663" s="16">
        <v>383</v>
      </c>
      <c r="B2663" s="16">
        <v>11.7</v>
      </c>
      <c r="C2663" s="16">
        <v>4.01</v>
      </c>
      <c r="D2663" s="16"/>
      <c r="E2663" s="16"/>
      <c r="F2663" s="16"/>
    </row>
    <row r="2664" spans="1:6" x14ac:dyDescent="0.35">
      <c r="A2664" s="16">
        <v>383</v>
      </c>
      <c r="B2664" s="16">
        <v>11.7</v>
      </c>
      <c r="C2664" s="16">
        <v>4.01</v>
      </c>
      <c r="D2664" s="16"/>
      <c r="E2664" s="16"/>
      <c r="F2664" s="16"/>
    </row>
    <row r="2665" spans="1:6" x14ac:dyDescent="0.35">
      <c r="A2665" s="16">
        <v>383</v>
      </c>
      <c r="B2665" s="16">
        <v>11.7</v>
      </c>
      <c r="C2665" s="16">
        <v>4.01</v>
      </c>
      <c r="D2665" s="16"/>
      <c r="E2665" s="16"/>
      <c r="F2665" s="16"/>
    </row>
    <row r="2666" spans="1:6" x14ac:dyDescent="0.35">
      <c r="A2666" s="16">
        <v>383</v>
      </c>
      <c r="B2666" s="16">
        <v>11.7</v>
      </c>
      <c r="C2666" s="16">
        <v>4</v>
      </c>
      <c r="D2666" s="16"/>
      <c r="E2666" s="16"/>
      <c r="F2666" s="16"/>
    </row>
    <row r="2667" spans="1:6" x14ac:dyDescent="0.35">
      <c r="A2667" s="16">
        <v>383</v>
      </c>
      <c r="B2667" s="16">
        <v>11.7</v>
      </c>
      <c r="C2667" s="16">
        <v>4</v>
      </c>
      <c r="D2667" s="16"/>
      <c r="E2667" s="16"/>
      <c r="F2667" s="16"/>
    </row>
    <row r="2668" spans="1:6" x14ac:dyDescent="0.35">
      <c r="A2668" s="16">
        <v>383</v>
      </c>
      <c r="B2668" s="16">
        <v>11.7</v>
      </c>
      <c r="C2668" s="16">
        <v>4</v>
      </c>
      <c r="D2668" s="16"/>
      <c r="E2668" s="16"/>
      <c r="F2668" s="16"/>
    </row>
    <row r="2669" spans="1:6" x14ac:dyDescent="0.35">
      <c r="A2669" s="16">
        <v>383</v>
      </c>
      <c r="B2669" s="16">
        <v>11.7</v>
      </c>
      <c r="C2669" s="16">
        <v>4</v>
      </c>
      <c r="D2669" s="16"/>
      <c r="E2669" s="16"/>
      <c r="F2669" s="16"/>
    </row>
    <row r="2670" spans="1:6" x14ac:dyDescent="0.35">
      <c r="A2670" s="16">
        <v>384</v>
      </c>
      <c r="B2670" s="16">
        <v>11.7</v>
      </c>
      <c r="C2670" s="16">
        <v>3.99</v>
      </c>
      <c r="D2670" s="16"/>
      <c r="E2670" s="16"/>
      <c r="F2670" s="16"/>
    </row>
    <row r="2671" spans="1:6" x14ac:dyDescent="0.35">
      <c r="A2671" s="16">
        <v>384</v>
      </c>
      <c r="B2671" s="16">
        <v>11.7</v>
      </c>
      <c r="C2671" s="16">
        <v>3.99</v>
      </c>
      <c r="D2671" s="16"/>
      <c r="E2671" s="16"/>
      <c r="F2671" s="16"/>
    </row>
    <row r="2672" spans="1:6" x14ac:dyDescent="0.35">
      <c r="A2672" s="16">
        <v>384</v>
      </c>
      <c r="B2672" s="16">
        <v>11.7</v>
      </c>
      <c r="C2672" s="16">
        <v>3.99</v>
      </c>
      <c r="D2672" s="16"/>
      <c r="E2672" s="16"/>
      <c r="F2672" s="16"/>
    </row>
    <row r="2673" spans="1:6" x14ac:dyDescent="0.35">
      <c r="A2673" s="16">
        <v>384</v>
      </c>
      <c r="B2673" s="16">
        <v>11.7</v>
      </c>
      <c r="C2673" s="16">
        <v>3.99</v>
      </c>
      <c r="D2673" s="16"/>
      <c r="E2673" s="16"/>
      <c r="F2673" s="16"/>
    </row>
    <row r="2674" spans="1:6" x14ac:dyDescent="0.35">
      <c r="A2674" s="16">
        <v>384</v>
      </c>
      <c r="B2674" s="16">
        <v>11.6</v>
      </c>
      <c r="C2674" s="16">
        <v>3.98</v>
      </c>
      <c r="D2674" s="16"/>
      <c r="E2674" s="16"/>
      <c r="F2674" s="16"/>
    </row>
    <row r="2675" spans="1:6" x14ac:dyDescent="0.35">
      <c r="A2675" s="16">
        <v>384</v>
      </c>
      <c r="B2675" s="16">
        <v>11.6</v>
      </c>
      <c r="C2675" s="16">
        <v>3.98</v>
      </c>
      <c r="D2675" s="16"/>
      <c r="E2675" s="16"/>
      <c r="F2675" s="16"/>
    </row>
    <row r="2676" spans="1:6" x14ac:dyDescent="0.35">
      <c r="A2676" s="16">
        <v>384</v>
      </c>
      <c r="B2676" s="16">
        <v>11.6</v>
      </c>
      <c r="C2676" s="16">
        <v>3.98</v>
      </c>
      <c r="D2676" s="16"/>
      <c r="E2676" s="16"/>
      <c r="F2676" s="16"/>
    </row>
    <row r="2677" spans="1:6" x14ac:dyDescent="0.35">
      <c r="A2677" s="16">
        <v>385</v>
      </c>
      <c r="B2677" s="16">
        <v>11.6</v>
      </c>
      <c r="C2677" s="16">
        <v>3.98</v>
      </c>
      <c r="D2677" s="16"/>
      <c r="E2677" s="16"/>
      <c r="F2677" s="16"/>
    </row>
    <row r="2678" spans="1:6" x14ac:dyDescent="0.35">
      <c r="A2678" s="16">
        <v>385</v>
      </c>
      <c r="B2678" s="16">
        <v>11.6</v>
      </c>
      <c r="C2678" s="16">
        <v>3.97</v>
      </c>
      <c r="D2678" s="16"/>
      <c r="E2678" s="16"/>
      <c r="F2678" s="16"/>
    </row>
    <row r="2679" spans="1:6" x14ac:dyDescent="0.35">
      <c r="A2679" s="16">
        <v>385</v>
      </c>
      <c r="B2679" s="16">
        <v>11.6</v>
      </c>
      <c r="C2679" s="16">
        <v>3.97</v>
      </c>
      <c r="D2679" s="16"/>
      <c r="E2679" s="16"/>
      <c r="F2679" s="16"/>
    </row>
    <row r="2680" spans="1:6" x14ac:dyDescent="0.35">
      <c r="A2680" s="16">
        <v>385</v>
      </c>
      <c r="B2680" s="16">
        <v>11.6</v>
      </c>
      <c r="C2680" s="16">
        <v>3.97</v>
      </c>
      <c r="D2680" s="16"/>
      <c r="E2680" s="16"/>
      <c r="F2680" s="16"/>
    </row>
    <row r="2681" spans="1:6" x14ac:dyDescent="0.35">
      <c r="A2681" s="16">
        <v>385</v>
      </c>
      <c r="B2681" s="16">
        <v>11.6</v>
      </c>
      <c r="C2681" s="16">
        <v>3.97</v>
      </c>
      <c r="D2681" s="16"/>
      <c r="E2681" s="16"/>
      <c r="F2681" s="16"/>
    </row>
    <row r="2682" spans="1:6" x14ac:dyDescent="0.35">
      <c r="A2682" s="16">
        <v>385</v>
      </c>
      <c r="B2682" s="16">
        <v>11.6</v>
      </c>
      <c r="C2682" s="16">
        <v>3.96</v>
      </c>
      <c r="D2682" s="16"/>
      <c r="E2682" s="16"/>
      <c r="F2682" s="16"/>
    </row>
    <row r="2683" spans="1:6" x14ac:dyDescent="0.35">
      <c r="A2683" s="16">
        <v>385</v>
      </c>
      <c r="B2683" s="16">
        <v>11.6</v>
      </c>
      <c r="C2683" s="16">
        <v>3.96</v>
      </c>
      <c r="D2683" s="16"/>
      <c r="E2683" s="16"/>
      <c r="F2683" s="16"/>
    </row>
    <row r="2684" spans="1:6" x14ac:dyDescent="0.35">
      <c r="A2684" s="16">
        <v>386</v>
      </c>
      <c r="B2684" s="16">
        <v>11.6</v>
      </c>
      <c r="C2684" s="16">
        <v>3.96</v>
      </c>
      <c r="D2684" s="16"/>
      <c r="E2684" s="16"/>
      <c r="F2684" s="16"/>
    </row>
    <row r="2685" spans="1:6" x14ac:dyDescent="0.35">
      <c r="A2685" s="16">
        <v>386</v>
      </c>
      <c r="B2685" s="16">
        <v>11.6</v>
      </c>
      <c r="C2685" s="16">
        <v>3.96</v>
      </c>
      <c r="D2685" s="16"/>
      <c r="E2685" s="16"/>
      <c r="F2685" s="16"/>
    </row>
    <row r="2686" spans="1:6" x14ac:dyDescent="0.35">
      <c r="A2686" s="16">
        <v>386</v>
      </c>
      <c r="B2686" s="16">
        <v>11.6</v>
      </c>
      <c r="C2686" s="16">
        <v>3.95</v>
      </c>
      <c r="D2686" s="16"/>
      <c r="E2686" s="16"/>
      <c r="F2686" s="16"/>
    </row>
    <row r="2687" spans="1:6" x14ac:dyDescent="0.35">
      <c r="A2687" s="16">
        <v>386</v>
      </c>
      <c r="B2687" s="16">
        <v>11.5</v>
      </c>
      <c r="C2687" s="16">
        <v>3.95</v>
      </c>
      <c r="D2687" s="16"/>
      <c r="E2687" s="16"/>
      <c r="F2687" s="16"/>
    </row>
    <row r="2688" spans="1:6" x14ac:dyDescent="0.35">
      <c r="A2688" s="16">
        <v>386</v>
      </c>
      <c r="B2688" s="16">
        <v>11.5</v>
      </c>
      <c r="C2688" s="16">
        <v>3.95</v>
      </c>
      <c r="D2688" s="16"/>
      <c r="E2688" s="16"/>
      <c r="F2688" s="16"/>
    </row>
    <row r="2689" spans="1:6" x14ac:dyDescent="0.35">
      <c r="A2689" s="16">
        <v>386</v>
      </c>
      <c r="B2689" s="16">
        <v>11.5</v>
      </c>
      <c r="C2689" s="16">
        <v>3.95</v>
      </c>
      <c r="D2689" s="16"/>
      <c r="E2689" s="16"/>
      <c r="F2689" s="16"/>
    </row>
    <row r="2690" spans="1:6" x14ac:dyDescent="0.35">
      <c r="A2690" s="16">
        <v>386</v>
      </c>
      <c r="B2690" s="16">
        <v>11.5</v>
      </c>
      <c r="C2690" s="16">
        <v>3.94</v>
      </c>
      <c r="D2690" s="16"/>
      <c r="E2690" s="16"/>
      <c r="F2690" s="16"/>
    </row>
    <row r="2691" spans="1:6" x14ac:dyDescent="0.35">
      <c r="A2691" s="16">
        <v>387</v>
      </c>
      <c r="B2691" s="16">
        <v>11.5</v>
      </c>
      <c r="C2691" s="16">
        <v>3.94</v>
      </c>
      <c r="D2691" s="16"/>
      <c r="E2691" s="16"/>
      <c r="F2691" s="16"/>
    </row>
    <row r="2692" spans="1:6" x14ac:dyDescent="0.35">
      <c r="A2692" s="16">
        <v>387</v>
      </c>
      <c r="B2692" s="16">
        <v>11.5</v>
      </c>
      <c r="C2692" s="16">
        <v>3.94</v>
      </c>
      <c r="D2692" s="16"/>
      <c r="E2692" s="16"/>
      <c r="F2692" s="16"/>
    </row>
    <row r="2693" spans="1:6" x14ac:dyDescent="0.35">
      <c r="A2693" s="16">
        <v>387</v>
      </c>
      <c r="B2693" s="16">
        <v>11.5</v>
      </c>
      <c r="C2693" s="16">
        <v>3.93</v>
      </c>
      <c r="D2693" s="16"/>
      <c r="E2693" s="16"/>
      <c r="F2693" s="16"/>
    </row>
    <row r="2694" spans="1:6" x14ac:dyDescent="0.35">
      <c r="A2694" s="16">
        <v>387</v>
      </c>
      <c r="B2694" s="16">
        <v>11.5</v>
      </c>
      <c r="C2694" s="16">
        <v>3.93</v>
      </c>
      <c r="D2694" s="16"/>
      <c r="E2694" s="16"/>
      <c r="F2694" s="16"/>
    </row>
    <row r="2695" spans="1:6" x14ac:dyDescent="0.35">
      <c r="A2695" s="16">
        <v>387</v>
      </c>
      <c r="B2695" s="16">
        <v>11.5</v>
      </c>
      <c r="C2695" s="16">
        <v>3.93</v>
      </c>
      <c r="D2695" s="16"/>
      <c r="E2695" s="16"/>
      <c r="F2695" s="16"/>
    </row>
    <row r="2696" spans="1:6" x14ac:dyDescent="0.35">
      <c r="A2696" s="16">
        <v>387</v>
      </c>
      <c r="B2696" s="16">
        <v>11.5</v>
      </c>
      <c r="C2696" s="16">
        <v>3.93</v>
      </c>
      <c r="D2696" s="16"/>
      <c r="E2696" s="16"/>
      <c r="F2696" s="16"/>
    </row>
    <row r="2697" spans="1:6" x14ac:dyDescent="0.35">
      <c r="A2697" s="16">
        <v>388</v>
      </c>
      <c r="B2697" s="16">
        <v>11.5</v>
      </c>
      <c r="C2697" s="16">
        <v>3.92</v>
      </c>
      <c r="D2697" s="16"/>
      <c r="E2697" s="16"/>
      <c r="F2697" s="16"/>
    </row>
    <row r="2698" spans="1:6" x14ac:dyDescent="0.35">
      <c r="A2698" s="16">
        <v>388</v>
      </c>
      <c r="B2698" s="16">
        <v>11.5</v>
      </c>
      <c r="C2698" s="16">
        <v>3.92</v>
      </c>
      <c r="D2698" s="16"/>
      <c r="E2698" s="16"/>
      <c r="F2698" s="16"/>
    </row>
    <row r="2699" spans="1:6" x14ac:dyDescent="0.35">
      <c r="A2699" s="16">
        <v>388</v>
      </c>
      <c r="B2699" s="16">
        <v>11.5</v>
      </c>
      <c r="C2699" s="16">
        <v>3.92</v>
      </c>
      <c r="D2699" s="16"/>
      <c r="E2699" s="16"/>
      <c r="F2699" s="16"/>
    </row>
    <row r="2700" spans="1:6" x14ac:dyDescent="0.35">
      <c r="A2700" s="16">
        <v>388</v>
      </c>
      <c r="B2700" s="16">
        <v>11.4</v>
      </c>
      <c r="C2700" s="16">
        <v>3.92</v>
      </c>
      <c r="D2700" s="16"/>
      <c r="E2700" s="16"/>
      <c r="F2700" s="16"/>
    </row>
    <row r="2701" spans="1:6" x14ac:dyDescent="0.35">
      <c r="A2701" s="16">
        <v>388</v>
      </c>
      <c r="B2701" s="16">
        <v>11.4</v>
      </c>
      <c r="C2701" s="16">
        <v>3.91</v>
      </c>
      <c r="D2701" s="16"/>
      <c r="E2701" s="16"/>
      <c r="F2701" s="16"/>
    </row>
    <row r="2702" spans="1:6" x14ac:dyDescent="0.35">
      <c r="A2702" s="16">
        <v>388</v>
      </c>
      <c r="B2702" s="16">
        <v>11.4</v>
      </c>
      <c r="C2702" s="16">
        <v>3.91</v>
      </c>
      <c r="D2702" s="16"/>
      <c r="E2702" s="16"/>
      <c r="F2702" s="16"/>
    </row>
    <row r="2703" spans="1:6" x14ac:dyDescent="0.35">
      <c r="A2703" s="16">
        <v>388</v>
      </c>
      <c r="B2703" s="16">
        <v>11.4</v>
      </c>
      <c r="C2703" s="16">
        <v>3.91</v>
      </c>
      <c r="D2703" s="16"/>
      <c r="E2703" s="16"/>
      <c r="F2703" s="16"/>
    </row>
    <row r="2704" spans="1:6" x14ac:dyDescent="0.35">
      <c r="A2704" s="16">
        <v>389</v>
      </c>
      <c r="B2704" s="16">
        <v>11.4</v>
      </c>
      <c r="C2704" s="16">
        <v>3.91</v>
      </c>
      <c r="D2704" s="16"/>
      <c r="E2704" s="16"/>
      <c r="F2704" s="16"/>
    </row>
    <row r="2705" spans="1:6" x14ac:dyDescent="0.35">
      <c r="A2705" s="16">
        <v>389</v>
      </c>
      <c r="B2705" s="16">
        <v>11.4</v>
      </c>
      <c r="C2705" s="16">
        <v>3.9</v>
      </c>
      <c r="D2705" s="16"/>
      <c r="E2705" s="16"/>
      <c r="F2705" s="16"/>
    </row>
    <row r="2706" spans="1:6" x14ac:dyDescent="0.35">
      <c r="A2706" s="16">
        <v>389</v>
      </c>
      <c r="B2706" s="16">
        <v>11.4</v>
      </c>
      <c r="C2706" s="16">
        <v>3.9</v>
      </c>
      <c r="D2706" s="16"/>
      <c r="E2706" s="16"/>
      <c r="F2706" s="16"/>
    </row>
    <row r="2707" spans="1:6" x14ac:dyDescent="0.35">
      <c r="A2707" s="16">
        <v>389</v>
      </c>
      <c r="B2707" s="16">
        <v>11.4</v>
      </c>
      <c r="C2707" s="16">
        <v>3.9</v>
      </c>
      <c r="D2707" s="16"/>
      <c r="E2707" s="16"/>
      <c r="F2707" s="16"/>
    </row>
    <row r="2708" spans="1:6" x14ac:dyDescent="0.35">
      <c r="A2708" s="16">
        <v>389</v>
      </c>
      <c r="B2708" s="16">
        <v>11.4</v>
      </c>
      <c r="C2708" s="16">
        <v>3.9</v>
      </c>
      <c r="D2708" s="16"/>
      <c r="E2708" s="16"/>
      <c r="F2708" s="16"/>
    </row>
    <row r="2709" spans="1:6" x14ac:dyDescent="0.35">
      <c r="A2709" s="16">
        <v>389</v>
      </c>
      <c r="B2709" s="16">
        <v>11.4</v>
      </c>
      <c r="C2709" s="16">
        <v>3.89</v>
      </c>
      <c r="D2709" s="16"/>
      <c r="E2709" s="16"/>
      <c r="F2709" s="16"/>
    </row>
    <row r="2710" spans="1:6" x14ac:dyDescent="0.35">
      <c r="A2710" s="16">
        <v>389</v>
      </c>
      <c r="B2710" s="16">
        <v>11.4</v>
      </c>
      <c r="C2710" s="16">
        <v>3.89</v>
      </c>
      <c r="D2710" s="16"/>
      <c r="E2710" s="16"/>
      <c r="F2710" s="16"/>
    </row>
    <row r="2711" spans="1:6" x14ac:dyDescent="0.35">
      <c r="A2711" s="16">
        <v>390</v>
      </c>
      <c r="B2711" s="16">
        <v>11.4</v>
      </c>
      <c r="C2711" s="16">
        <v>3.89</v>
      </c>
      <c r="D2711" s="16"/>
      <c r="E2711" s="16"/>
      <c r="F2711" s="16"/>
    </row>
    <row r="2712" spans="1:6" x14ac:dyDescent="0.35">
      <c r="A2712" s="16">
        <v>390</v>
      </c>
      <c r="B2712" s="16">
        <v>11.4</v>
      </c>
      <c r="C2712" s="16">
        <v>3.89</v>
      </c>
      <c r="D2712" s="16"/>
      <c r="E2712" s="16"/>
      <c r="F2712" s="16"/>
    </row>
    <row r="2713" spans="1:6" x14ac:dyDescent="0.35">
      <c r="A2713" s="16">
        <v>390</v>
      </c>
      <c r="B2713" s="16">
        <v>11.4</v>
      </c>
      <c r="C2713" s="16">
        <v>3.88</v>
      </c>
      <c r="D2713" s="16"/>
      <c r="E2713" s="16"/>
      <c r="F2713" s="16"/>
    </row>
    <row r="2714" spans="1:6" x14ac:dyDescent="0.35">
      <c r="A2714" s="16">
        <v>390</v>
      </c>
      <c r="B2714" s="16">
        <v>11.3</v>
      </c>
      <c r="C2714" s="16">
        <v>3.88</v>
      </c>
      <c r="D2714" s="16"/>
      <c r="E2714" s="16"/>
      <c r="F2714" s="16"/>
    </row>
    <row r="2715" spans="1:6" x14ac:dyDescent="0.35">
      <c r="A2715" s="16">
        <v>390</v>
      </c>
      <c r="B2715" s="16">
        <v>11.3</v>
      </c>
      <c r="C2715" s="16">
        <v>3.88</v>
      </c>
      <c r="D2715" s="16"/>
      <c r="E2715" s="16"/>
      <c r="F2715" s="16"/>
    </row>
    <row r="2716" spans="1:6" x14ac:dyDescent="0.35">
      <c r="A2716" s="16">
        <v>390</v>
      </c>
      <c r="B2716" s="16">
        <v>11.3</v>
      </c>
      <c r="C2716" s="16">
        <v>3.88</v>
      </c>
      <c r="D2716" s="16"/>
      <c r="E2716" s="16"/>
      <c r="F2716" s="16"/>
    </row>
    <row r="2717" spans="1:6" x14ac:dyDescent="0.35">
      <c r="A2717" s="16">
        <v>390</v>
      </c>
      <c r="B2717" s="16">
        <v>11.3</v>
      </c>
      <c r="C2717" s="16">
        <v>3.87</v>
      </c>
      <c r="D2717" s="16"/>
      <c r="E2717" s="16"/>
      <c r="F2717" s="16"/>
    </row>
    <row r="2718" spans="1:6" x14ac:dyDescent="0.35">
      <c r="A2718" s="16">
        <v>391</v>
      </c>
      <c r="B2718" s="16">
        <v>11.3</v>
      </c>
      <c r="C2718" s="16">
        <v>3.87</v>
      </c>
      <c r="D2718" s="16"/>
      <c r="E2718" s="16"/>
      <c r="F2718" s="16"/>
    </row>
    <row r="2719" spans="1:6" x14ac:dyDescent="0.35">
      <c r="A2719" s="16">
        <v>391</v>
      </c>
      <c r="B2719" s="16">
        <v>11.3</v>
      </c>
      <c r="C2719" s="16">
        <v>3.87</v>
      </c>
      <c r="D2719" s="16"/>
      <c r="E2719" s="16"/>
      <c r="F2719" s="16"/>
    </row>
    <row r="2720" spans="1:6" x14ac:dyDescent="0.35">
      <c r="A2720" s="16">
        <v>391</v>
      </c>
      <c r="B2720" s="16">
        <v>11.3</v>
      </c>
      <c r="C2720" s="16">
        <v>3.87</v>
      </c>
      <c r="D2720" s="16"/>
      <c r="E2720" s="16"/>
      <c r="F2720" s="16"/>
    </row>
    <row r="2721" spans="1:6" x14ac:dyDescent="0.35">
      <c r="A2721" s="16">
        <v>391</v>
      </c>
      <c r="B2721" s="16">
        <v>11.3</v>
      </c>
      <c r="C2721" s="16">
        <v>3.86</v>
      </c>
      <c r="D2721" s="16"/>
      <c r="E2721" s="16"/>
      <c r="F2721" s="16"/>
    </row>
    <row r="2722" spans="1:6" x14ac:dyDescent="0.35">
      <c r="A2722" s="16">
        <v>391</v>
      </c>
      <c r="B2722" s="16">
        <v>11.3</v>
      </c>
      <c r="C2722" s="16">
        <v>3.86</v>
      </c>
      <c r="D2722" s="16"/>
      <c r="E2722" s="16"/>
      <c r="F2722" s="16"/>
    </row>
    <row r="2723" spans="1:6" x14ac:dyDescent="0.35">
      <c r="A2723" s="16">
        <v>391</v>
      </c>
      <c r="B2723" s="16">
        <v>11.3</v>
      </c>
      <c r="C2723" s="16">
        <v>3.86</v>
      </c>
      <c r="D2723" s="16"/>
      <c r="E2723" s="16"/>
      <c r="F2723" s="16"/>
    </row>
    <row r="2724" spans="1:6" x14ac:dyDescent="0.35">
      <c r="A2724" s="16">
        <v>391</v>
      </c>
      <c r="B2724" s="16">
        <v>11.3</v>
      </c>
      <c r="C2724" s="16">
        <v>3.86</v>
      </c>
      <c r="D2724" s="16"/>
      <c r="E2724" s="16"/>
      <c r="F2724" s="16"/>
    </row>
    <row r="2725" spans="1:6" x14ac:dyDescent="0.35">
      <c r="A2725" s="16">
        <v>392</v>
      </c>
      <c r="B2725" s="16">
        <v>11.3</v>
      </c>
      <c r="C2725" s="16">
        <v>3.85</v>
      </c>
      <c r="D2725" s="16"/>
      <c r="E2725" s="16"/>
      <c r="F2725" s="16"/>
    </row>
    <row r="2726" spans="1:6" x14ac:dyDescent="0.35">
      <c r="A2726" s="16">
        <v>392</v>
      </c>
      <c r="B2726" s="16">
        <v>11.3</v>
      </c>
      <c r="C2726" s="16">
        <v>3.85</v>
      </c>
      <c r="D2726" s="16"/>
      <c r="E2726" s="16"/>
      <c r="F2726" s="16"/>
    </row>
    <row r="2727" spans="1:6" x14ac:dyDescent="0.35">
      <c r="A2727" s="16">
        <v>392</v>
      </c>
      <c r="B2727" s="16">
        <v>11.3</v>
      </c>
      <c r="C2727" s="16">
        <v>3.85</v>
      </c>
      <c r="D2727" s="16"/>
      <c r="E2727" s="16"/>
      <c r="F2727" s="16"/>
    </row>
    <row r="2728" spans="1:6" x14ac:dyDescent="0.35">
      <c r="A2728" s="16">
        <v>392</v>
      </c>
      <c r="B2728" s="16">
        <v>11.2</v>
      </c>
      <c r="C2728" s="16">
        <v>3.85</v>
      </c>
      <c r="D2728" s="16"/>
      <c r="E2728" s="16"/>
      <c r="F2728" s="16"/>
    </row>
    <row r="2729" spans="1:6" x14ac:dyDescent="0.35">
      <c r="A2729" s="16">
        <v>392</v>
      </c>
      <c r="B2729" s="16">
        <v>11.2</v>
      </c>
      <c r="C2729" s="16">
        <v>3.84</v>
      </c>
      <c r="D2729" s="16"/>
      <c r="E2729" s="16"/>
      <c r="F2729" s="16"/>
    </row>
    <row r="2730" spans="1:6" x14ac:dyDescent="0.35">
      <c r="A2730" s="16">
        <v>392</v>
      </c>
      <c r="B2730" s="16">
        <v>11.2</v>
      </c>
      <c r="C2730" s="16">
        <v>3.84</v>
      </c>
      <c r="D2730" s="16"/>
      <c r="E2730" s="16"/>
      <c r="F2730" s="16"/>
    </row>
    <row r="2731" spans="1:6" x14ac:dyDescent="0.35">
      <c r="A2731" s="16">
        <v>392</v>
      </c>
      <c r="B2731" s="16">
        <v>11.2</v>
      </c>
      <c r="C2731" s="16">
        <v>3.84</v>
      </c>
      <c r="D2731" s="16"/>
      <c r="E2731" s="16"/>
      <c r="F2731" s="16"/>
    </row>
    <row r="2732" spans="1:6" x14ac:dyDescent="0.35">
      <c r="A2732" s="16">
        <v>393</v>
      </c>
      <c r="B2732" s="16">
        <v>11.2</v>
      </c>
      <c r="C2732" s="16">
        <v>3.84</v>
      </c>
      <c r="D2732" s="16"/>
      <c r="E2732" s="16"/>
      <c r="F2732" s="16"/>
    </row>
    <row r="2733" spans="1:6" x14ac:dyDescent="0.35">
      <c r="A2733" s="16">
        <v>393</v>
      </c>
      <c r="B2733" s="16">
        <v>11.2</v>
      </c>
      <c r="C2733" s="16">
        <v>3.83</v>
      </c>
      <c r="D2733" s="16"/>
      <c r="E2733" s="16"/>
      <c r="F2733" s="16"/>
    </row>
    <row r="2734" spans="1:6" x14ac:dyDescent="0.35">
      <c r="A2734" s="16">
        <v>393</v>
      </c>
      <c r="B2734" s="16">
        <v>11.2</v>
      </c>
      <c r="C2734" s="16">
        <v>3.83</v>
      </c>
      <c r="D2734" s="16"/>
      <c r="E2734" s="16"/>
      <c r="F2734" s="16"/>
    </row>
    <row r="2735" spans="1:6" x14ac:dyDescent="0.35">
      <c r="A2735" s="16">
        <v>393</v>
      </c>
      <c r="B2735" s="16">
        <v>11.2</v>
      </c>
      <c r="C2735" s="16">
        <v>3.83</v>
      </c>
      <c r="D2735" s="16"/>
      <c r="E2735" s="16"/>
      <c r="F2735" s="16"/>
    </row>
    <row r="2736" spans="1:6" x14ac:dyDescent="0.35">
      <c r="A2736" s="16">
        <v>393</v>
      </c>
      <c r="B2736" s="16">
        <v>11.2</v>
      </c>
      <c r="C2736" s="16">
        <v>3.83</v>
      </c>
      <c r="D2736" s="16"/>
      <c r="E2736" s="16"/>
      <c r="F2736" s="16"/>
    </row>
    <row r="2737" spans="1:6" x14ac:dyDescent="0.35">
      <c r="A2737" s="16">
        <v>393</v>
      </c>
      <c r="B2737" s="16">
        <v>11.2</v>
      </c>
      <c r="C2737" s="16">
        <v>3.83</v>
      </c>
      <c r="D2737" s="16"/>
      <c r="E2737" s="16"/>
      <c r="F2737" s="16"/>
    </row>
    <row r="2738" spans="1:6" x14ac:dyDescent="0.35">
      <c r="A2738" s="16">
        <v>393</v>
      </c>
      <c r="B2738" s="16">
        <v>11.2</v>
      </c>
      <c r="C2738" s="16">
        <v>3.82</v>
      </c>
      <c r="D2738" s="16"/>
      <c r="E2738" s="16"/>
      <c r="F2738" s="16"/>
    </row>
    <row r="2739" spans="1:6" x14ac:dyDescent="0.35">
      <c r="A2739" s="16">
        <v>394</v>
      </c>
      <c r="B2739" s="16">
        <v>11.2</v>
      </c>
      <c r="C2739" s="16">
        <v>3.82</v>
      </c>
      <c r="D2739" s="16"/>
      <c r="E2739" s="16"/>
      <c r="F2739" s="16"/>
    </row>
    <row r="2740" spans="1:6" x14ac:dyDescent="0.35">
      <c r="A2740" s="16">
        <v>394</v>
      </c>
      <c r="B2740" s="16">
        <v>11.2</v>
      </c>
      <c r="C2740" s="16">
        <v>3.82</v>
      </c>
      <c r="D2740" s="16"/>
      <c r="E2740" s="16"/>
      <c r="F2740" s="16"/>
    </row>
    <row r="2741" spans="1:6" x14ac:dyDescent="0.35">
      <c r="A2741" s="16">
        <v>394</v>
      </c>
      <c r="B2741" s="16">
        <v>11.2</v>
      </c>
      <c r="C2741" s="16">
        <v>3.82</v>
      </c>
      <c r="D2741" s="16"/>
      <c r="E2741" s="16"/>
      <c r="F2741" s="16"/>
    </row>
    <row r="2742" spans="1:6" x14ac:dyDescent="0.35">
      <c r="A2742" s="16">
        <v>394</v>
      </c>
      <c r="B2742" s="16">
        <v>11.1</v>
      </c>
      <c r="C2742" s="16">
        <v>3.81</v>
      </c>
      <c r="D2742" s="16"/>
      <c r="E2742" s="16"/>
      <c r="F2742" s="16"/>
    </row>
    <row r="2743" spans="1:6" x14ac:dyDescent="0.35">
      <c r="A2743" s="16">
        <v>394</v>
      </c>
      <c r="B2743" s="16">
        <v>11.1</v>
      </c>
      <c r="C2743" s="16">
        <v>3.81</v>
      </c>
      <c r="D2743" s="16"/>
      <c r="E2743" s="16"/>
      <c r="F2743" s="16"/>
    </row>
    <row r="2744" spans="1:6" x14ac:dyDescent="0.35">
      <c r="A2744" s="16">
        <v>394</v>
      </c>
      <c r="B2744" s="16">
        <v>11.1</v>
      </c>
      <c r="C2744" s="16">
        <v>3.81</v>
      </c>
      <c r="D2744" s="16"/>
      <c r="E2744" s="16"/>
      <c r="F2744" s="16"/>
    </row>
    <row r="2745" spans="1:6" x14ac:dyDescent="0.35">
      <c r="A2745" s="16">
        <v>394</v>
      </c>
      <c r="B2745" s="16">
        <v>11.1</v>
      </c>
      <c r="C2745" s="16">
        <v>3.81</v>
      </c>
      <c r="D2745" s="16"/>
      <c r="E2745" s="16"/>
      <c r="F2745" s="16"/>
    </row>
    <row r="2746" spans="1:6" x14ac:dyDescent="0.35">
      <c r="A2746" s="16">
        <v>395</v>
      </c>
      <c r="B2746" s="16">
        <v>11.1</v>
      </c>
      <c r="C2746" s="16">
        <v>3.8</v>
      </c>
      <c r="D2746" s="16"/>
      <c r="E2746" s="16"/>
      <c r="F2746" s="16"/>
    </row>
    <row r="2747" spans="1:6" x14ac:dyDescent="0.35">
      <c r="A2747" s="16">
        <v>395</v>
      </c>
      <c r="B2747" s="16">
        <v>11.1</v>
      </c>
      <c r="C2747" s="16">
        <v>3.8</v>
      </c>
      <c r="D2747" s="16"/>
      <c r="E2747" s="16"/>
      <c r="F2747" s="16"/>
    </row>
    <row r="2748" spans="1:6" x14ac:dyDescent="0.35">
      <c r="A2748" s="16">
        <v>395</v>
      </c>
      <c r="B2748" s="16">
        <v>11.1</v>
      </c>
      <c r="C2748" s="16">
        <v>3.8</v>
      </c>
      <c r="D2748" s="16"/>
      <c r="E2748" s="16"/>
      <c r="F2748" s="16"/>
    </row>
    <row r="2749" spans="1:6" x14ac:dyDescent="0.35">
      <c r="A2749" s="16">
        <v>395</v>
      </c>
      <c r="B2749" s="16">
        <v>11.1</v>
      </c>
      <c r="C2749" s="16">
        <v>3.8</v>
      </c>
      <c r="D2749" s="16"/>
      <c r="E2749" s="16"/>
      <c r="F2749" s="16"/>
    </row>
    <row r="2750" spans="1:6" x14ac:dyDescent="0.35">
      <c r="A2750" s="16">
        <v>395</v>
      </c>
      <c r="B2750" s="16">
        <v>11.1</v>
      </c>
      <c r="C2750" s="16">
        <v>3.79</v>
      </c>
      <c r="D2750" s="16"/>
      <c r="E2750" s="16"/>
      <c r="F2750" s="16"/>
    </row>
    <row r="2751" spans="1:6" x14ac:dyDescent="0.35">
      <c r="A2751" s="16">
        <v>395</v>
      </c>
      <c r="B2751" s="16">
        <v>11.1</v>
      </c>
      <c r="C2751" s="16">
        <v>3.79</v>
      </c>
      <c r="D2751" s="16"/>
      <c r="E2751" s="16"/>
      <c r="F2751" s="16"/>
    </row>
    <row r="2752" spans="1:6" x14ac:dyDescent="0.35">
      <c r="A2752" s="16">
        <v>395</v>
      </c>
      <c r="B2752" s="16">
        <v>11.1</v>
      </c>
      <c r="C2752" s="16">
        <v>3.79</v>
      </c>
      <c r="D2752" s="16"/>
      <c r="E2752" s="16"/>
      <c r="F2752" s="16"/>
    </row>
    <row r="2753" spans="1:6" x14ac:dyDescent="0.35">
      <c r="A2753" s="16">
        <v>396</v>
      </c>
      <c r="B2753" s="16">
        <v>11.1</v>
      </c>
      <c r="C2753" s="16">
        <v>3.79</v>
      </c>
      <c r="D2753" s="16"/>
      <c r="E2753" s="16"/>
      <c r="F2753" s="16"/>
    </row>
    <row r="2754" spans="1:6" x14ac:dyDescent="0.35">
      <c r="A2754" s="16">
        <v>396</v>
      </c>
      <c r="B2754" s="16">
        <v>11.1</v>
      </c>
      <c r="C2754" s="16">
        <v>3.78</v>
      </c>
      <c r="D2754" s="16"/>
      <c r="E2754" s="16"/>
      <c r="F2754" s="16"/>
    </row>
    <row r="2755" spans="1:6" x14ac:dyDescent="0.35">
      <c r="A2755" s="16">
        <v>396</v>
      </c>
      <c r="B2755" s="16">
        <v>11.1</v>
      </c>
      <c r="C2755" s="16">
        <v>3.78</v>
      </c>
      <c r="D2755" s="16"/>
      <c r="E2755" s="16"/>
      <c r="F2755" s="16"/>
    </row>
    <row r="2756" spans="1:6" x14ac:dyDescent="0.35">
      <c r="A2756" s="16">
        <v>396</v>
      </c>
      <c r="B2756" s="16">
        <v>11</v>
      </c>
      <c r="C2756" s="16">
        <v>3.78</v>
      </c>
      <c r="D2756" s="16"/>
      <c r="E2756" s="16"/>
      <c r="F2756" s="16"/>
    </row>
    <row r="2757" spans="1:6" x14ac:dyDescent="0.35">
      <c r="A2757" s="16">
        <v>396</v>
      </c>
      <c r="B2757" s="16">
        <v>11</v>
      </c>
      <c r="C2757" s="16">
        <v>3.78</v>
      </c>
      <c r="D2757" s="16"/>
      <c r="E2757" s="16"/>
      <c r="F2757" s="16"/>
    </row>
    <row r="2758" spans="1:6" x14ac:dyDescent="0.35">
      <c r="A2758" s="16">
        <v>396</v>
      </c>
      <c r="B2758" s="16">
        <v>11</v>
      </c>
      <c r="C2758" s="16">
        <v>3.77</v>
      </c>
      <c r="D2758" s="16"/>
      <c r="E2758" s="16"/>
      <c r="F2758" s="16"/>
    </row>
    <row r="2759" spans="1:6" x14ac:dyDescent="0.35">
      <c r="A2759" s="16">
        <v>396</v>
      </c>
      <c r="B2759" s="16">
        <v>11</v>
      </c>
      <c r="C2759" s="16">
        <v>3.77</v>
      </c>
      <c r="D2759" s="16"/>
      <c r="E2759" s="16"/>
      <c r="F2759" s="16"/>
    </row>
    <row r="2760" spans="1:6" x14ac:dyDescent="0.35">
      <c r="A2760" s="16">
        <v>397</v>
      </c>
      <c r="B2760" s="16">
        <v>11</v>
      </c>
      <c r="C2760" s="16">
        <v>3.77</v>
      </c>
      <c r="D2760" s="16"/>
      <c r="E2760" s="16"/>
      <c r="F2760" s="16"/>
    </row>
    <row r="2761" spans="1:6" x14ac:dyDescent="0.35">
      <c r="A2761" s="16">
        <v>397</v>
      </c>
      <c r="B2761" s="16">
        <v>11</v>
      </c>
      <c r="C2761" s="16">
        <v>3.77</v>
      </c>
      <c r="D2761" s="16"/>
      <c r="E2761" s="16"/>
      <c r="F2761" s="16"/>
    </row>
    <row r="2762" spans="1:6" x14ac:dyDescent="0.35">
      <c r="A2762" s="16">
        <v>397</v>
      </c>
      <c r="B2762" s="16">
        <v>11</v>
      </c>
      <c r="C2762" s="16">
        <v>3.76</v>
      </c>
      <c r="D2762" s="16"/>
      <c r="E2762" s="16"/>
      <c r="F2762" s="16"/>
    </row>
    <row r="2763" spans="1:6" x14ac:dyDescent="0.35">
      <c r="A2763" s="16">
        <v>397</v>
      </c>
      <c r="B2763" s="16">
        <v>11</v>
      </c>
      <c r="C2763" s="16">
        <v>3.76</v>
      </c>
      <c r="D2763" s="16"/>
      <c r="E2763" s="16"/>
      <c r="F2763" s="16"/>
    </row>
    <row r="2764" spans="1:6" x14ac:dyDescent="0.35">
      <c r="A2764" s="16">
        <v>397</v>
      </c>
      <c r="B2764" s="16">
        <v>11</v>
      </c>
      <c r="C2764" s="16">
        <v>3.76</v>
      </c>
      <c r="D2764" s="16"/>
      <c r="E2764" s="16"/>
      <c r="F2764" s="16"/>
    </row>
    <row r="2765" spans="1:6" x14ac:dyDescent="0.35">
      <c r="A2765" s="16">
        <v>397</v>
      </c>
      <c r="B2765" s="16">
        <v>11</v>
      </c>
      <c r="C2765" s="16">
        <v>3.76</v>
      </c>
      <c r="D2765" s="16"/>
      <c r="E2765" s="16"/>
      <c r="F2765" s="16"/>
    </row>
    <row r="2766" spans="1:6" x14ac:dyDescent="0.35">
      <c r="A2766" s="16">
        <v>397</v>
      </c>
      <c r="B2766" s="16">
        <v>11</v>
      </c>
      <c r="C2766" s="16">
        <v>3.75</v>
      </c>
      <c r="D2766" s="16"/>
      <c r="E2766" s="16"/>
      <c r="F2766" s="16"/>
    </row>
    <row r="2767" spans="1:6" x14ac:dyDescent="0.35">
      <c r="A2767" s="16">
        <v>398</v>
      </c>
      <c r="B2767" s="16">
        <v>11</v>
      </c>
      <c r="C2767" s="16">
        <v>3.75</v>
      </c>
      <c r="D2767" s="16"/>
      <c r="E2767" s="16"/>
      <c r="F2767" s="16"/>
    </row>
    <row r="2768" spans="1:6" x14ac:dyDescent="0.35">
      <c r="A2768" s="16">
        <v>398</v>
      </c>
      <c r="B2768" s="16">
        <v>11</v>
      </c>
      <c r="C2768" s="16">
        <v>3.75</v>
      </c>
      <c r="D2768" s="16"/>
      <c r="E2768" s="16"/>
      <c r="F2768" s="16"/>
    </row>
    <row r="2769" spans="1:6" x14ac:dyDescent="0.35">
      <c r="A2769" s="16">
        <v>398</v>
      </c>
      <c r="B2769" s="16">
        <v>11</v>
      </c>
      <c r="C2769" s="16">
        <v>3.75</v>
      </c>
      <c r="D2769" s="16"/>
      <c r="E2769" s="16"/>
      <c r="F2769" s="16"/>
    </row>
    <row r="2770" spans="1:6" x14ac:dyDescent="0.35">
      <c r="A2770" s="16">
        <v>398</v>
      </c>
      <c r="B2770" s="16">
        <v>10.9</v>
      </c>
      <c r="C2770" s="16">
        <v>3.74</v>
      </c>
      <c r="D2770" s="16"/>
      <c r="E2770" s="16"/>
      <c r="F2770" s="16"/>
    </row>
    <row r="2771" spans="1:6" x14ac:dyDescent="0.35">
      <c r="A2771" s="16">
        <v>398</v>
      </c>
      <c r="B2771" s="16">
        <v>10.9</v>
      </c>
      <c r="C2771" s="16">
        <v>3.74</v>
      </c>
      <c r="D2771" s="16"/>
      <c r="E2771" s="16"/>
      <c r="F2771" s="16"/>
    </row>
    <row r="2772" spans="1:6" x14ac:dyDescent="0.35">
      <c r="A2772" s="16">
        <v>398</v>
      </c>
      <c r="B2772" s="16">
        <v>10.9</v>
      </c>
      <c r="C2772" s="16">
        <v>3.74</v>
      </c>
      <c r="D2772" s="16"/>
      <c r="E2772" s="16"/>
      <c r="F2772" s="16"/>
    </row>
    <row r="2773" spans="1:6" x14ac:dyDescent="0.35">
      <c r="A2773" s="16">
        <v>398</v>
      </c>
      <c r="B2773" s="16">
        <v>10.9</v>
      </c>
      <c r="C2773" s="16">
        <v>3.74</v>
      </c>
      <c r="D2773" s="16"/>
      <c r="E2773" s="16"/>
      <c r="F2773" s="16"/>
    </row>
    <row r="2774" spans="1:6" x14ac:dyDescent="0.35">
      <c r="A2774" s="16">
        <v>399</v>
      </c>
      <c r="B2774" s="16">
        <v>10.9</v>
      </c>
      <c r="C2774" s="16">
        <v>3.74</v>
      </c>
      <c r="D2774" s="16"/>
      <c r="E2774" s="16"/>
      <c r="F2774" s="16"/>
    </row>
    <row r="2775" spans="1:6" x14ac:dyDescent="0.35">
      <c r="A2775" s="16">
        <v>399</v>
      </c>
      <c r="B2775" s="16">
        <v>10.9</v>
      </c>
      <c r="C2775" s="16">
        <v>3.73</v>
      </c>
      <c r="D2775" s="16"/>
      <c r="E2775" s="16"/>
      <c r="F2775" s="16"/>
    </row>
    <row r="2776" spans="1:6" x14ac:dyDescent="0.35">
      <c r="A2776" s="16">
        <v>399</v>
      </c>
      <c r="B2776" s="16">
        <v>10.9</v>
      </c>
      <c r="C2776" s="16">
        <v>3.73</v>
      </c>
      <c r="D2776" s="16"/>
      <c r="E2776" s="16"/>
      <c r="F2776" s="16"/>
    </row>
    <row r="2777" spans="1:6" x14ac:dyDescent="0.35">
      <c r="A2777" s="16">
        <v>399</v>
      </c>
      <c r="B2777" s="16">
        <v>10.9</v>
      </c>
      <c r="C2777" s="16">
        <v>3.73</v>
      </c>
      <c r="D2777" s="16"/>
      <c r="E2777" s="16"/>
      <c r="F2777" s="16"/>
    </row>
    <row r="2778" spans="1:6" x14ac:dyDescent="0.35">
      <c r="A2778" s="16">
        <v>399</v>
      </c>
      <c r="B2778" s="16">
        <v>10.9</v>
      </c>
      <c r="C2778" s="16">
        <v>3.73</v>
      </c>
      <c r="D2778" s="16"/>
      <c r="E2778" s="16"/>
      <c r="F2778" s="16"/>
    </row>
    <row r="2779" spans="1:6" x14ac:dyDescent="0.35">
      <c r="A2779" s="16">
        <v>399</v>
      </c>
      <c r="B2779" s="16">
        <v>10.9</v>
      </c>
      <c r="C2779" s="16">
        <v>3.72</v>
      </c>
      <c r="D2779" s="16"/>
      <c r="E2779" s="16"/>
      <c r="F2779" s="16"/>
    </row>
    <row r="2780" spans="1:6" x14ac:dyDescent="0.35">
      <c r="A2780" s="16">
        <v>399</v>
      </c>
      <c r="B2780" s="16">
        <v>10.9</v>
      </c>
      <c r="C2780" s="16">
        <v>3.72</v>
      </c>
      <c r="D2780" s="16"/>
      <c r="E2780" s="16"/>
      <c r="F2780" s="16"/>
    </row>
    <row r="2781" spans="1:6" x14ac:dyDescent="0.35">
      <c r="A2781" s="16">
        <v>400</v>
      </c>
      <c r="B2781" s="16">
        <v>10.9</v>
      </c>
      <c r="C2781" s="16">
        <v>3.72</v>
      </c>
      <c r="D2781" s="16"/>
      <c r="E2781" s="16"/>
      <c r="F2781" s="16"/>
    </row>
    <row r="2782" spans="1:6" x14ac:dyDescent="0.35">
      <c r="A2782" s="16">
        <v>400</v>
      </c>
      <c r="B2782" s="16">
        <v>10.9</v>
      </c>
      <c r="C2782" s="16">
        <v>3.72</v>
      </c>
      <c r="D2782" s="16"/>
      <c r="E2782" s="16"/>
      <c r="F2782" s="16"/>
    </row>
    <row r="2783" spans="1:6" x14ac:dyDescent="0.35">
      <c r="A2783" s="16">
        <v>400</v>
      </c>
      <c r="B2783" s="16">
        <v>10.9</v>
      </c>
      <c r="C2783" s="16">
        <v>3.71</v>
      </c>
      <c r="D2783" s="16"/>
      <c r="E2783" s="16"/>
      <c r="F2783" s="16"/>
    </row>
    <row r="2784" spans="1:6" x14ac:dyDescent="0.35">
      <c r="A2784" s="16">
        <v>400</v>
      </c>
      <c r="B2784" s="16">
        <v>10.8</v>
      </c>
      <c r="C2784" s="16">
        <v>3.71</v>
      </c>
      <c r="D2784" s="16"/>
      <c r="E2784" s="16"/>
      <c r="F2784" s="16"/>
    </row>
    <row r="2785" spans="1:6" x14ac:dyDescent="0.35">
      <c r="A2785" s="16">
        <v>400</v>
      </c>
      <c r="B2785" s="16">
        <v>10.8</v>
      </c>
      <c r="C2785" s="16">
        <v>3.71</v>
      </c>
      <c r="D2785" s="16"/>
      <c r="E2785" s="16"/>
      <c r="F2785" s="16"/>
    </row>
    <row r="2786" spans="1:6" x14ac:dyDescent="0.35">
      <c r="A2786" s="16">
        <v>400</v>
      </c>
      <c r="B2786" s="16">
        <v>10.8</v>
      </c>
      <c r="C2786" s="16">
        <v>3.71</v>
      </c>
      <c r="D2786" s="16"/>
      <c r="E2786" s="16"/>
      <c r="F2786" s="16"/>
    </row>
    <row r="2787" spans="1:6" x14ac:dyDescent="0.35">
      <c r="A2787" s="16">
        <v>400</v>
      </c>
      <c r="B2787" s="16">
        <v>10.8</v>
      </c>
      <c r="C2787" s="16">
        <v>3.7</v>
      </c>
      <c r="D2787" s="16"/>
      <c r="E2787" s="16"/>
      <c r="F2787" s="16"/>
    </row>
    <row r="2788" spans="1:6" x14ac:dyDescent="0.35">
      <c r="A2788" s="16">
        <v>401</v>
      </c>
      <c r="B2788" s="16">
        <v>10.8</v>
      </c>
      <c r="C2788" s="16">
        <v>3.7</v>
      </c>
      <c r="D2788" s="16"/>
      <c r="E2788" s="16"/>
      <c r="F2788" s="16"/>
    </row>
    <row r="2789" spans="1:6" x14ac:dyDescent="0.35">
      <c r="A2789" s="16">
        <v>401</v>
      </c>
      <c r="B2789" s="16">
        <v>10.8</v>
      </c>
      <c r="C2789" s="16">
        <v>3.7</v>
      </c>
      <c r="D2789" s="16"/>
      <c r="E2789" s="16"/>
      <c r="F2789" s="16"/>
    </row>
    <row r="2790" spans="1:6" x14ac:dyDescent="0.35">
      <c r="A2790" s="16">
        <v>401</v>
      </c>
      <c r="B2790" s="16">
        <v>10.8</v>
      </c>
      <c r="C2790" s="16">
        <v>3.7</v>
      </c>
      <c r="D2790" s="16"/>
      <c r="E2790" s="16"/>
      <c r="F2790" s="16"/>
    </row>
    <row r="2791" spans="1:6" x14ac:dyDescent="0.35">
      <c r="A2791" s="16">
        <v>401</v>
      </c>
      <c r="B2791" s="16">
        <v>10.8</v>
      </c>
      <c r="C2791" s="16">
        <v>3.69</v>
      </c>
      <c r="D2791" s="16"/>
      <c r="E2791" s="16"/>
      <c r="F2791" s="16"/>
    </row>
    <row r="2792" spans="1:6" x14ac:dyDescent="0.35">
      <c r="A2792" s="16">
        <v>401</v>
      </c>
      <c r="B2792" s="16">
        <v>10.8</v>
      </c>
      <c r="C2792" s="16">
        <v>3.69</v>
      </c>
      <c r="D2792" s="16"/>
      <c r="E2792" s="16"/>
      <c r="F2792" s="16"/>
    </row>
    <row r="2793" spans="1:6" x14ac:dyDescent="0.35">
      <c r="A2793" s="16">
        <v>401</v>
      </c>
      <c r="B2793" s="16">
        <v>10.8</v>
      </c>
      <c r="C2793" s="16">
        <v>3.69</v>
      </c>
      <c r="D2793" s="16"/>
      <c r="E2793" s="16"/>
      <c r="F2793" s="16"/>
    </row>
    <row r="2794" spans="1:6" x14ac:dyDescent="0.35">
      <c r="A2794" s="16">
        <v>401</v>
      </c>
      <c r="B2794" s="16">
        <v>10.8</v>
      </c>
      <c r="C2794" s="16">
        <v>3.69</v>
      </c>
      <c r="D2794" s="16"/>
      <c r="E2794" s="16"/>
      <c r="F2794" s="16"/>
    </row>
    <row r="2795" spans="1:6" x14ac:dyDescent="0.35">
      <c r="A2795" s="16">
        <v>402</v>
      </c>
      <c r="B2795" s="16">
        <v>10.8</v>
      </c>
      <c r="C2795" s="16">
        <v>3.68</v>
      </c>
      <c r="D2795" s="16"/>
      <c r="E2795" s="16"/>
      <c r="F2795" s="16"/>
    </row>
    <row r="2796" spans="1:6" x14ac:dyDescent="0.35">
      <c r="A2796" s="16">
        <v>402</v>
      </c>
      <c r="B2796" s="16">
        <v>10.8</v>
      </c>
      <c r="C2796" s="16">
        <v>3.68</v>
      </c>
      <c r="D2796" s="16"/>
      <c r="E2796" s="16"/>
      <c r="F2796" s="16"/>
    </row>
    <row r="2797" spans="1:6" x14ac:dyDescent="0.35">
      <c r="A2797" s="16">
        <v>402</v>
      </c>
      <c r="B2797" s="16">
        <v>10.8</v>
      </c>
      <c r="C2797" s="16">
        <v>3.68</v>
      </c>
      <c r="D2797" s="16"/>
      <c r="E2797" s="16"/>
      <c r="F2797" s="16"/>
    </row>
    <row r="2798" spans="1:6" x14ac:dyDescent="0.35">
      <c r="A2798" s="16">
        <v>402</v>
      </c>
      <c r="B2798" s="16">
        <v>10.7</v>
      </c>
      <c r="C2798" s="16">
        <v>3.68</v>
      </c>
      <c r="D2798" s="16"/>
      <c r="E2798" s="16"/>
      <c r="F2798" s="16"/>
    </row>
    <row r="2799" spans="1:6" x14ac:dyDescent="0.35">
      <c r="A2799" s="16">
        <v>402</v>
      </c>
      <c r="B2799" s="16">
        <v>10.7</v>
      </c>
      <c r="C2799" s="16">
        <v>3.68</v>
      </c>
      <c r="D2799" s="16"/>
      <c r="E2799" s="16"/>
      <c r="F2799" s="16"/>
    </row>
    <row r="2800" spans="1:6" x14ac:dyDescent="0.35">
      <c r="A2800" s="16">
        <v>402</v>
      </c>
      <c r="B2800" s="16">
        <v>10.7</v>
      </c>
      <c r="C2800" s="16">
        <v>3.67</v>
      </c>
      <c r="D2800" s="16"/>
      <c r="E2800" s="16"/>
      <c r="F2800" s="16"/>
    </row>
    <row r="2801" spans="1:6" x14ac:dyDescent="0.35">
      <c r="A2801" s="16">
        <v>402</v>
      </c>
      <c r="B2801" s="16">
        <v>10.7</v>
      </c>
      <c r="C2801" s="16">
        <v>3.67</v>
      </c>
      <c r="D2801" s="16"/>
      <c r="E2801" s="16"/>
      <c r="F2801" s="16"/>
    </row>
    <row r="2802" spans="1:6" x14ac:dyDescent="0.35">
      <c r="A2802" s="16">
        <v>403</v>
      </c>
      <c r="B2802" s="16">
        <v>10.7</v>
      </c>
      <c r="C2802" s="16">
        <v>3.67</v>
      </c>
      <c r="D2802" s="16"/>
      <c r="E2802" s="16"/>
      <c r="F2802" s="16"/>
    </row>
    <row r="2803" spans="1:6" x14ac:dyDescent="0.35">
      <c r="A2803" s="16">
        <v>403</v>
      </c>
      <c r="B2803" s="16">
        <v>10.7</v>
      </c>
      <c r="C2803" s="16">
        <v>3.67</v>
      </c>
      <c r="D2803" s="16"/>
      <c r="E2803" s="16"/>
      <c r="F2803" s="16"/>
    </row>
    <row r="2804" spans="1:6" x14ac:dyDescent="0.35">
      <c r="A2804" s="16">
        <v>403</v>
      </c>
      <c r="B2804" s="16">
        <v>10.7</v>
      </c>
      <c r="C2804" s="16">
        <v>3.66</v>
      </c>
      <c r="D2804" s="16"/>
      <c r="E2804" s="16"/>
      <c r="F2804" s="16"/>
    </row>
    <row r="2805" spans="1:6" x14ac:dyDescent="0.35">
      <c r="A2805" s="16">
        <v>403</v>
      </c>
      <c r="B2805" s="16">
        <v>10.7</v>
      </c>
      <c r="C2805" s="16">
        <v>3.66</v>
      </c>
      <c r="D2805" s="16"/>
      <c r="E2805" s="16"/>
      <c r="F2805" s="16"/>
    </row>
    <row r="2806" spans="1:6" x14ac:dyDescent="0.35">
      <c r="A2806" s="16">
        <v>403</v>
      </c>
      <c r="B2806" s="16">
        <v>10.7</v>
      </c>
      <c r="C2806" s="16">
        <v>3.66</v>
      </c>
      <c r="D2806" s="16"/>
      <c r="E2806" s="16"/>
      <c r="F2806" s="16"/>
    </row>
    <row r="2807" spans="1:6" x14ac:dyDescent="0.35">
      <c r="A2807" s="16">
        <v>403</v>
      </c>
      <c r="B2807" s="16">
        <v>10.7</v>
      </c>
      <c r="C2807" s="16">
        <v>3.66</v>
      </c>
      <c r="D2807" s="16"/>
      <c r="E2807" s="16"/>
      <c r="F2807" s="16"/>
    </row>
    <row r="2808" spans="1:6" x14ac:dyDescent="0.35">
      <c r="A2808" s="16">
        <v>403</v>
      </c>
      <c r="B2808" s="16">
        <v>10.7</v>
      </c>
      <c r="C2808" s="16">
        <v>3.65</v>
      </c>
      <c r="D2808" s="16"/>
      <c r="E2808" s="16"/>
      <c r="F2808" s="16"/>
    </row>
    <row r="2809" spans="1:6" x14ac:dyDescent="0.35">
      <c r="A2809" s="16">
        <v>404</v>
      </c>
      <c r="B2809" s="16">
        <v>10.7</v>
      </c>
      <c r="C2809" s="16">
        <v>3.65</v>
      </c>
      <c r="D2809" s="16"/>
      <c r="E2809" s="16"/>
      <c r="F2809" s="16"/>
    </row>
    <row r="2810" spans="1:6" x14ac:dyDescent="0.35">
      <c r="A2810" s="16">
        <v>404</v>
      </c>
      <c r="B2810" s="16">
        <v>10.7</v>
      </c>
      <c r="C2810" s="16">
        <v>3.65</v>
      </c>
      <c r="D2810" s="16"/>
      <c r="E2810" s="16"/>
      <c r="F2810" s="16"/>
    </row>
    <row r="2811" spans="1:6" x14ac:dyDescent="0.35">
      <c r="A2811" s="16">
        <v>404</v>
      </c>
      <c r="B2811" s="16">
        <v>10.7</v>
      </c>
      <c r="C2811" s="16">
        <v>3.65</v>
      </c>
      <c r="D2811" s="16"/>
      <c r="E2811" s="16"/>
      <c r="F2811" s="16"/>
    </row>
    <row r="2812" spans="1:6" x14ac:dyDescent="0.35">
      <c r="A2812" s="16">
        <v>404</v>
      </c>
      <c r="B2812" s="16">
        <v>10.7</v>
      </c>
      <c r="C2812" s="16">
        <v>3.64</v>
      </c>
      <c r="D2812" s="16"/>
      <c r="E2812" s="16"/>
      <c r="F2812" s="16"/>
    </row>
    <row r="2813" spans="1:6" x14ac:dyDescent="0.35">
      <c r="A2813" s="16">
        <v>404</v>
      </c>
      <c r="B2813" s="16">
        <v>10.6</v>
      </c>
      <c r="C2813" s="16">
        <v>3.64</v>
      </c>
      <c r="D2813" s="16"/>
      <c r="E2813" s="16"/>
      <c r="F2813" s="16"/>
    </row>
    <row r="2814" spans="1:6" x14ac:dyDescent="0.35">
      <c r="A2814" s="16">
        <v>404</v>
      </c>
      <c r="B2814" s="16">
        <v>10.6</v>
      </c>
      <c r="C2814" s="16">
        <v>3.64</v>
      </c>
      <c r="D2814" s="16"/>
      <c r="E2814" s="16"/>
      <c r="F2814" s="16"/>
    </row>
    <row r="2815" spans="1:6" x14ac:dyDescent="0.35">
      <c r="A2815" s="16">
        <v>404</v>
      </c>
      <c r="B2815" s="16">
        <v>10.6</v>
      </c>
      <c r="C2815" s="16">
        <v>3.64</v>
      </c>
      <c r="D2815" s="16"/>
      <c r="E2815" s="16"/>
      <c r="F2815" s="16"/>
    </row>
    <row r="2816" spans="1:6" x14ac:dyDescent="0.35">
      <c r="A2816" s="16">
        <v>405</v>
      </c>
      <c r="B2816" s="16">
        <v>10.6</v>
      </c>
      <c r="C2816" s="16">
        <v>3.64</v>
      </c>
      <c r="D2816" s="16"/>
      <c r="E2816" s="16"/>
      <c r="F2816" s="16"/>
    </row>
    <row r="2817" spans="1:6" x14ac:dyDescent="0.35">
      <c r="A2817" s="16">
        <v>405</v>
      </c>
      <c r="B2817" s="16">
        <v>10.6</v>
      </c>
      <c r="C2817" s="16">
        <v>3.63</v>
      </c>
      <c r="D2817" s="16"/>
      <c r="E2817" s="16"/>
      <c r="F2817" s="16"/>
    </row>
    <row r="2818" spans="1:6" x14ac:dyDescent="0.35">
      <c r="A2818" s="16">
        <v>405</v>
      </c>
      <c r="B2818" s="16">
        <v>10.6</v>
      </c>
      <c r="C2818" s="16">
        <v>3.63</v>
      </c>
      <c r="D2818" s="16"/>
      <c r="E2818" s="16"/>
      <c r="F2818" s="16"/>
    </row>
    <row r="2819" spans="1:6" x14ac:dyDescent="0.35">
      <c r="A2819" s="16">
        <v>405</v>
      </c>
      <c r="B2819" s="16">
        <v>10.6</v>
      </c>
      <c r="C2819" s="16">
        <v>3.63</v>
      </c>
      <c r="D2819" s="16"/>
      <c r="E2819" s="16"/>
      <c r="F2819" s="16"/>
    </row>
    <row r="2820" spans="1:6" x14ac:dyDescent="0.35">
      <c r="A2820" s="16">
        <v>405</v>
      </c>
      <c r="B2820" s="16">
        <v>10.6</v>
      </c>
      <c r="C2820" s="16">
        <v>3.63</v>
      </c>
      <c r="D2820" s="16"/>
      <c r="E2820" s="16"/>
      <c r="F2820" s="16"/>
    </row>
    <row r="2821" spans="1:6" x14ac:dyDescent="0.35">
      <c r="A2821" s="16">
        <v>405</v>
      </c>
      <c r="B2821" s="16">
        <v>10.6</v>
      </c>
      <c r="C2821" s="16">
        <v>3.62</v>
      </c>
      <c r="D2821" s="16"/>
      <c r="E2821" s="16"/>
      <c r="F2821" s="16"/>
    </row>
    <row r="2822" spans="1:6" x14ac:dyDescent="0.35">
      <c r="A2822" s="16">
        <v>406</v>
      </c>
      <c r="B2822" s="16">
        <v>10.6</v>
      </c>
      <c r="C2822" s="16">
        <v>3.62</v>
      </c>
      <c r="D2822" s="16"/>
      <c r="E2822" s="16"/>
      <c r="F2822" s="16"/>
    </row>
    <row r="2823" spans="1:6" x14ac:dyDescent="0.35">
      <c r="A2823" s="16">
        <v>406</v>
      </c>
      <c r="B2823" s="16">
        <v>10.6</v>
      </c>
      <c r="C2823" s="16">
        <v>3.62</v>
      </c>
      <c r="D2823" s="16"/>
      <c r="E2823" s="16"/>
      <c r="F2823" s="16"/>
    </row>
    <row r="2824" spans="1:6" x14ac:dyDescent="0.35">
      <c r="A2824" s="16">
        <v>406</v>
      </c>
      <c r="B2824" s="16">
        <v>10.6</v>
      </c>
      <c r="C2824" s="16">
        <v>3.62</v>
      </c>
      <c r="D2824" s="16"/>
      <c r="E2824" s="16"/>
      <c r="F2824" s="16"/>
    </row>
    <row r="2825" spans="1:6" x14ac:dyDescent="0.35">
      <c r="A2825" s="16">
        <v>406</v>
      </c>
      <c r="B2825" s="16">
        <v>10.6</v>
      </c>
      <c r="C2825" s="16">
        <v>3.61</v>
      </c>
      <c r="D2825" s="16"/>
      <c r="E2825" s="16"/>
      <c r="F2825" s="16"/>
    </row>
    <row r="2826" spans="1:6" x14ac:dyDescent="0.35">
      <c r="A2826" s="16">
        <v>406</v>
      </c>
      <c r="B2826" s="16">
        <v>10.6</v>
      </c>
      <c r="C2826" s="16">
        <v>3.61</v>
      </c>
      <c r="D2826" s="16"/>
      <c r="E2826" s="16"/>
      <c r="F2826" s="16"/>
    </row>
    <row r="2827" spans="1:6" x14ac:dyDescent="0.35">
      <c r="A2827" s="16">
        <v>406</v>
      </c>
      <c r="B2827" s="16">
        <v>10.6</v>
      </c>
      <c r="C2827" s="16">
        <v>3.61</v>
      </c>
      <c r="D2827" s="16"/>
      <c r="E2827" s="16"/>
      <c r="F2827" s="16"/>
    </row>
    <row r="2828" spans="1:6" x14ac:dyDescent="0.35">
      <c r="A2828" s="16">
        <v>406</v>
      </c>
      <c r="B2828" s="16">
        <v>10.5</v>
      </c>
      <c r="C2828" s="16">
        <v>3.61</v>
      </c>
      <c r="D2828" s="16"/>
      <c r="E2828" s="16"/>
      <c r="F2828" s="16"/>
    </row>
    <row r="2829" spans="1:6" x14ac:dyDescent="0.35">
      <c r="A2829" s="16">
        <v>407</v>
      </c>
      <c r="B2829" s="16">
        <v>10.5</v>
      </c>
      <c r="C2829" s="16">
        <v>3.61</v>
      </c>
      <c r="D2829" s="16"/>
      <c r="E2829" s="16"/>
      <c r="F2829" s="16"/>
    </row>
    <row r="2830" spans="1:6" x14ac:dyDescent="0.35">
      <c r="A2830" s="16">
        <v>407</v>
      </c>
      <c r="B2830" s="16">
        <v>10.5</v>
      </c>
      <c r="C2830" s="16">
        <v>3.6</v>
      </c>
      <c r="D2830" s="16"/>
      <c r="E2830" s="16"/>
      <c r="F2830" s="16"/>
    </row>
    <row r="2831" spans="1:6" x14ac:dyDescent="0.35">
      <c r="A2831" s="16">
        <v>407</v>
      </c>
      <c r="B2831" s="16">
        <v>10.5</v>
      </c>
      <c r="C2831" s="16">
        <v>3.6</v>
      </c>
      <c r="D2831" s="16"/>
      <c r="E2831" s="16"/>
      <c r="F2831" s="16"/>
    </row>
    <row r="2832" spans="1:6" x14ac:dyDescent="0.35">
      <c r="A2832" s="16">
        <v>407</v>
      </c>
      <c r="B2832" s="16">
        <v>10.5</v>
      </c>
      <c r="C2832" s="16">
        <v>3.6</v>
      </c>
      <c r="D2832" s="16"/>
      <c r="E2832" s="16"/>
      <c r="F2832" s="16"/>
    </row>
    <row r="2833" spans="1:6" x14ac:dyDescent="0.35">
      <c r="A2833" s="16">
        <v>407</v>
      </c>
      <c r="B2833" s="16">
        <v>10.5</v>
      </c>
      <c r="C2833" s="16">
        <v>3.6</v>
      </c>
      <c r="D2833" s="16"/>
      <c r="E2833" s="16"/>
      <c r="F2833" s="16"/>
    </row>
    <row r="2834" spans="1:6" x14ac:dyDescent="0.35">
      <c r="A2834" s="16">
        <v>407</v>
      </c>
      <c r="B2834" s="16">
        <v>10.5</v>
      </c>
      <c r="C2834" s="16">
        <v>3.59</v>
      </c>
      <c r="D2834" s="16"/>
      <c r="E2834" s="16"/>
      <c r="F2834" s="16"/>
    </row>
    <row r="2835" spans="1:6" x14ac:dyDescent="0.35">
      <c r="A2835" s="16">
        <v>407</v>
      </c>
      <c r="B2835" s="16">
        <v>10.5</v>
      </c>
      <c r="C2835" s="16">
        <v>3.59</v>
      </c>
      <c r="D2835" s="16"/>
      <c r="E2835" s="16"/>
      <c r="F2835" s="16"/>
    </row>
    <row r="2836" spans="1:6" x14ac:dyDescent="0.35">
      <c r="A2836" s="16">
        <v>408</v>
      </c>
      <c r="B2836" s="16">
        <v>10.5</v>
      </c>
      <c r="C2836" s="16">
        <v>3.59</v>
      </c>
      <c r="D2836" s="16"/>
      <c r="E2836" s="16"/>
      <c r="F2836" s="16"/>
    </row>
    <row r="2837" spans="1:6" x14ac:dyDescent="0.35">
      <c r="A2837" s="16">
        <v>408</v>
      </c>
      <c r="B2837" s="16">
        <v>10.5</v>
      </c>
      <c r="C2837" s="16">
        <v>3.59</v>
      </c>
      <c r="D2837" s="16"/>
      <c r="E2837" s="16"/>
      <c r="F2837" s="16"/>
    </row>
    <row r="2838" spans="1:6" x14ac:dyDescent="0.35">
      <c r="A2838" s="16">
        <v>408</v>
      </c>
      <c r="B2838" s="16">
        <v>10.5</v>
      </c>
      <c r="C2838" s="16">
        <v>3.58</v>
      </c>
      <c r="D2838" s="16"/>
      <c r="E2838" s="16"/>
      <c r="F2838" s="16"/>
    </row>
    <row r="2839" spans="1:6" x14ac:dyDescent="0.35">
      <c r="A2839" s="16">
        <v>408</v>
      </c>
      <c r="B2839" s="16">
        <v>10.5</v>
      </c>
      <c r="C2839" s="16">
        <v>3.58</v>
      </c>
      <c r="D2839" s="16"/>
      <c r="E2839" s="16"/>
      <c r="F2839" s="16"/>
    </row>
    <row r="2840" spans="1:6" x14ac:dyDescent="0.35">
      <c r="A2840" s="16">
        <v>408</v>
      </c>
      <c r="B2840" s="16">
        <v>10.5</v>
      </c>
      <c r="C2840" s="16">
        <v>3.58</v>
      </c>
      <c r="D2840" s="16"/>
      <c r="E2840" s="16"/>
      <c r="F2840" s="16"/>
    </row>
    <row r="2841" spans="1:6" x14ac:dyDescent="0.35">
      <c r="A2841" s="16">
        <v>408</v>
      </c>
      <c r="B2841" s="16">
        <v>10.5</v>
      </c>
      <c r="C2841" s="16">
        <v>3.58</v>
      </c>
      <c r="D2841" s="16"/>
      <c r="E2841" s="16"/>
      <c r="F2841" s="16"/>
    </row>
    <row r="2842" spans="1:6" x14ac:dyDescent="0.35">
      <c r="A2842" s="16">
        <v>408</v>
      </c>
      <c r="B2842" s="16">
        <v>10.4</v>
      </c>
      <c r="C2842" s="16">
        <v>3.58</v>
      </c>
      <c r="D2842" s="16"/>
      <c r="E2842" s="16"/>
      <c r="F2842" s="16"/>
    </row>
    <row r="2843" spans="1:6" x14ac:dyDescent="0.35">
      <c r="A2843" s="16">
        <v>409</v>
      </c>
      <c r="B2843" s="16">
        <v>10.4</v>
      </c>
      <c r="C2843" s="16">
        <v>3.57</v>
      </c>
      <c r="D2843" s="16"/>
      <c r="E2843" s="16"/>
      <c r="F2843" s="16"/>
    </row>
    <row r="2844" spans="1:6" x14ac:dyDescent="0.35">
      <c r="A2844" s="16">
        <v>409</v>
      </c>
      <c r="B2844" s="16">
        <v>10.4</v>
      </c>
      <c r="C2844" s="16">
        <v>3.57</v>
      </c>
      <c r="D2844" s="16"/>
      <c r="E2844" s="16"/>
      <c r="F2844" s="16"/>
    </row>
    <row r="2845" spans="1:6" x14ac:dyDescent="0.35">
      <c r="A2845" s="16">
        <v>409</v>
      </c>
      <c r="B2845" s="16">
        <v>10.4</v>
      </c>
      <c r="C2845" s="16">
        <v>3.57</v>
      </c>
      <c r="D2845" s="16"/>
      <c r="E2845" s="16"/>
      <c r="F2845" s="16"/>
    </row>
    <row r="2846" spans="1:6" x14ac:dyDescent="0.35">
      <c r="A2846" s="16">
        <v>409</v>
      </c>
      <c r="B2846" s="16">
        <v>10.4</v>
      </c>
      <c r="C2846" s="16">
        <v>3.57</v>
      </c>
      <c r="D2846" s="16"/>
      <c r="E2846" s="16"/>
      <c r="F2846" s="16"/>
    </row>
    <row r="2847" spans="1:6" x14ac:dyDescent="0.35">
      <c r="A2847" s="16">
        <v>409</v>
      </c>
      <c r="B2847" s="16">
        <v>10.4</v>
      </c>
      <c r="C2847" s="16">
        <v>3.56</v>
      </c>
      <c r="D2847" s="16"/>
      <c r="E2847" s="16"/>
      <c r="F2847" s="16"/>
    </row>
    <row r="2848" spans="1:6" x14ac:dyDescent="0.35">
      <c r="A2848" s="16">
        <v>409</v>
      </c>
      <c r="B2848" s="16">
        <v>10.4</v>
      </c>
      <c r="C2848" s="16">
        <v>3.56</v>
      </c>
      <c r="D2848" s="16"/>
      <c r="E2848" s="16"/>
      <c r="F2848" s="16"/>
    </row>
    <row r="2849" spans="1:6" x14ac:dyDescent="0.35">
      <c r="A2849" s="16">
        <v>409</v>
      </c>
      <c r="B2849" s="16">
        <v>10.4</v>
      </c>
      <c r="C2849" s="16">
        <v>3.56</v>
      </c>
      <c r="D2849" s="16"/>
      <c r="E2849" s="16"/>
      <c r="F2849" s="16"/>
    </row>
    <row r="2850" spans="1:6" x14ac:dyDescent="0.35">
      <c r="A2850" s="16">
        <v>410</v>
      </c>
      <c r="B2850" s="16">
        <v>10.4</v>
      </c>
      <c r="C2850" s="16">
        <v>3.56</v>
      </c>
      <c r="D2850" s="16"/>
      <c r="E2850" s="16"/>
      <c r="F2850" s="16"/>
    </row>
    <row r="2851" spans="1:6" x14ac:dyDescent="0.35">
      <c r="A2851" s="16">
        <v>410</v>
      </c>
      <c r="B2851" s="16">
        <v>10.4</v>
      </c>
      <c r="C2851" s="16">
        <v>3.55</v>
      </c>
      <c r="D2851" s="16"/>
      <c r="E2851" s="16"/>
      <c r="F2851" s="16"/>
    </row>
    <row r="2852" spans="1:6" x14ac:dyDescent="0.35">
      <c r="A2852" s="16">
        <v>410</v>
      </c>
      <c r="B2852" s="16">
        <v>10.4</v>
      </c>
      <c r="C2852" s="16">
        <v>3.55</v>
      </c>
      <c r="D2852" s="16"/>
      <c r="E2852" s="16"/>
      <c r="F2852" s="16"/>
    </row>
    <row r="2853" spans="1:6" x14ac:dyDescent="0.35">
      <c r="A2853" s="16">
        <v>410</v>
      </c>
      <c r="B2853" s="16">
        <v>10.4</v>
      </c>
      <c r="C2853" s="16">
        <v>3.55</v>
      </c>
      <c r="D2853" s="16"/>
      <c r="E2853" s="16"/>
      <c r="F2853" s="16"/>
    </row>
    <row r="2854" spans="1:6" x14ac:dyDescent="0.35">
      <c r="A2854" s="16">
        <v>410</v>
      </c>
      <c r="B2854" s="16">
        <v>10.4</v>
      </c>
      <c r="C2854" s="16">
        <v>3.55</v>
      </c>
      <c r="D2854" s="16"/>
      <c r="E2854" s="16"/>
      <c r="F2854" s="16"/>
    </row>
    <row r="2855" spans="1:6" x14ac:dyDescent="0.35">
      <c r="A2855" s="16">
        <v>410</v>
      </c>
      <c r="B2855" s="16">
        <v>10.4</v>
      </c>
      <c r="C2855" s="16">
        <v>3.55</v>
      </c>
      <c r="D2855" s="16"/>
      <c r="E2855" s="16"/>
      <c r="F2855" s="16"/>
    </row>
    <row r="2856" spans="1:6" x14ac:dyDescent="0.35">
      <c r="A2856" s="16">
        <v>410</v>
      </c>
      <c r="B2856" s="16">
        <v>10.4</v>
      </c>
      <c r="C2856" s="16">
        <v>3.54</v>
      </c>
      <c r="D2856" s="16"/>
      <c r="E2856" s="16"/>
      <c r="F2856" s="16"/>
    </row>
    <row r="2857" spans="1:6" x14ac:dyDescent="0.35">
      <c r="A2857" s="16">
        <v>411</v>
      </c>
      <c r="B2857" s="16">
        <v>10.3</v>
      </c>
      <c r="C2857" s="16">
        <v>3.54</v>
      </c>
      <c r="D2857" s="16"/>
      <c r="E2857" s="16"/>
      <c r="F2857" s="16"/>
    </row>
    <row r="2858" spans="1:6" x14ac:dyDescent="0.35">
      <c r="A2858" s="16">
        <v>411</v>
      </c>
      <c r="B2858" s="16">
        <v>10.3</v>
      </c>
      <c r="C2858" s="16">
        <v>3.54</v>
      </c>
      <c r="D2858" s="16"/>
      <c r="E2858" s="16"/>
      <c r="F2858" s="16"/>
    </row>
    <row r="2859" spans="1:6" x14ac:dyDescent="0.35">
      <c r="A2859" s="16">
        <v>411</v>
      </c>
      <c r="B2859" s="16">
        <v>10.3</v>
      </c>
      <c r="C2859" s="16">
        <v>3.54</v>
      </c>
      <c r="D2859" s="16"/>
      <c r="E2859" s="16"/>
      <c r="F2859" s="16"/>
    </row>
    <row r="2860" spans="1:6" x14ac:dyDescent="0.35">
      <c r="A2860" s="16">
        <v>411</v>
      </c>
      <c r="B2860" s="16">
        <v>10.3</v>
      </c>
      <c r="C2860" s="16">
        <v>3.53</v>
      </c>
      <c r="D2860" s="16"/>
      <c r="E2860" s="16"/>
      <c r="F2860" s="16"/>
    </row>
    <row r="2861" spans="1:6" x14ac:dyDescent="0.35">
      <c r="A2861" s="16">
        <v>411</v>
      </c>
      <c r="B2861" s="16">
        <v>10.3</v>
      </c>
      <c r="C2861" s="16">
        <v>3.53</v>
      </c>
      <c r="D2861" s="16"/>
      <c r="E2861" s="16"/>
      <c r="F2861" s="16"/>
    </row>
    <row r="2862" spans="1:6" x14ac:dyDescent="0.35">
      <c r="A2862" s="16">
        <v>411</v>
      </c>
      <c r="B2862" s="16">
        <v>10.3</v>
      </c>
      <c r="C2862" s="16">
        <v>3.53</v>
      </c>
      <c r="D2862" s="16"/>
      <c r="E2862" s="16"/>
      <c r="F2862" s="16"/>
    </row>
    <row r="2863" spans="1:6" x14ac:dyDescent="0.35">
      <c r="A2863" s="16">
        <v>411</v>
      </c>
      <c r="B2863" s="16">
        <v>10.3</v>
      </c>
      <c r="C2863" s="16">
        <v>3.53</v>
      </c>
      <c r="D2863" s="16"/>
      <c r="E2863" s="16"/>
      <c r="F2863" s="16"/>
    </row>
    <row r="2864" spans="1:6" x14ac:dyDescent="0.35">
      <c r="A2864" s="16">
        <v>412</v>
      </c>
      <c r="B2864" s="16">
        <v>10.3</v>
      </c>
      <c r="C2864" s="16">
        <v>3.52</v>
      </c>
      <c r="D2864" s="16"/>
      <c r="E2864" s="16"/>
      <c r="F2864" s="16"/>
    </row>
    <row r="2865" spans="1:6" x14ac:dyDescent="0.35">
      <c r="A2865" s="16">
        <v>412</v>
      </c>
      <c r="B2865" s="16">
        <v>10.3</v>
      </c>
      <c r="C2865" s="16">
        <v>3.52</v>
      </c>
      <c r="D2865" s="16"/>
      <c r="E2865" s="16"/>
      <c r="F2865" s="16"/>
    </row>
    <row r="2866" spans="1:6" x14ac:dyDescent="0.35">
      <c r="A2866" s="16">
        <v>412</v>
      </c>
      <c r="B2866" s="16">
        <v>10.3</v>
      </c>
      <c r="C2866" s="16">
        <v>3.52</v>
      </c>
      <c r="D2866" s="16"/>
      <c r="E2866" s="16"/>
      <c r="F2866" s="16"/>
    </row>
    <row r="2867" spans="1:6" x14ac:dyDescent="0.35">
      <c r="A2867" s="16">
        <v>412</v>
      </c>
      <c r="B2867" s="16">
        <v>10.3</v>
      </c>
      <c r="C2867" s="16">
        <v>3.52</v>
      </c>
      <c r="D2867" s="16"/>
      <c r="E2867" s="16"/>
      <c r="F2867" s="16"/>
    </row>
    <row r="2868" spans="1:6" x14ac:dyDescent="0.35">
      <c r="A2868" s="16">
        <v>412</v>
      </c>
      <c r="B2868" s="16">
        <v>10.3</v>
      </c>
      <c r="C2868" s="16">
        <v>3.52</v>
      </c>
      <c r="D2868" s="16"/>
      <c r="E2868" s="16"/>
      <c r="F2868" s="16"/>
    </row>
    <row r="2869" spans="1:6" x14ac:dyDescent="0.35">
      <c r="A2869" s="16">
        <v>412</v>
      </c>
      <c r="B2869" s="16">
        <v>10.3</v>
      </c>
      <c r="C2869" s="16">
        <v>3.51</v>
      </c>
      <c r="D2869" s="16"/>
      <c r="E2869" s="16"/>
      <c r="F2869" s="16"/>
    </row>
    <row r="2870" spans="1:6" x14ac:dyDescent="0.35">
      <c r="A2870" s="16">
        <v>412</v>
      </c>
      <c r="B2870" s="16">
        <v>10.3</v>
      </c>
      <c r="C2870" s="16">
        <v>3.51</v>
      </c>
      <c r="D2870" s="16"/>
      <c r="E2870" s="16"/>
      <c r="F2870" s="16"/>
    </row>
    <row r="2871" spans="1:6" x14ac:dyDescent="0.35">
      <c r="A2871" s="16">
        <v>413</v>
      </c>
      <c r="B2871" s="16">
        <v>10.3</v>
      </c>
      <c r="C2871" s="16">
        <v>3.51</v>
      </c>
      <c r="D2871" s="16"/>
      <c r="E2871" s="16"/>
      <c r="F2871" s="16"/>
    </row>
    <row r="2872" spans="1:6" x14ac:dyDescent="0.35">
      <c r="A2872" s="16">
        <v>413</v>
      </c>
      <c r="B2872" s="16">
        <v>10.199999999999999</v>
      </c>
      <c r="C2872" s="16">
        <v>3.51</v>
      </c>
      <c r="D2872" s="16"/>
      <c r="E2872" s="16"/>
      <c r="F2872" s="16"/>
    </row>
    <row r="2873" spans="1:6" x14ac:dyDescent="0.35">
      <c r="A2873" s="16">
        <v>413</v>
      </c>
      <c r="B2873" s="16">
        <v>10.199999999999999</v>
      </c>
      <c r="C2873" s="16">
        <v>3.5</v>
      </c>
      <c r="D2873" s="16"/>
      <c r="E2873" s="16"/>
      <c r="F2873" s="16"/>
    </row>
    <row r="2874" spans="1:6" x14ac:dyDescent="0.35">
      <c r="A2874" s="16">
        <v>413</v>
      </c>
      <c r="B2874" s="16">
        <v>10.199999999999999</v>
      </c>
      <c r="C2874" s="16">
        <v>3.5</v>
      </c>
      <c r="D2874" s="16"/>
      <c r="E2874" s="16"/>
      <c r="F2874" s="16"/>
    </row>
    <row r="2875" spans="1:6" x14ac:dyDescent="0.35">
      <c r="A2875" s="16">
        <v>413</v>
      </c>
      <c r="B2875" s="16">
        <v>10.199999999999999</v>
      </c>
      <c r="C2875" s="16">
        <v>3.5</v>
      </c>
      <c r="D2875" s="16"/>
      <c r="E2875" s="16"/>
      <c r="F2875" s="16"/>
    </row>
    <row r="2876" spans="1:6" x14ac:dyDescent="0.35">
      <c r="A2876" s="16">
        <v>413</v>
      </c>
      <c r="B2876" s="16">
        <v>10.199999999999999</v>
      </c>
      <c r="C2876" s="16">
        <v>3.5</v>
      </c>
      <c r="D2876" s="16"/>
      <c r="E2876" s="16"/>
      <c r="F2876" s="16"/>
    </row>
    <row r="2877" spans="1:6" x14ac:dyDescent="0.35">
      <c r="A2877" s="16">
        <v>413</v>
      </c>
      <c r="B2877" s="16">
        <v>10.199999999999999</v>
      </c>
      <c r="C2877" s="16">
        <v>3.5</v>
      </c>
      <c r="D2877" s="16"/>
      <c r="E2877" s="16"/>
      <c r="F2877" s="16"/>
    </row>
    <row r="2878" spans="1:6" x14ac:dyDescent="0.35">
      <c r="A2878" s="16">
        <v>414</v>
      </c>
      <c r="B2878" s="16">
        <v>10.199999999999999</v>
      </c>
      <c r="C2878" s="16">
        <v>3.49</v>
      </c>
      <c r="D2878" s="16"/>
      <c r="E2878" s="16"/>
      <c r="F2878" s="16"/>
    </row>
    <row r="2879" spans="1:6" x14ac:dyDescent="0.35">
      <c r="A2879" s="16">
        <v>414</v>
      </c>
      <c r="B2879" s="16">
        <v>10.199999999999999</v>
      </c>
      <c r="C2879" s="16">
        <v>3.49</v>
      </c>
      <c r="D2879" s="16"/>
      <c r="E2879" s="16"/>
      <c r="F2879" s="16"/>
    </row>
    <row r="2880" spans="1:6" x14ac:dyDescent="0.35">
      <c r="A2880" s="16">
        <v>414</v>
      </c>
      <c r="B2880" s="16">
        <v>10.199999999999999</v>
      </c>
      <c r="C2880" s="16">
        <v>3.49</v>
      </c>
      <c r="D2880" s="16"/>
      <c r="E2880" s="16"/>
      <c r="F2880" s="16"/>
    </row>
    <row r="2881" spans="1:6" x14ac:dyDescent="0.35">
      <c r="A2881" s="16">
        <v>414</v>
      </c>
      <c r="B2881" s="16">
        <v>10.199999999999999</v>
      </c>
      <c r="C2881" s="16">
        <v>3.49</v>
      </c>
      <c r="D2881" s="16"/>
      <c r="E2881" s="16"/>
      <c r="F2881" s="16"/>
    </row>
    <row r="2882" spans="1:6" x14ac:dyDescent="0.35">
      <c r="A2882" s="16">
        <v>414</v>
      </c>
      <c r="B2882" s="16">
        <v>10.199999999999999</v>
      </c>
      <c r="C2882" s="16">
        <v>3.48</v>
      </c>
      <c r="D2882" s="16"/>
      <c r="E2882" s="16"/>
      <c r="F2882" s="16"/>
    </row>
    <row r="2883" spans="1:6" x14ac:dyDescent="0.35">
      <c r="A2883" s="16">
        <v>414</v>
      </c>
      <c r="B2883" s="16">
        <v>10.199999999999999</v>
      </c>
      <c r="C2883" s="16">
        <v>3.48</v>
      </c>
      <c r="D2883" s="16"/>
      <c r="E2883" s="16"/>
      <c r="F2883" s="16"/>
    </row>
    <row r="2884" spans="1:6" x14ac:dyDescent="0.35">
      <c r="A2884" s="16">
        <v>414</v>
      </c>
      <c r="B2884" s="16">
        <v>10.199999999999999</v>
      </c>
      <c r="C2884" s="16">
        <v>3.48</v>
      </c>
      <c r="D2884" s="16"/>
      <c r="E2884" s="16"/>
      <c r="F2884" s="16"/>
    </row>
    <row r="2885" spans="1:6" x14ac:dyDescent="0.35">
      <c r="A2885" s="16">
        <v>415</v>
      </c>
      <c r="B2885" s="16">
        <v>10.199999999999999</v>
      </c>
      <c r="C2885" s="16">
        <v>3.48</v>
      </c>
      <c r="D2885" s="16"/>
      <c r="E2885" s="16"/>
      <c r="F2885" s="16"/>
    </row>
    <row r="2886" spans="1:6" x14ac:dyDescent="0.35">
      <c r="A2886" s="16">
        <v>415</v>
      </c>
      <c r="B2886" s="16">
        <v>10.199999999999999</v>
      </c>
      <c r="C2886" s="16">
        <v>3.48</v>
      </c>
      <c r="D2886" s="16"/>
      <c r="E2886" s="16"/>
      <c r="F2886" s="16"/>
    </row>
    <row r="2887" spans="1:6" x14ac:dyDescent="0.35">
      <c r="A2887" s="16">
        <v>415</v>
      </c>
      <c r="B2887" s="16">
        <v>10.199999999999999</v>
      </c>
      <c r="C2887" s="16">
        <v>3.47</v>
      </c>
      <c r="D2887" s="16"/>
      <c r="E2887" s="16"/>
      <c r="F2887" s="16"/>
    </row>
    <row r="2888" spans="1:6" x14ac:dyDescent="0.35">
      <c r="A2888" s="16">
        <v>415</v>
      </c>
      <c r="B2888" s="16">
        <v>10.1</v>
      </c>
      <c r="C2888" s="16">
        <v>3.47</v>
      </c>
      <c r="D2888" s="16"/>
      <c r="E2888" s="16"/>
      <c r="F2888" s="16"/>
    </row>
    <row r="2889" spans="1:6" x14ac:dyDescent="0.35">
      <c r="A2889" s="16">
        <v>415</v>
      </c>
      <c r="B2889" s="16">
        <v>10.1</v>
      </c>
      <c r="C2889" s="16">
        <v>3.47</v>
      </c>
      <c r="D2889" s="16"/>
      <c r="E2889" s="16"/>
      <c r="F2889" s="16"/>
    </row>
    <row r="2890" spans="1:6" x14ac:dyDescent="0.35">
      <c r="A2890" s="16">
        <v>415</v>
      </c>
      <c r="B2890" s="16">
        <v>10.1</v>
      </c>
      <c r="C2890" s="16">
        <v>3.47</v>
      </c>
      <c r="D2890" s="16"/>
      <c r="E2890" s="16"/>
      <c r="F2890" s="16"/>
    </row>
    <row r="2891" spans="1:6" x14ac:dyDescent="0.35">
      <c r="A2891" s="16">
        <v>415</v>
      </c>
      <c r="B2891" s="16">
        <v>10.1</v>
      </c>
      <c r="C2891" s="16">
        <v>3.46</v>
      </c>
      <c r="D2891" s="16"/>
      <c r="E2891" s="16"/>
      <c r="F2891" s="16"/>
    </row>
    <row r="2892" spans="1:6" x14ac:dyDescent="0.35">
      <c r="A2892" s="16">
        <v>416</v>
      </c>
      <c r="B2892" s="16">
        <v>10.1</v>
      </c>
      <c r="C2892" s="16">
        <v>3.46</v>
      </c>
      <c r="D2892" s="16"/>
      <c r="E2892" s="16"/>
      <c r="F2892" s="16"/>
    </row>
    <row r="2893" spans="1:6" x14ac:dyDescent="0.35">
      <c r="A2893" s="16">
        <v>416</v>
      </c>
      <c r="B2893" s="16">
        <v>10.1</v>
      </c>
      <c r="C2893" s="16">
        <v>3.46</v>
      </c>
      <c r="D2893" s="16"/>
      <c r="E2893" s="16"/>
      <c r="F2893" s="16"/>
    </row>
    <row r="2894" spans="1:6" x14ac:dyDescent="0.35">
      <c r="A2894" s="16">
        <v>416</v>
      </c>
      <c r="B2894" s="16">
        <v>10.1</v>
      </c>
      <c r="C2894" s="16">
        <v>3.46</v>
      </c>
      <c r="D2894" s="16"/>
      <c r="E2894" s="16"/>
      <c r="F2894" s="16"/>
    </row>
    <row r="2895" spans="1:6" x14ac:dyDescent="0.35">
      <c r="A2895" s="16">
        <v>416</v>
      </c>
      <c r="B2895" s="16">
        <v>10.1</v>
      </c>
      <c r="C2895" s="16">
        <v>3.46</v>
      </c>
      <c r="D2895" s="16"/>
      <c r="E2895" s="16"/>
      <c r="F2895" s="16"/>
    </row>
    <row r="2896" spans="1:6" x14ac:dyDescent="0.35">
      <c r="A2896" s="16">
        <v>416</v>
      </c>
      <c r="B2896" s="16">
        <v>10.1</v>
      </c>
      <c r="C2896" s="16">
        <v>3.45</v>
      </c>
      <c r="D2896" s="16"/>
      <c r="E2896" s="16"/>
      <c r="F2896" s="16"/>
    </row>
    <row r="2897" spans="1:6" x14ac:dyDescent="0.35">
      <c r="A2897" s="16">
        <v>416</v>
      </c>
      <c r="B2897" s="16">
        <v>10.1</v>
      </c>
      <c r="C2897" s="16">
        <v>3.45</v>
      </c>
      <c r="D2897" s="16"/>
      <c r="E2897" s="16"/>
      <c r="F2897" s="16"/>
    </row>
    <row r="2898" spans="1:6" x14ac:dyDescent="0.35">
      <c r="A2898" s="16">
        <v>416</v>
      </c>
      <c r="B2898" s="16">
        <v>10.1</v>
      </c>
      <c r="C2898" s="16">
        <v>3.45</v>
      </c>
      <c r="D2898" s="16"/>
      <c r="E2898" s="16"/>
      <c r="F2898" s="16"/>
    </row>
    <row r="2899" spans="1:6" x14ac:dyDescent="0.35">
      <c r="A2899" s="16">
        <v>417</v>
      </c>
      <c r="B2899" s="16">
        <v>10.1</v>
      </c>
      <c r="C2899" s="16">
        <v>3.45</v>
      </c>
      <c r="D2899" s="16"/>
      <c r="E2899" s="16"/>
      <c r="F2899" s="16"/>
    </row>
    <row r="2900" spans="1:6" x14ac:dyDescent="0.35">
      <c r="A2900" s="16">
        <v>417</v>
      </c>
      <c r="B2900" s="16">
        <v>10.1</v>
      </c>
      <c r="C2900" s="16">
        <v>3.44</v>
      </c>
      <c r="D2900" s="16"/>
      <c r="E2900" s="16"/>
      <c r="F2900" s="16"/>
    </row>
    <row r="2901" spans="1:6" x14ac:dyDescent="0.35">
      <c r="A2901" s="16">
        <v>417</v>
      </c>
      <c r="B2901" s="16">
        <v>10.1</v>
      </c>
      <c r="C2901" s="16">
        <v>3.44</v>
      </c>
      <c r="D2901" s="16"/>
      <c r="E2901" s="16"/>
      <c r="F2901" s="16"/>
    </row>
    <row r="2902" spans="1:6" x14ac:dyDescent="0.35">
      <c r="A2902" s="16">
        <v>417</v>
      </c>
      <c r="B2902" s="16">
        <v>10.1</v>
      </c>
      <c r="C2902" s="16">
        <v>3.44</v>
      </c>
      <c r="D2902" s="16"/>
      <c r="E2902" s="16"/>
      <c r="F2902" s="16"/>
    </row>
    <row r="2903" spans="1:6" x14ac:dyDescent="0.35">
      <c r="A2903" s="16">
        <v>417</v>
      </c>
      <c r="B2903" s="16">
        <v>10</v>
      </c>
      <c r="C2903" s="16">
        <v>3.44</v>
      </c>
      <c r="D2903" s="16"/>
      <c r="E2903" s="16"/>
      <c r="F2903" s="16"/>
    </row>
    <row r="2904" spans="1:6" x14ac:dyDescent="0.35">
      <c r="A2904" s="16">
        <v>417</v>
      </c>
      <c r="B2904" s="16">
        <v>10</v>
      </c>
      <c r="C2904" s="16">
        <v>3.44</v>
      </c>
      <c r="D2904" s="16"/>
      <c r="E2904" s="16"/>
      <c r="F2904" s="16"/>
    </row>
    <row r="2905" spans="1:6" x14ac:dyDescent="0.35">
      <c r="A2905" s="16">
        <v>417</v>
      </c>
      <c r="B2905" s="16">
        <v>10</v>
      </c>
      <c r="C2905" s="16">
        <v>3.43</v>
      </c>
      <c r="D2905" s="16"/>
      <c r="E2905" s="16"/>
      <c r="F2905" s="16"/>
    </row>
    <row r="2906" spans="1:6" x14ac:dyDescent="0.35">
      <c r="A2906" s="16">
        <v>418</v>
      </c>
      <c r="B2906" s="16">
        <v>10</v>
      </c>
      <c r="C2906" s="16">
        <v>3.43</v>
      </c>
      <c r="D2906" s="16"/>
      <c r="E2906" s="16"/>
      <c r="F2906" s="16"/>
    </row>
    <row r="2907" spans="1:6" x14ac:dyDescent="0.35">
      <c r="A2907" s="16">
        <v>418</v>
      </c>
      <c r="B2907" s="16">
        <v>10</v>
      </c>
      <c r="C2907" s="16">
        <v>3.43</v>
      </c>
      <c r="D2907" s="16"/>
      <c r="E2907" s="16"/>
      <c r="F2907" s="16"/>
    </row>
    <row r="2908" spans="1:6" x14ac:dyDescent="0.35">
      <c r="A2908" s="16">
        <v>418</v>
      </c>
      <c r="B2908" s="16">
        <v>10</v>
      </c>
      <c r="C2908" s="16">
        <v>3.43</v>
      </c>
      <c r="D2908" s="16"/>
      <c r="E2908" s="16"/>
      <c r="F2908" s="16"/>
    </row>
    <row r="2909" spans="1:6" x14ac:dyDescent="0.35">
      <c r="A2909" s="16">
        <v>418</v>
      </c>
      <c r="B2909" s="16">
        <v>10</v>
      </c>
      <c r="C2909" s="16">
        <v>3.42</v>
      </c>
      <c r="D2909" s="16"/>
      <c r="E2909" s="16"/>
      <c r="F2909" s="16"/>
    </row>
    <row r="2910" spans="1:6" x14ac:dyDescent="0.35">
      <c r="A2910" s="16">
        <v>418</v>
      </c>
      <c r="B2910" s="16">
        <v>10</v>
      </c>
      <c r="C2910" s="16">
        <v>3.42</v>
      </c>
      <c r="D2910" s="16"/>
      <c r="E2910" s="16"/>
      <c r="F2910" s="16"/>
    </row>
    <row r="2911" spans="1:6" x14ac:dyDescent="0.35">
      <c r="A2911" s="16">
        <v>418</v>
      </c>
      <c r="B2911" s="16">
        <v>10</v>
      </c>
      <c r="C2911" s="16">
        <v>3.42</v>
      </c>
      <c r="D2911" s="16"/>
      <c r="E2911" s="16"/>
      <c r="F2911" s="16"/>
    </row>
    <row r="2912" spans="1:6" x14ac:dyDescent="0.35">
      <c r="A2912" s="16">
        <v>418</v>
      </c>
      <c r="B2912" s="16">
        <v>9.99</v>
      </c>
      <c r="C2912" s="16">
        <v>3.42</v>
      </c>
      <c r="D2912" s="16"/>
      <c r="E2912" s="16"/>
      <c r="F2912" s="16"/>
    </row>
    <row r="2913" spans="1:6" x14ac:dyDescent="0.35">
      <c r="A2913" s="16">
        <v>419</v>
      </c>
      <c r="B2913" s="16">
        <v>9.98</v>
      </c>
      <c r="C2913" s="16">
        <v>3.42</v>
      </c>
      <c r="D2913" s="16"/>
      <c r="E2913" s="16"/>
      <c r="F2913" s="16"/>
    </row>
    <row r="2914" spans="1:6" x14ac:dyDescent="0.35">
      <c r="A2914" s="16">
        <v>419</v>
      </c>
      <c r="B2914" s="16">
        <v>9.98</v>
      </c>
      <c r="C2914" s="16">
        <v>3.41</v>
      </c>
      <c r="D2914" s="16"/>
      <c r="E2914" s="16"/>
      <c r="F2914" s="16"/>
    </row>
    <row r="2915" spans="1:6" x14ac:dyDescent="0.35">
      <c r="A2915" s="16">
        <v>419</v>
      </c>
      <c r="B2915" s="16">
        <v>9.9700000000000006</v>
      </c>
      <c r="C2915" s="16">
        <v>3.41</v>
      </c>
      <c r="D2915" s="16"/>
      <c r="E2915" s="16"/>
      <c r="F2915" s="16"/>
    </row>
    <row r="2916" spans="1:6" x14ac:dyDescent="0.35">
      <c r="A2916" s="16">
        <v>419</v>
      </c>
      <c r="B2916" s="16">
        <v>9.9600000000000009</v>
      </c>
      <c r="C2916" s="16">
        <v>3.41</v>
      </c>
      <c r="D2916" s="16"/>
      <c r="E2916" s="16"/>
      <c r="F2916" s="16"/>
    </row>
    <row r="2917" spans="1:6" x14ac:dyDescent="0.35">
      <c r="A2917" s="16">
        <v>419</v>
      </c>
      <c r="B2917" s="16">
        <v>9.9600000000000009</v>
      </c>
      <c r="C2917" s="16">
        <v>3.41</v>
      </c>
      <c r="D2917" s="16"/>
      <c r="E2917" s="16"/>
      <c r="F2917" s="16"/>
    </row>
    <row r="2918" spans="1:6" x14ac:dyDescent="0.35">
      <c r="A2918" s="16">
        <v>419</v>
      </c>
      <c r="B2918" s="16">
        <v>9.9499999999999993</v>
      </c>
      <c r="C2918" s="16">
        <v>3.4</v>
      </c>
      <c r="D2918" s="16"/>
      <c r="E2918" s="16"/>
      <c r="F2918" s="16"/>
    </row>
    <row r="2919" spans="1:6" x14ac:dyDescent="0.35">
      <c r="A2919" s="16">
        <v>419</v>
      </c>
      <c r="B2919" s="16">
        <v>9.94</v>
      </c>
      <c r="C2919" s="16">
        <v>3.4</v>
      </c>
      <c r="D2919" s="16"/>
      <c r="E2919" s="16"/>
      <c r="F2919" s="16"/>
    </row>
    <row r="2920" spans="1:6" x14ac:dyDescent="0.35">
      <c r="A2920" s="16">
        <v>420</v>
      </c>
      <c r="B2920" s="16">
        <v>9.94</v>
      </c>
      <c r="C2920" s="16">
        <v>3.4</v>
      </c>
      <c r="D2920" s="16"/>
      <c r="E2920" s="16"/>
      <c r="F2920" s="16"/>
    </row>
    <row r="2921" spans="1:6" x14ac:dyDescent="0.35">
      <c r="A2921" s="16">
        <v>420</v>
      </c>
      <c r="B2921" s="16">
        <v>9.93</v>
      </c>
      <c r="C2921" s="16">
        <v>3.4</v>
      </c>
      <c r="D2921" s="16"/>
      <c r="E2921" s="16"/>
      <c r="F2921" s="16"/>
    </row>
    <row r="2922" spans="1:6" x14ac:dyDescent="0.35">
      <c r="A2922" s="16">
        <v>420</v>
      </c>
      <c r="B2922" s="16">
        <v>9.92</v>
      </c>
      <c r="C2922" s="16">
        <v>3.4</v>
      </c>
      <c r="D2922" s="16"/>
      <c r="E2922" s="16"/>
      <c r="F2922" s="16"/>
    </row>
    <row r="2923" spans="1:6" x14ac:dyDescent="0.35">
      <c r="A2923" s="16">
        <v>420</v>
      </c>
      <c r="B2923" s="16">
        <v>9.92</v>
      </c>
      <c r="C2923" s="16">
        <v>3.39</v>
      </c>
      <c r="D2923" s="16"/>
      <c r="E2923" s="16"/>
      <c r="F2923" s="16"/>
    </row>
    <row r="2924" spans="1:6" x14ac:dyDescent="0.35">
      <c r="A2924" s="16">
        <v>420</v>
      </c>
      <c r="B2924" s="16">
        <v>9.91</v>
      </c>
      <c r="C2924" s="16">
        <v>3.39</v>
      </c>
      <c r="D2924" s="16"/>
      <c r="E2924" s="16"/>
      <c r="F2924" s="16"/>
    </row>
    <row r="2925" spans="1:6" x14ac:dyDescent="0.35">
      <c r="A2925" s="16">
        <v>420</v>
      </c>
      <c r="B2925" s="16">
        <v>9.91</v>
      </c>
      <c r="C2925" s="16">
        <v>3.39</v>
      </c>
      <c r="D2925" s="16"/>
      <c r="E2925" s="16"/>
      <c r="F2925" s="16"/>
    </row>
    <row r="2926" spans="1:6" x14ac:dyDescent="0.35">
      <c r="A2926" s="16">
        <v>420</v>
      </c>
      <c r="B2926" s="16">
        <v>9.9</v>
      </c>
      <c r="C2926" s="16">
        <v>3.39</v>
      </c>
      <c r="D2926" s="16"/>
      <c r="E2926" s="16"/>
      <c r="F2926" s="16"/>
    </row>
    <row r="2927" spans="1:6" x14ac:dyDescent="0.35">
      <c r="A2927" s="16">
        <v>421</v>
      </c>
      <c r="B2927" s="16">
        <v>9.89</v>
      </c>
      <c r="C2927" s="16">
        <v>3.38</v>
      </c>
      <c r="D2927" s="16"/>
      <c r="E2927" s="16"/>
      <c r="F2927" s="16"/>
    </row>
    <row r="2928" spans="1:6" x14ac:dyDescent="0.35">
      <c r="A2928" s="16">
        <v>421</v>
      </c>
      <c r="B2928" s="16">
        <v>9.89</v>
      </c>
      <c r="C2928" s="16">
        <v>3.38</v>
      </c>
      <c r="D2928" s="16"/>
      <c r="E2928" s="16"/>
      <c r="F2928" s="16"/>
    </row>
    <row r="2929" spans="1:6" x14ac:dyDescent="0.35">
      <c r="A2929" s="16">
        <v>421</v>
      </c>
      <c r="B2929" s="16">
        <v>9.8800000000000008</v>
      </c>
      <c r="C2929" s="16">
        <v>3.38</v>
      </c>
      <c r="D2929" s="16"/>
      <c r="E2929" s="16"/>
      <c r="F2929" s="16"/>
    </row>
    <row r="2930" spans="1:6" x14ac:dyDescent="0.35">
      <c r="A2930" s="16">
        <v>421</v>
      </c>
      <c r="B2930" s="16">
        <v>9.8699999999999992</v>
      </c>
      <c r="C2930" s="16">
        <v>3.38</v>
      </c>
      <c r="D2930" s="16"/>
      <c r="E2930" s="16"/>
      <c r="F2930" s="16"/>
    </row>
    <row r="2931" spans="1:6" x14ac:dyDescent="0.35">
      <c r="A2931" s="16">
        <v>421</v>
      </c>
      <c r="B2931" s="16">
        <v>9.8699999999999992</v>
      </c>
      <c r="C2931" s="16">
        <v>3.38</v>
      </c>
      <c r="D2931" s="16"/>
      <c r="E2931" s="16"/>
      <c r="F2931" s="16"/>
    </row>
    <row r="2932" spans="1:6" x14ac:dyDescent="0.35">
      <c r="A2932" s="16">
        <v>421</v>
      </c>
      <c r="B2932" s="16">
        <v>9.86</v>
      </c>
      <c r="C2932" s="16">
        <v>3.37</v>
      </c>
      <c r="D2932" s="16"/>
      <c r="E2932" s="16"/>
      <c r="F2932" s="16"/>
    </row>
    <row r="2933" spans="1:6" x14ac:dyDescent="0.35">
      <c r="A2933" s="16">
        <v>421</v>
      </c>
      <c r="B2933" s="16">
        <v>9.85</v>
      </c>
      <c r="C2933" s="16">
        <v>3.37</v>
      </c>
      <c r="D2933" s="16"/>
      <c r="E2933" s="16"/>
      <c r="F2933" s="16"/>
    </row>
    <row r="2934" spans="1:6" x14ac:dyDescent="0.35">
      <c r="A2934" s="16">
        <v>422</v>
      </c>
      <c r="B2934" s="16">
        <v>9.85</v>
      </c>
      <c r="C2934" s="16">
        <v>3.37</v>
      </c>
      <c r="D2934" s="16"/>
      <c r="E2934" s="16"/>
      <c r="F2934" s="16"/>
    </row>
    <row r="2935" spans="1:6" x14ac:dyDescent="0.35">
      <c r="A2935" s="16">
        <v>422</v>
      </c>
      <c r="B2935" s="16">
        <v>9.84</v>
      </c>
      <c r="C2935" s="16">
        <v>3.37</v>
      </c>
      <c r="D2935" s="16"/>
      <c r="E2935" s="16"/>
      <c r="F2935" s="16"/>
    </row>
    <row r="2936" spans="1:6" x14ac:dyDescent="0.35">
      <c r="A2936" s="16">
        <v>422</v>
      </c>
      <c r="B2936" s="16">
        <v>9.84</v>
      </c>
      <c r="C2936" s="16">
        <v>3.37</v>
      </c>
      <c r="D2936" s="16"/>
      <c r="E2936" s="16"/>
      <c r="F2936" s="16"/>
    </row>
    <row r="2937" spans="1:6" x14ac:dyDescent="0.35">
      <c r="A2937" s="16">
        <v>422</v>
      </c>
      <c r="B2937" s="16">
        <v>9.83</v>
      </c>
      <c r="C2937" s="16">
        <v>3.36</v>
      </c>
      <c r="D2937" s="16"/>
      <c r="E2937" s="16"/>
      <c r="F2937" s="16"/>
    </row>
    <row r="2938" spans="1:6" x14ac:dyDescent="0.35">
      <c r="A2938" s="16">
        <v>422</v>
      </c>
      <c r="B2938" s="16">
        <v>9.82</v>
      </c>
      <c r="C2938" s="16">
        <v>3.36</v>
      </c>
      <c r="D2938" s="16"/>
      <c r="E2938" s="16"/>
      <c r="F2938" s="16"/>
    </row>
    <row r="2939" spans="1:6" x14ac:dyDescent="0.35">
      <c r="A2939" s="16">
        <v>422</v>
      </c>
      <c r="B2939" s="16">
        <v>9.82</v>
      </c>
      <c r="C2939" s="16">
        <v>3.36</v>
      </c>
      <c r="D2939" s="16"/>
      <c r="E2939" s="16"/>
      <c r="F2939" s="16"/>
    </row>
    <row r="2940" spans="1:6" x14ac:dyDescent="0.35">
      <c r="A2940" s="16">
        <v>422</v>
      </c>
      <c r="B2940" s="16">
        <v>9.81</v>
      </c>
      <c r="C2940" s="16">
        <v>3.36</v>
      </c>
      <c r="D2940" s="16"/>
      <c r="E2940" s="16"/>
      <c r="F2940" s="16"/>
    </row>
    <row r="2941" spans="1:6" x14ac:dyDescent="0.35">
      <c r="A2941" s="16">
        <v>423</v>
      </c>
      <c r="B2941" s="16">
        <v>9.8000000000000007</v>
      </c>
      <c r="C2941" s="16">
        <v>3.35</v>
      </c>
      <c r="D2941" s="16"/>
      <c r="E2941" s="16"/>
      <c r="F2941" s="16"/>
    </row>
    <row r="2942" spans="1:6" x14ac:dyDescent="0.35">
      <c r="A2942" s="16">
        <v>423</v>
      </c>
      <c r="B2942" s="16">
        <v>9.8000000000000007</v>
      </c>
      <c r="C2942" s="16">
        <v>3.35</v>
      </c>
      <c r="D2942" s="16"/>
      <c r="E2942" s="16"/>
      <c r="F2942" s="16"/>
    </row>
    <row r="2943" spans="1:6" x14ac:dyDescent="0.35">
      <c r="A2943" s="16">
        <v>423</v>
      </c>
      <c r="B2943" s="16">
        <v>9.7899999999999991</v>
      </c>
      <c r="C2943" s="16">
        <v>3.35</v>
      </c>
      <c r="D2943" s="16"/>
      <c r="E2943" s="16"/>
      <c r="F2943" s="16"/>
    </row>
    <row r="2944" spans="1:6" x14ac:dyDescent="0.35">
      <c r="A2944" s="16">
        <v>423</v>
      </c>
      <c r="B2944" s="16">
        <v>9.7899999999999991</v>
      </c>
      <c r="C2944" s="16">
        <v>3.35</v>
      </c>
      <c r="D2944" s="16"/>
      <c r="E2944" s="16"/>
      <c r="F2944" s="16"/>
    </row>
    <row r="2945" spans="1:6" x14ac:dyDescent="0.35">
      <c r="A2945" s="16">
        <v>423</v>
      </c>
      <c r="B2945" s="16">
        <v>9.7799999999999994</v>
      </c>
      <c r="C2945" s="16">
        <v>3.35</v>
      </c>
      <c r="D2945" s="16"/>
      <c r="E2945" s="16"/>
      <c r="F2945" s="16"/>
    </row>
    <row r="2946" spans="1:6" x14ac:dyDescent="0.35">
      <c r="A2946" s="16">
        <v>423</v>
      </c>
      <c r="B2946" s="16">
        <v>9.77</v>
      </c>
      <c r="C2946" s="16">
        <v>3.34</v>
      </c>
      <c r="D2946" s="16"/>
      <c r="E2946" s="16"/>
      <c r="F2946" s="16"/>
    </row>
    <row r="2947" spans="1:6" x14ac:dyDescent="0.35">
      <c r="A2947" s="16">
        <v>424</v>
      </c>
      <c r="B2947" s="16">
        <v>9.77</v>
      </c>
      <c r="C2947" s="16">
        <v>3.34</v>
      </c>
      <c r="D2947" s="16"/>
      <c r="E2947" s="16"/>
      <c r="F2947" s="16"/>
    </row>
    <row r="2948" spans="1:6" x14ac:dyDescent="0.35">
      <c r="A2948" s="16">
        <v>424</v>
      </c>
      <c r="B2948" s="16">
        <v>9.76</v>
      </c>
      <c r="C2948" s="16">
        <v>3.34</v>
      </c>
      <c r="D2948" s="16"/>
      <c r="E2948" s="16"/>
      <c r="F2948" s="16"/>
    </row>
    <row r="2949" spans="1:6" x14ac:dyDescent="0.35">
      <c r="A2949" s="16">
        <v>424</v>
      </c>
      <c r="B2949" s="16">
        <v>9.75</v>
      </c>
      <c r="C2949" s="16">
        <v>3.34</v>
      </c>
      <c r="D2949" s="16"/>
      <c r="E2949" s="16"/>
      <c r="F2949" s="16"/>
    </row>
    <row r="2950" spans="1:6" x14ac:dyDescent="0.35">
      <c r="A2950" s="16">
        <v>424</v>
      </c>
      <c r="B2950" s="16">
        <v>9.75</v>
      </c>
      <c r="C2950" s="16">
        <v>3.33</v>
      </c>
      <c r="D2950" s="16"/>
      <c r="E2950" s="16"/>
      <c r="F2950" s="16"/>
    </row>
    <row r="2951" spans="1:6" x14ac:dyDescent="0.35">
      <c r="A2951" s="16">
        <v>424</v>
      </c>
      <c r="B2951" s="16">
        <v>9.74</v>
      </c>
      <c r="C2951" s="16">
        <v>3.33</v>
      </c>
      <c r="D2951" s="16"/>
      <c r="E2951" s="16"/>
      <c r="F2951" s="16"/>
    </row>
    <row r="2952" spans="1:6" x14ac:dyDescent="0.35">
      <c r="A2952" s="16">
        <v>424</v>
      </c>
      <c r="B2952" s="16">
        <v>9.73</v>
      </c>
      <c r="C2952" s="16">
        <v>3.33</v>
      </c>
      <c r="D2952" s="16"/>
      <c r="E2952" s="16"/>
      <c r="F2952" s="16"/>
    </row>
    <row r="2953" spans="1:6" x14ac:dyDescent="0.35">
      <c r="A2953" s="16">
        <v>424</v>
      </c>
      <c r="B2953" s="16">
        <v>9.73</v>
      </c>
      <c r="C2953" s="16">
        <v>3.33</v>
      </c>
      <c r="D2953" s="16"/>
      <c r="E2953" s="16"/>
      <c r="F2953" s="16"/>
    </row>
    <row r="2954" spans="1:6" x14ac:dyDescent="0.35">
      <c r="A2954" s="16">
        <v>425</v>
      </c>
      <c r="B2954" s="16">
        <v>9.7200000000000006</v>
      </c>
      <c r="C2954" s="16">
        <v>3.33</v>
      </c>
      <c r="D2954" s="16"/>
      <c r="E2954" s="16"/>
      <c r="F2954" s="16"/>
    </row>
    <row r="2955" spans="1:6" x14ac:dyDescent="0.35">
      <c r="A2955" s="16">
        <v>425</v>
      </c>
      <c r="B2955" s="16">
        <v>9.7200000000000006</v>
      </c>
      <c r="C2955" s="16">
        <v>3.32</v>
      </c>
      <c r="D2955" s="16"/>
      <c r="E2955" s="16"/>
      <c r="F2955" s="16"/>
    </row>
    <row r="2956" spans="1:6" x14ac:dyDescent="0.35">
      <c r="A2956" s="16">
        <v>425</v>
      </c>
      <c r="B2956" s="16">
        <v>9.7100000000000009</v>
      </c>
      <c r="C2956" s="16">
        <v>3.32</v>
      </c>
      <c r="D2956" s="16"/>
      <c r="E2956" s="16"/>
      <c r="F2956" s="16"/>
    </row>
    <row r="2957" spans="1:6" x14ac:dyDescent="0.35">
      <c r="A2957" s="16">
        <v>425</v>
      </c>
      <c r="B2957" s="16">
        <v>9.6999999999999993</v>
      </c>
      <c r="C2957" s="16">
        <v>3.32</v>
      </c>
      <c r="D2957" s="16"/>
      <c r="E2957" s="16"/>
      <c r="F2957" s="16"/>
    </row>
    <row r="2958" spans="1:6" x14ac:dyDescent="0.35">
      <c r="A2958" s="16">
        <v>425</v>
      </c>
      <c r="B2958" s="16">
        <v>9.6999999999999993</v>
      </c>
      <c r="C2958" s="16">
        <v>3.32</v>
      </c>
      <c r="D2958" s="16"/>
      <c r="E2958" s="16"/>
      <c r="F2958" s="16"/>
    </row>
    <row r="2959" spans="1:6" x14ac:dyDescent="0.35">
      <c r="A2959" s="16">
        <v>425</v>
      </c>
      <c r="B2959" s="16">
        <v>9.69</v>
      </c>
      <c r="C2959" s="16">
        <v>3.32</v>
      </c>
      <c r="D2959" s="16"/>
      <c r="E2959" s="16"/>
      <c r="F2959" s="16"/>
    </row>
    <row r="2960" spans="1:6" x14ac:dyDescent="0.35">
      <c r="A2960" s="16">
        <v>425</v>
      </c>
      <c r="B2960" s="16">
        <v>9.68</v>
      </c>
      <c r="C2960" s="16">
        <v>3.31</v>
      </c>
      <c r="D2960" s="16"/>
      <c r="E2960" s="16"/>
      <c r="F2960" s="16"/>
    </row>
    <row r="2961" spans="1:6" x14ac:dyDescent="0.35">
      <c r="A2961" s="16">
        <v>426</v>
      </c>
      <c r="B2961" s="16">
        <v>9.68</v>
      </c>
      <c r="C2961" s="16">
        <v>3.31</v>
      </c>
      <c r="D2961" s="16"/>
      <c r="E2961" s="16"/>
      <c r="F2961" s="16"/>
    </row>
    <row r="2962" spans="1:6" x14ac:dyDescent="0.35">
      <c r="A2962" s="16">
        <v>426</v>
      </c>
      <c r="B2962" s="16">
        <v>9.67</v>
      </c>
      <c r="C2962" s="16">
        <v>3.31</v>
      </c>
      <c r="D2962" s="16"/>
      <c r="E2962" s="16"/>
      <c r="F2962" s="16"/>
    </row>
    <row r="2963" spans="1:6" x14ac:dyDescent="0.35">
      <c r="A2963" s="16">
        <v>426</v>
      </c>
      <c r="B2963" s="16">
        <v>9.67</v>
      </c>
      <c r="C2963" s="16">
        <v>3.31</v>
      </c>
      <c r="D2963" s="16"/>
      <c r="E2963" s="16"/>
      <c r="F2963" s="16"/>
    </row>
    <row r="2964" spans="1:6" x14ac:dyDescent="0.35">
      <c r="A2964" s="16">
        <v>426</v>
      </c>
      <c r="B2964" s="16">
        <v>9.66</v>
      </c>
      <c r="C2964" s="16">
        <v>3.3</v>
      </c>
      <c r="D2964" s="16"/>
      <c r="E2964" s="16"/>
      <c r="F2964" s="16"/>
    </row>
    <row r="2965" spans="1:6" x14ac:dyDescent="0.35">
      <c r="A2965" s="16">
        <v>426</v>
      </c>
      <c r="B2965" s="16">
        <v>9.65</v>
      </c>
      <c r="C2965" s="16">
        <v>3.3</v>
      </c>
      <c r="D2965" s="16"/>
      <c r="E2965" s="16"/>
      <c r="F2965" s="16"/>
    </row>
    <row r="2966" spans="1:6" x14ac:dyDescent="0.35">
      <c r="A2966" s="16">
        <v>426</v>
      </c>
      <c r="B2966" s="16">
        <v>9.65</v>
      </c>
      <c r="C2966" s="16">
        <v>3.3</v>
      </c>
      <c r="D2966" s="16"/>
      <c r="E2966" s="16"/>
      <c r="F2966" s="16"/>
    </row>
    <row r="2967" spans="1:6" x14ac:dyDescent="0.35">
      <c r="A2967" s="16">
        <v>426</v>
      </c>
      <c r="B2967" s="16">
        <v>9.64</v>
      </c>
      <c r="C2967" s="16">
        <v>3.3</v>
      </c>
      <c r="D2967" s="16"/>
      <c r="E2967" s="16"/>
      <c r="F2967" s="16"/>
    </row>
    <row r="2968" spans="1:6" x14ac:dyDescent="0.35">
      <c r="A2968" s="16">
        <v>427</v>
      </c>
      <c r="B2968" s="16">
        <v>9.64</v>
      </c>
      <c r="C2968" s="16">
        <v>3.3</v>
      </c>
      <c r="D2968" s="16"/>
      <c r="E2968" s="16"/>
      <c r="F2968" s="16"/>
    </row>
    <row r="2969" spans="1:6" x14ac:dyDescent="0.35">
      <c r="A2969" s="16">
        <v>427</v>
      </c>
      <c r="B2969" s="16">
        <v>9.6300000000000008</v>
      </c>
      <c r="C2969" s="16">
        <v>3.29</v>
      </c>
      <c r="D2969" s="16"/>
      <c r="E2969" s="16"/>
      <c r="F2969" s="16"/>
    </row>
    <row r="2970" spans="1:6" x14ac:dyDescent="0.35">
      <c r="A2970" s="16">
        <v>427</v>
      </c>
      <c r="B2970" s="16">
        <v>9.6199999999999992</v>
      </c>
      <c r="C2970" s="16">
        <v>3.29</v>
      </c>
      <c r="D2970" s="16"/>
      <c r="E2970" s="16"/>
      <c r="F2970" s="16"/>
    </row>
    <row r="2971" spans="1:6" x14ac:dyDescent="0.35">
      <c r="A2971" s="16">
        <v>427</v>
      </c>
      <c r="B2971" s="16">
        <v>9.6199999999999992</v>
      </c>
      <c r="C2971" s="16">
        <v>3.29</v>
      </c>
      <c r="D2971" s="16"/>
      <c r="E2971" s="16"/>
      <c r="F2971" s="16"/>
    </row>
    <row r="2972" spans="1:6" x14ac:dyDescent="0.35">
      <c r="A2972" s="16">
        <v>427</v>
      </c>
      <c r="B2972" s="16">
        <v>9.61</v>
      </c>
      <c r="C2972" s="16">
        <v>3.29</v>
      </c>
      <c r="D2972" s="16"/>
      <c r="E2972" s="16"/>
      <c r="F2972" s="16"/>
    </row>
    <row r="2973" spans="1:6" x14ac:dyDescent="0.35">
      <c r="A2973" s="16">
        <v>427</v>
      </c>
      <c r="B2973" s="16">
        <v>9.6</v>
      </c>
      <c r="C2973" s="16">
        <v>3.29</v>
      </c>
      <c r="D2973" s="16"/>
      <c r="E2973" s="16"/>
      <c r="F2973" s="16"/>
    </row>
    <row r="2974" spans="1:6" x14ac:dyDescent="0.35">
      <c r="A2974" s="16">
        <v>427</v>
      </c>
      <c r="B2974" s="16">
        <v>9.6</v>
      </c>
      <c r="C2974" s="16">
        <v>3.28</v>
      </c>
      <c r="D2974" s="16"/>
      <c r="E2974" s="16"/>
      <c r="F2974" s="16"/>
    </row>
    <row r="2975" spans="1:6" x14ac:dyDescent="0.35">
      <c r="A2975" s="16">
        <v>428</v>
      </c>
      <c r="B2975" s="16">
        <v>9.59</v>
      </c>
      <c r="C2975" s="16">
        <v>3.28</v>
      </c>
      <c r="D2975" s="16"/>
      <c r="E2975" s="16"/>
      <c r="F2975" s="16"/>
    </row>
    <row r="2976" spans="1:6" x14ac:dyDescent="0.35">
      <c r="A2976" s="16">
        <v>428</v>
      </c>
      <c r="B2976" s="16">
        <v>9.59</v>
      </c>
      <c r="C2976" s="16">
        <v>3.28</v>
      </c>
      <c r="D2976" s="16"/>
      <c r="E2976" s="16"/>
      <c r="F2976" s="16"/>
    </row>
    <row r="2977" spans="1:6" x14ac:dyDescent="0.35">
      <c r="A2977" s="16">
        <v>428</v>
      </c>
      <c r="B2977" s="16">
        <v>9.58</v>
      </c>
      <c r="C2977" s="16">
        <v>3.28</v>
      </c>
      <c r="D2977" s="16"/>
      <c r="E2977" s="16"/>
      <c r="F2977" s="16"/>
    </row>
    <row r="2978" spans="1:6" x14ac:dyDescent="0.35">
      <c r="A2978" s="16">
        <v>428</v>
      </c>
      <c r="B2978" s="16">
        <v>9.57</v>
      </c>
      <c r="C2978" s="16">
        <v>3.28</v>
      </c>
      <c r="D2978" s="16"/>
      <c r="E2978" s="16"/>
      <c r="F2978" s="16"/>
    </row>
    <row r="2979" spans="1:6" x14ac:dyDescent="0.35">
      <c r="A2979" s="16">
        <v>428</v>
      </c>
      <c r="B2979" s="16">
        <v>9.57</v>
      </c>
      <c r="C2979" s="16">
        <v>3.27</v>
      </c>
      <c r="D2979" s="16"/>
      <c r="E2979" s="16"/>
      <c r="F2979" s="16"/>
    </row>
    <row r="2980" spans="1:6" x14ac:dyDescent="0.35">
      <c r="A2980" s="16">
        <v>428</v>
      </c>
      <c r="B2980" s="16">
        <v>9.56</v>
      </c>
      <c r="C2980" s="16">
        <v>3.27</v>
      </c>
      <c r="D2980" s="16"/>
      <c r="E2980" s="16"/>
      <c r="F2980" s="16"/>
    </row>
    <row r="2981" spans="1:6" x14ac:dyDescent="0.35">
      <c r="A2981" s="16">
        <v>428</v>
      </c>
      <c r="B2981" s="16">
        <v>9.5500000000000007</v>
      </c>
      <c r="C2981" s="16">
        <v>3.27</v>
      </c>
      <c r="D2981" s="16"/>
      <c r="E2981" s="16"/>
      <c r="F2981" s="16"/>
    </row>
    <row r="2982" spans="1:6" x14ac:dyDescent="0.35">
      <c r="A2982" s="16">
        <v>429</v>
      </c>
      <c r="B2982" s="16">
        <v>9.5500000000000007</v>
      </c>
      <c r="C2982" s="16">
        <v>3.27</v>
      </c>
      <c r="D2982" s="16"/>
      <c r="E2982" s="16"/>
      <c r="F2982" s="16"/>
    </row>
    <row r="2983" spans="1:6" x14ac:dyDescent="0.35">
      <c r="A2983" s="16">
        <v>429</v>
      </c>
      <c r="B2983" s="16">
        <v>9.5399999999999991</v>
      </c>
      <c r="C2983" s="16">
        <v>3.26</v>
      </c>
      <c r="D2983" s="16"/>
      <c r="E2983" s="16"/>
      <c r="F2983" s="16"/>
    </row>
    <row r="2984" spans="1:6" x14ac:dyDescent="0.35">
      <c r="A2984" s="16">
        <v>429</v>
      </c>
      <c r="B2984" s="16">
        <v>9.5399999999999991</v>
      </c>
      <c r="C2984" s="16">
        <v>3.26</v>
      </c>
      <c r="D2984" s="16"/>
      <c r="E2984" s="16"/>
      <c r="F2984" s="16"/>
    </row>
    <row r="2985" spans="1:6" x14ac:dyDescent="0.35">
      <c r="A2985" s="16">
        <v>429</v>
      </c>
      <c r="B2985" s="16">
        <v>9.5299999999999994</v>
      </c>
      <c r="C2985" s="16">
        <v>3.26</v>
      </c>
      <c r="D2985" s="16"/>
      <c r="E2985" s="16"/>
      <c r="F2985" s="16"/>
    </row>
    <row r="2986" spans="1:6" x14ac:dyDescent="0.35">
      <c r="A2986" s="16">
        <v>429</v>
      </c>
      <c r="B2986" s="16">
        <v>9.52</v>
      </c>
      <c r="C2986" s="16">
        <v>3.26</v>
      </c>
      <c r="D2986" s="16"/>
      <c r="E2986" s="16"/>
      <c r="F2986" s="16"/>
    </row>
    <row r="2987" spans="1:6" x14ac:dyDescent="0.35">
      <c r="A2987" s="16">
        <v>429</v>
      </c>
      <c r="B2987" s="16">
        <v>9.52</v>
      </c>
      <c r="C2987" s="16">
        <v>3.26</v>
      </c>
      <c r="D2987" s="16"/>
      <c r="E2987" s="16"/>
      <c r="F2987" s="16"/>
    </row>
    <row r="2988" spans="1:6" x14ac:dyDescent="0.35">
      <c r="A2988" s="16">
        <v>429</v>
      </c>
      <c r="B2988" s="16">
        <v>9.51</v>
      </c>
      <c r="C2988" s="16">
        <v>3.25</v>
      </c>
      <c r="D2988" s="16"/>
      <c r="E2988" s="16"/>
      <c r="F2988" s="16"/>
    </row>
    <row r="2989" spans="1:6" x14ac:dyDescent="0.35">
      <c r="A2989" s="16">
        <v>430</v>
      </c>
      <c r="B2989" s="16">
        <v>9.51</v>
      </c>
      <c r="C2989" s="16">
        <v>3.25</v>
      </c>
      <c r="D2989" s="16"/>
      <c r="E2989" s="16"/>
      <c r="F2989" s="16"/>
    </row>
    <row r="2990" spans="1:6" x14ac:dyDescent="0.35">
      <c r="A2990" s="16">
        <v>430</v>
      </c>
      <c r="B2990" s="16">
        <v>9.5</v>
      </c>
      <c r="C2990" s="16">
        <v>3.25</v>
      </c>
      <c r="D2990" s="16"/>
      <c r="E2990" s="16"/>
      <c r="F2990" s="16"/>
    </row>
    <row r="2991" spans="1:6" x14ac:dyDescent="0.35">
      <c r="A2991" s="16">
        <v>430</v>
      </c>
      <c r="B2991" s="16">
        <v>9.49</v>
      </c>
      <c r="C2991" s="16">
        <v>3.25</v>
      </c>
      <c r="D2991" s="16"/>
      <c r="E2991" s="16"/>
      <c r="F2991" s="16"/>
    </row>
    <row r="2992" spans="1:6" x14ac:dyDescent="0.35">
      <c r="A2992" s="16">
        <v>430</v>
      </c>
      <c r="B2992" s="16">
        <v>9.49</v>
      </c>
      <c r="C2992" s="16">
        <v>3.25</v>
      </c>
      <c r="D2992" s="16"/>
      <c r="E2992" s="16"/>
      <c r="F2992" s="16"/>
    </row>
    <row r="2993" spans="1:6" x14ac:dyDescent="0.35">
      <c r="A2993" s="16">
        <v>430</v>
      </c>
      <c r="B2993" s="16">
        <v>9.48</v>
      </c>
      <c r="C2993" s="16">
        <v>3.24</v>
      </c>
      <c r="D2993" s="16"/>
      <c r="E2993" s="16"/>
      <c r="F2993" s="16"/>
    </row>
    <row r="2994" spans="1:6" x14ac:dyDescent="0.35">
      <c r="A2994" s="16">
        <v>430</v>
      </c>
      <c r="B2994" s="16">
        <v>9.48</v>
      </c>
      <c r="C2994" s="16">
        <v>3.24</v>
      </c>
      <c r="D2994" s="16"/>
      <c r="E2994" s="16"/>
      <c r="F2994" s="16"/>
    </row>
    <row r="2995" spans="1:6" x14ac:dyDescent="0.35">
      <c r="A2995" s="16">
        <v>430</v>
      </c>
      <c r="B2995" s="16">
        <v>9.4700000000000006</v>
      </c>
      <c r="C2995" s="16">
        <v>3.24</v>
      </c>
      <c r="D2995" s="16"/>
      <c r="E2995" s="16"/>
      <c r="F2995" s="16"/>
    </row>
    <row r="2996" spans="1:6" x14ac:dyDescent="0.35">
      <c r="A2996" s="16">
        <v>431</v>
      </c>
      <c r="B2996" s="16">
        <v>9.4600000000000009</v>
      </c>
      <c r="C2996" s="16">
        <v>3.24</v>
      </c>
      <c r="D2996" s="16"/>
      <c r="E2996" s="16"/>
      <c r="F2996" s="16"/>
    </row>
    <row r="2997" spans="1:6" x14ac:dyDescent="0.35">
      <c r="A2997" s="16">
        <v>431</v>
      </c>
      <c r="B2997" s="16">
        <v>9.4600000000000009</v>
      </c>
      <c r="C2997" s="16">
        <v>3.24</v>
      </c>
      <c r="D2997" s="16"/>
      <c r="E2997" s="16"/>
      <c r="F2997" s="16"/>
    </row>
    <row r="2998" spans="1:6" x14ac:dyDescent="0.35">
      <c r="A2998" s="16">
        <v>431</v>
      </c>
      <c r="B2998" s="16">
        <v>9.4499999999999993</v>
      </c>
      <c r="C2998" s="16">
        <v>3.23</v>
      </c>
      <c r="D2998" s="16"/>
      <c r="E2998" s="16"/>
      <c r="F2998" s="16"/>
    </row>
    <row r="2999" spans="1:6" x14ac:dyDescent="0.35">
      <c r="A2999" s="16">
        <v>431</v>
      </c>
      <c r="B2999" s="16">
        <v>9.44</v>
      </c>
      <c r="C2999" s="16">
        <v>3.23</v>
      </c>
      <c r="D2999" s="16"/>
      <c r="E2999" s="16"/>
      <c r="F2999" s="16"/>
    </row>
    <row r="3000" spans="1:6" x14ac:dyDescent="0.35">
      <c r="A3000" s="16">
        <v>431</v>
      </c>
      <c r="B3000" s="16">
        <v>9.44</v>
      </c>
      <c r="C3000" s="16">
        <v>3.23</v>
      </c>
      <c r="D3000" s="16"/>
      <c r="E3000" s="16"/>
      <c r="F3000" s="16"/>
    </row>
    <row r="3001" spans="1:6" x14ac:dyDescent="0.35">
      <c r="A3001" s="16">
        <v>431</v>
      </c>
      <c r="B3001" s="16">
        <v>9.43</v>
      </c>
      <c r="C3001" s="16">
        <v>3.23</v>
      </c>
      <c r="D3001" s="16"/>
      <c r="E3001" s="16"/>
      <c r="F3001" s="16"/>
    </row>
    <row r="3002" spans="1:6" x14ac:dyDescent="0.35">
      <c r="A3002" s="16">
        <v>431</v>
      </c>
      <c r="B3002" s="16">
        <v>9.43</v>
      </c>
      <c r="C3002" s="16">
        <v>3.23</v>
      </c>
      <c r="D3002" s="16"/>
      <c r="E3002" s="16"/>
      <c r="F3002" s="16"/>
    </row>
    <row r="3003" spans="1:6" x14ac:dyDescent="0.35">
      <c r="A3003" s="16">
        <v>432</v>
      </c>
      <c r="B3003" s="16">
        <v>9.42</v>
      </c>
      <c r="C3003" s="16">
        <v>3.22</v>
      </c>
      <c r="D3003" s="16"/>
      <c r="E3003" s="16"/>
      <c r="F3003" s="16"/>
    </row>
    <row r="3004" spans="1:6" x14ac:dyDescent="0.35">
      <c r="A3004" s="16">
        <v>432</v>
      </c>
      <c r="B3004" s="16">
        <v>9.41</v>
      </c>
      <c r="C3004" s="16">
        <v>3.22</v>
      </c>
      <c r="D3004" s="16"/>
      <c r="E3004" s="16"/>
      <c r="F3004" s="16"/>
    </row>
    <row r="3005" spans="1:6" x14ac:dyDescent="0.35">
      <c r="A3005" s="16">
        <v>432</v>
      </c>
      <c r="B3005" s="16">
        <v>9.41</v>
      </c>
      <c r="C3005" s="16">
        <v>3.22</v>
      </c>
      <c r="D3005" s="16"/>
      <c r="E3005" s="16"/>
      <c r="F3005" s="16"/>
    </row>
    <row r="3006" spans="1:6" x14ac:dyDescent="0.35">
      <c r="A3006" s="16">
        <v>432</v>
      </c>
      <c r="B3006" s="16">
        <v>9.4</v>
      </c>
      <c r="C3006" s="16">
        <v>3.22</v>
      </c>
      <c r="D3006" s="16"/>
      <c r="E3006" s="16"/>
      <c r="F3006" s="16"/>
    </row>
    <row r="3007" spans="1:6" x14ac:dyDescent="0.35">
      <c r="A3007" s="16">
        <v>432</v>
      </c>
      <c r="B3007" s="16">
        <v>9.4</v>
      </c>
      <c r="C3007" s="16">
        <v>3.21</v>
      </c>
      <c r="D3007" s="16"/>
      <c r="E3007" s="16"/>
      <c r="F3007" s="16"/>
    </row>
    <row r="3008" spans="1:6" x14ac:dyDescent="0.35">
      <c r="A3008" s="16">
        <v>432</v>
      </c>
      <c r="B3008" s="16">
        <v>9.39</v>
      </c>
      <c r="C3008" s="16">
        <v>3.21</v>
      </c>
      <c r="D3008" s="16"/>
      <c r="E3008" s="16"/>
      <c r="F3008" s="16"/>
    </row>
    <row r="3009" spans="1:6" x14ac:dyDescent="0.35">
      <c r="A3009" s="16">
        <v>432</v>
      </c>
      <c r="B3009" s="16">
        <v>9.3800000000000008</v>
      </c>
      <c r="C3009" s="16">
        <v>3.21</v>
      </c>
      <c r="D3009" s="16"/>
      <c r="E3009" s="16"/>
      <c r="F3009" s="16"/>
    </row>
    <row r="3010" spans="1:6" x14ac:dyDescent="0.35">
      <c r="A3010" s="16">
        <v>433</v>
      </c>
      <c r="B3010" s="16">
        <v>9.3800000000000008</v>
      </c>
      <c r="C3010" s="16">
        <v>3.21</v>
      </c>
      <c r="D3010" s="16"/>
      <c r="E3010" s="16"/>
      <c r="F3010" s="16"/>
    </row>
    <row r="3011" spans="1:6" x14ac:dyDescent="0.35">
      <c r="A3011" s="16">
        <v>433</v>
      </c>
      <c r="B3011" s="16">
        <v>9.3699999999999992</v>
      </c>
      <c r="C3011" s="16">
        <v>3.21</v>
      </c>
      <c r="D3011" s="16"/>
      <c r="E3011" s="16"/>
      <c r="F3011" s="16"/>
    </row>
    <row r="3012" spans="1:6" x14ac:dyDescent="0.35">
      <c r="A3012" s="16">
        <v>433</v>
      </c>
      <c r="B3012" s="16">
        <v>9.3699999999999992</v>
      </c>
      <c r="C3012" s="16">
        <v>3.2</v>
      </c>
      <c r="D3012" s="16"/>
      <c r="E3012" s="16"/>
      <c r="F3012" s="16"/>
    </row>
    <row r="3013" spans="1:6" x14ac:dyDescent="0.35">
      <c r="A3013" s="16">
        <v>433</v>
      </c>
      <c r="B3013" s="16">
        <v>9.36</v>
      </c>
      <c r="C3013" s="16">
        <v>3.2</v>
      </c>
      <c r="D3013" s="16"/>
      <c r="E3013" s="16"/>
      <c r="F3013" s="16"/>
    </row>
    <row r="3014" spans="1:6" x14ac:dyDescent="0.35">
      <c r="A3014" s="16">
        <v>433</v>
      </c>
      <c r="B3014" s="16">
        <v>9.35</v>
      </c>
      <c r="C3014" s="16">
        <v>3.2</v>
      </c>
      <c r="D3014" s="16"/>
      <c r="E3014" s="16"/>
      <c r="F3014" s="16"/>
    </row>
    <row r="3015" spans="1:6" x14ac:dyDescent="0.35">
      <c r="A3015" s="16">
        <v>433</v>
      </c>
      <c r="B3015" s="16">
        <v>9.35</v>
      </c>
      <c r="C3015" s="16">
        <v>3.2</v>
      </c>
      <c r="D3015" s="16"/>
      <c r="E3015" s="16"/>
      <c r="F3015" s="16"/>
    </row>
    <row r="3016" spans="1:6" x14ac:dyDescent="0.35">
      <c r="A3016" s="16">
        <v>433</v>
      </c>
      <c r="B3016" s="16">
        <v>9.34</v>
      </c>
      <c r="C3016" s="16">
        <v>3.2</v>
      </c>
      <c r="D3016" s="16"/>
      <c r="E3016" s="16"/>
      <c r="F3016" s="16"/>
    </row>
    <row r="3017" spans="1:6" x14ac:dyDescent="0.35">
      <c r="A3017" s="16">
        <v>434</v>
      </c>
      <c r="B3017" s="16">
        <v>9.34</v>
      </c>
      <c r="C3017" s="16">
        <v>3.19</v>
      </c>
      <c r="D3017" s="16"/>
      <c r="E3017" s="16"/>
      <c r="F3017" s="16"/>
    </row>
    <row r="3018" spans="1:6" x14ac:dyDescent="0.35">
      <c r="A3018" s="16">
        <v>434</v>
      </c>
      <c r="B3018" s="16">
        <v>9.33</v>
      </c>
      <c r="C3018" s="16">
        <v>3.19</v>
      </c>
      <c r="D3018" s="16"/>
      <c r="E3018" s="16"/>
      <c r="F3018" s="16"/>
    </row>
    <row r="3019" spans="1:6" x14ac:dyDescent="0.35">
      <c r="A3019" s="16">
        <v>434</v>
      </c>
      <c r="B3019" s="16">
        <v>9.32</v>
      </c>
      <c r="C3019" s="16">
        <v>3.19</v>
      </c>
      <c r="D3019" s="16"/>
      <c r="E3019" s="16"/>
      <c r="F3019" s="16"/>
    </row>
    <row r="3020" spans="1:6" x14ac:dyDescent="0.35">
      <c r="A3020" s="16">
        <v>434</v>
      </c>
      <c r="B3020" s="16">
        <v>9.32</v>
      </c>
      <c r="C3020" s="16">
        <v>3.19</v>
      </c>
      <c r="D3020" s="16"/>
      <c r="E3020" s="16"/>
      <c r="F3020" s="16"/>
    </row>
    <row r="3021" spans="1:6" x14ac:dyDescent="0.35">
      <c r="A3021" s="16">
        <v>434</v>
      </c>
      <c r="B3021" s="16">
        <v>9.31</v>
      </c>
      <c r="C3021" s="16">
        <v>3.19</v>
      </c>
      <c r="D3021" s="16"/>
      <c r="E3021" s="16"/>
      <c r="F3021" s="16"/>
    </row>
    <row r="3022" spans="1:6" x14ac:dyDescent="0.35">
      <c r="A3022" s="16">
        <v>434</v>
      </c>
      <c r="B3022" s="16">
        <v>9.31</v>
      </c>
      <c r="C3022" s="16">
        <v>3.18</v>
      </c>
      <c r="D3022" s="16"/>
      <c r="E3022" s="16"/>
      <c r="F3022" s="16"/>
    </row>
    <row r="3023" spans="1:6" x14ac:dyDescent="0.35">
      <c r="A3023" s="16">
        <v>434</v>
      </c>
      <c r="B3023" s="16">
        <v>9.3000000000000007</v>
      </c>
      <c r="C3023" s="16">
        <v>3.18</v>
      </c>
      <c r="D3023" s="16"/>
      <c r="E3023" s="16"/>
      <c r="F3023" s="16"/>
    </row>
    <row r="3024" spans="1:6" x14ac:dyDescent="0.35">
      <c r="A3024" s="16">
        <v>435</v>
      </c>
      <c r="B3024" s="16">
        <v>9.2899999999999991</v>
      </c>
      <c r="C3024" s="16">
        <v>3.18</v>
      </c>
      <c r="D3024" s="16"/>
      <c r="E3024" s="16"/>
      <c r="F3024" s="16"/>
    </row>
    <row r="3025" spans="1:6" x14ac:dyDescent="0.35">
      <c r="A3025" s="16">
        <v>435</v>
      </c>
      <c r="B3025" s="16">
        <v>9.2899999999999991</v>
      </c>
      <c r="C3025" s="16">
        <v>3.18</v>
      </c>
      <c r="D3025" s="16"/>
      <c r="E3025" s="16"/>
      <c r="F3025" s="16"/>
    </row>
    <row r="3026" spans="1:6" x14ac:dyDescent="0.35">
      <c r="A3026" s="16">
        <v>435</v>
      </c>
      <c r="B3026" s="16">
        <v>9.2799999999999994</v>
      </c>
      <c r="C3026" s="16">
        <v>3.18</v>
      </c>
      <c r="D3026" s="16"/>
      <c r="E3026" s="16"/>
      <c r="F3026" s="16"/>
    </row>
    <row r="3027" spans="1:6" x14ac:dyDescent="0.35">
      <c r="A3027" s="16">
        <v>435</v>
      </c>
      <c r="B3027" s="16">
        <v>9.2799999999999994</v>
      </c>
      <c r="C3027" s="16">
        <v>3.17</v>
      </c>
      <c r="D3027" s="16"/>
      <c r="E3027" s="16"/>
      <c r="F3027" s="16"/>
    </row>
    <row r="3028" spans="1:6" x14ac:dyDescent="0.35">
      <c r="A3028" s="16">
        <v>435</v>
      </c>
      <c r="B3028" s="16">
        <v>9.27</v>
      </c>
      <c r="C3028" s="16">
        <v>3.17</v>
      </c>
      <c r="D3028" s="16"/>
      <c r="E3028" s="16"/>
      <c r="F3028" s="16"/>
    </row>
    <row r="3029" spans="1:6" x14ac:dyDescent="0.35">
      <c r="A3029" s="16">
        <v>435</v>
      </c>
      <c r="B3029" s="16">
        <v>9.26</v>
      </c>
      <c r="C3029" s="16">
        <v>3.17</v>
      </c>
      <c r="D3029" s="16"/>
      <c r="E3029" s="16"/>
      <c r="F3029" s="16"/>
    </row>
    <row r="3030" spans="1:6" x14ac:dyDescent="0.35">
      <c r="A3030" s="16">
        <v>435</v>
      </c>
      <c r="B3030" s="16">
        <v>9.26</v>
      </c>
      <c r="C3030" s="16">
        <v>3.17</v>
      </c>
      <c r="D3030" s="16"/>
      <c r="E3030" s="16"/>
      <c r="F3030" s="16"/>
    </row>
    <row r="3031" spans="1:6" x14ac:dyDescent="0.35">
      <c r="A3031" s="16">
        <v>436</v>
      </c>
      <c r="B3031" s="16">
        <v>9.25</v>
      </c>
      <c r="C3031" s="16">
        <v>3.17</v>
      </c>
      <c r="D3031" s="16"/>
      <c r="E3031" s="16"/>
      <c r="F3031" s="16"/>
    </row>
    <row r="3032" spans="1:6" x14ac:dyDescent="0.35">
      <c r="A3032" s="16">
        <v>436</v>
      </c>
      <c r="B3032" s="16">
        <v>9.25</v>
      </c>
      <c r="C3032" s="16">
        <v>3.16</v>
      </c>
      <c r="D3032" s="16"/>
      <c r="E3032" s="16"/>
      <c r="F3032" s="16"/>
    </row>
    <row r="3033" spans="1:6" x14ac:dyDescent="0.35">
      <c r="A3033" s="16">
        <v>436</v>
      </c>
      <c r="B3033" s="16">
        <v>9.24</v>
      </c>
      <c r="C3033" s="16">
        <v>3.16</v>
      </c>
      <c r="D3033" s="16"/>
      <c r="E3033" s="16"/>
      <c r="F3033" s="16"/>
    </row>
    <row r="3034" spans="1:6" x14ac:dyDescent="0.35">
      <c r="A3034" s="16">
        <v>436</v>
      </c>
      <c r="B3034" s="16">
        <v>9.23</v>
      </c>
      <c r="C3034" s="16">
        <v>3.16</v>
      </c>
      <c r="D3034" s="16"/>
      <c r="E3034" s="16"/>
      <c r="F3034" s="16"/>
    </row>
    <row r="3035" spans="1:6" x14ac:dyDescent="0.35">
      <c r="A3035" s="16">
        <v>436</v>
      </c>
      <c r="B3035" s="16">
        <v>9.23</v>
      </c>
      <c r="C3035" s="16">
        <v>3.16</v>
      </c>
      <c r="D3035" s="16"/>
      <c r="E3035" s="16"/>
      <c r="F3035" s="16"/>
    </row>
    <row r="3036" spans="1:6" x14ac:dyDescent="0.35">
      <c r="A3036" s="16">
        <v>436</v>
      </c>
      <c r="B3036" s="16">
        <v>9.2200000000000006</v>
      </c>
      <c r="C3036" s="16">
        <v>3.16</v>
      </c>
      <c r="D3036" s="16"/>
      <c r="E3036" s="16"/>
      <c r="F3036" s="16"/>
    </row>
    <row r="3037" spans="1:6" x14ac:dyDescent="0.35">
      <c r="A3037" s="16">
        <v>436</v>
      </c>
      <c r="B3037" s="16">
        <v>9.2200000000000006</v>
      </c>
      <c r="C3037" s="16">
        <v>3.15</v>
      </c>
      <c r="D3037" s="16"/>
      <c r="E3037" s="16"/>
      <c r="F3037" s="16"/>
    </row>
    <row r="3038" spans="1:6" x14ac:dyDescent="0.35">
      <c r="A3038" s="16">
        <v>437</v>
      </c>
      <c r="B3038" s="16">
        <v>9.2100000000000009</v>
      </c>
      <c r="C3038" s="16">
        <v>3.15</v>
      </c>
      <c r="D3038" s="16"/>
      <c r="E3038" s="16"/>
      <c r="F3038" s="16"/>
    </row>
    <row r="3039" spans="1:6" x14ac:dyDescent="0.35">
      <c r="A3039" s="16">
        <v>437</v>
      </c>
      <c r="B3039" s="16">
        <v>9.1999999999999993</v>
      </c>
      <c r="C3039" s="16">
        <v>3.15</v>
      </c>
      <c r="D3039" s="16"/>
      <c r="E3039" s="16"/>
      <c r="F3039" s="16"/>
    </row>
    <row r="3040" spans="1:6" x14ac:dyDescent="0.35">
      <c r="A3040" s="16">
        <v>437</v>
      </c>
      <c r="B3040" s="16">
        <v>9.1999999999999993</v>
      </c>
      <c r="C3040" s="16">
        <v>3.15</v>
      </c>
      <c r="D3040" s="16"/>
      <c r="E3040" s="16"/>
      <c r="F3040" s="16"/>
    </row>
    <row r="3041" spans="1:6" x14ac:dyDescent="0.35">
      <c r="A3041" s="16">
        <v>437</v>
      </c>
      <c r="B3041" s="16">
        <v>9.19</v>
      </c>
      <c r="C3041" s="16">
        <v>3.15</v>
      </c>
      <c r="D3041" s="16"/>
      <c r="E3041" s="16"/>
      <c r="F3041" s="16"/>
    </row>
    <row r="3042" spans="1:6" x14ac:dyDescent="0.35">
      <c r="A3042" s="16">
        <v>437</v>
      </c>
      <c r="B3042" s="16">
        <v>9.19</v>
      </c>
      <c r="C3042" s="16">
        <v>3.14</v>
      </c>
      <c r="D3042" s="16"/>
      <c r="E3042" s="16"/>
      <c r="F3042" s="16"/>
    </row>
    <row r="3043" spans="1:6" x14ac:dyDescent="0.35">
      <c r="A3043" s="16">
        <v>437</v>
      </c>
      <c r="B3043" s="16">
        <v>9.18</v>
      </c>
      <c r="C3043" s="16">
        <v>3.14</v>
      </c>
      <c r="D3043" s="16"/>
      <c r="E3043" s="16"/>
      <c r="F3043" s="16"/>
    </row>
    <row r="3044" spans="1:6" x14ac:dyDescent="0.35">
      <c r="A3044" s="16">
        <v>437</v>
      </c>
      <c r="B3044" s="16">
        <v>9.18</v>
      </c>
      <c r="C3044" s="16">
        <v>3.14</v>
      </c>
      <c r="D3044" s="16"/>
      <c r="E3044" s="16"/>
      <c r="F3044" s="16"/>
    </row>
    <row r="3045" spans="1:6" x14ac:dyDescent="0.35">
      <c r="A3045" s="16">
        <v>438</v>
      </c>
      <c r="B3045" s="16">
        <v>9.17</v>
      </c>
      <c r="C3045" s="16">
        <v>3.14</v>
      </c>
      <c r="D3045" s="16"/>
      <c r="E3045" s="16"/>
      <c r="F3045" s="16"/>
    </row>
    <row r="3046" spans="1:6" x14ac:dyDescent="0.35">
      <c r="A3046" s="16">
        <v>438</v>
      </c>
      <c r="B3046" s="16">
        <v>9.16</v>
      </c>
      <c r="C3046" s="16">
        <v>3.14</v>
      </c>
      <c r="D3046" s="16"/>
      <c r="E3046" s="16"/>
      <c r="F3046" s="16"/>
    </row>
    <row r="3047" spans="1:6" x14ac:dyDescent="0.35">
      <c r="A3047" s="16">
        <v>438</v>
      </c>
      <c r="B3047" s="16">
        <v>9.16</v>
      </c>
      <c r="C3047" s="16">
        <v>3.13</v>
      </c>
      <c r="D3047" s="16"/>
      <c r="E3047" s="16"/>
      <c r="F3047" s="16"/>
    </row>
    <row r="3048" spans="1:6" x14ac:dyDescent="0.35">
      <c r="A3048" s="16">
        <v>438</v>
      </c>
      <c r="B3048" s="16">
        <v>9.15</v>
      </c>
      <c r="C3048" s="16">
        <v>3.13</v>
      </c>
      <c r="D3048" s="16"/>
      <c r="E3048" s="16"/>
      <c r="F3048" s="16"/>
    </row>
    <row r="3049" spans="1:6" x14ac:dyDescent="0.35">
      <c r="A3049" s="16">
        <v>438</v>
      </c>
      <c r="B3049" s="16">
        <v>9.15</v>
      </c>
      <c r="C3049" s="16">
        <v>3.13</v>
      </c>
      <c r="D3049" s="16"/>
      <c r="E3049" s="16"/>
      <c r="F3049" s="16"/>
    </row>
    <row r="3050" spans="1:6" x14ac:dyDescent="0.35">
      <c r="A3050" s="16">
        <v>438</v>
      </c>
      <c r="B3050" s="16">
        <v>9.14</v>
      </c>
      <c r="C3050" s="16">
        <v>3.13</v>
      </c>
      <c r="D3050" s="16"/>
      <c r="E3050" s="16"/>
      <c r="F3050" s="16"/>
    </row>
    <row r="3051" spans="1:6" x14ac:dyDescent="0.35">
      <c r="A3051" s="16">
        <v>438</v>
      </c>
      <c r="B3051" s="16">
        <v>9.1300000000000008</v>
      </c>
      <c r="C3051" s="16">
        <v>3.12</v>
      </c>
      <c r="D3051" s="16"/>
      <c r="E3051" s="16"/>
      <c r="F3051" s="16"/>
    </row>
    <row r="3052" spans="1:6" x14ac:dyDescent="0.35">
      <c r="A3052" s="16">
        <v>439</v>
      </c>
      <c r="B3052" s="16">
        <v>9.1300000000000008</v>
      </c>
      <c r="C3052" s="16">
        <v>3.12</v>
      </c>
      <c r="D3052" s="16"/>
      <c r="E3052" s="16"/>
      <c r="F3052" s="16"/>
    </row>
    <row r="3053" spans="1:6" x14ac:dyDescent="0.35">
      <c r="A3053" s="16">
        <v>439</v>
      </c>
      <c r="B3053" s="16">
        <v>9.1199999999999992</v>
      </c>
      <c r="C3053" s="16">
        <v>3.12</v>
      </c>
      <c r="D3053" s="16"/>
      <c r="E3053" s="16"/>
      <c r="F3053" s="16"/>
    </row>
    <row r="3054" spans="1:6" x14ac:dyDescent="0.35">
      <c r="A3054" s="16">
        <v>439</v>
      </c>
      <c r="B3054" s="16">
        <v>9.1199999999999992</v>
      </c>
      <c r="C3054" s="16">
        <v>3.12</v>
      </c>
      <c r="D3054" s="16"/>
      <c r="E3054" s="16"/>
      <c r="F3054" s="16"/>
    </row>
    <row r="3055" spans="1:6" x14ac:dyDescent="0.35">
      <c r="A3055" s="16">
        <v>439</v>
      </c>
      <c r="B3055" s="16">
        <v>9.11</v>
      </c>
      <c r="C3055" s="16">
        <v>3.12</v>
      </c>
      <c r="D3055" s="16"/>
      <c r="E3055" s="16"/>
      <c r="F3055" s="16"/>
    </row>
    <row r="3056" spans="1:6" x14ac:dyDescent="0.35">
      <c r="A3056" s="16">
        <v>439</v>
      </c>
      <c r="B3056" s="16">
        <v>9.1</v>
      </c>
      <c r="C3056" s="16">
        <v>3.11</v>
      </c>
      <c r="D3056" s="16"/>
      <c r="E3056" s="16"/>
      <c r="F3056" s="16"/>
    </row>
    <row r="3057" spans="1:6" x14ac:dyDescent="0.35">
      <c r="A3057" s="16">
        <v>439</v>
      </c>
      <c r="B3057" s="16">
        <v>9.1</v>
      </c>
      <c r="C3057" s="16">
        <v>3.11</v>
      </c>
      <c r="D3057" s="16"/>
      <c r="E3057" s="16"/>
      <c r="F3057" s="16"/>
    </row>
    <row r="3058" spans="1:6" x14ac:dyDescent="0.35">
      <c r="A3058" s="16">
        <v>439</v>
      </c>
      <c r="B3058" s="16">
        <v>9.09</v>
      </c>
      <c r="C3058" s="16">
        <v>3.11</v>
      </c>
      <c r="D3058" s="16"/>
      <c r="E3058" s="16"/>
      <c r="F3058" s="16"/>
    </row>
    <row r="3059" spans="1:6" x14ac:dyDescent="0.35">
      <c r="A3059" s="16">
        <v>440</v>
      </c>
      <c r="B3059" s="16">
        <v>9.09</v>
      </c>
      <c r="C3059" s="16">
        <v>3.11</v>
      </c>
      <c r="D3059" s="16"/>
      <c r="E3059" s="16"/>
      <c r="F3059" s="16"/>
    </row>
    <row r="3060" spans="1:6" x14ac:dyDescent="0.35">
      <c r="A3060" s="16">
        <v>440</v>
      </c>
      <c r="B3060" s="16">
        <v>9.08</v>
      </c>
      <c r="C3060" s="16">
        <v>3.11</v>
      </c>
      <c r="D3060" s="16"/>
      <c r="E3060" s="16"/>
      <c r="F3060" s="16"/>
    </row>
    <row r="3061" spans="1:6" x14ac:dyDescent="0.35">
      <c r="A3061" s="16">
        <v>440</v>
      </c>
      <c r="B3061" s="16">
        <v>9.08</v>
      </c>
      <c r="C3061" s="16">
        <v>3.1</v>
      </c>
      <c r="D3061" s="16"/>
      <c r="E3061" s="16"/>
      <c r="F3061" s="16"/>
    </row>
    <row r="3062" spans="1:6" x14ac:dyDescent="0.35">
      <c r="A3062" s="16">
        <v>440</v>
      </c>
      <c r="B3062" s="16">
        <v>9.07</v>
      </c>
      <c r="C3062" s="16">
        <v>3.1</v>
      </c>
      <c r="D3062" s="16"/>
      <c r="E3062" s="16"/>
      <c r="F3062" s="16"/>
    </row>
    <row r="3063" spans="1:6" x14ac:dyDescent="0.35">
      <c r="A3063" s="16">
        <v>440</v>
      </c>
      <c r="B3063" s="16">
        <v>9.06</v>
      </c>
      <c r="C3063" s="16">
        <v>3.1</v>
      </c>
      <c r="D3063" s="16"/>
      <c r="E3063" s="16"/>
      <c r="F3063" s="16"/>
    </row>
    <row r="3064" spans="1:6" x14ac:dyDescent="0.35">
      <c r="A3064" s="16">
        <v>440</v>
      </c>
      <c r="B3064" s="16">
        <v>9.06</v>
      </c>
      <c r="C3064" s="16">
        <v>3.1</v>
      </c>
      <c r="D3064" s="16"/>
      <c r="E3064" s="16"/>
      <c r="F3064" s="16"/>
    </row>
    <row r="3065" spans="1:6" x14ac:dyDescent="0.35">
      <c r="A3065" s="16">
        <v>440</v>
      </c>
      <c r="B3065" s="16">
        <v>9.0500000000000007</v>
      </c>
      <c r="C3065" s="16">
        <v>3.1</v>
      </c>
      <c r="D3065" s="16"/>
      <c r="E3065" s="16"/>
      <c r="F3065" s="16"/>
    </row>
    <row r="3066" spans="1:6" x14ac:dyDescent="0.35">
      <c r="A3066" s="16">
        <v>441</v>
      </c>
      <c r="B3066" s="16">
        <v>9.0500000000000007</v>
      </c>
      <c r="C3066" s="16">
        <v>3.09</v>
      </c>
      <c r="D3066" s="16"/>
      <c r="E3066" s="16"/>
      <c r="F3066" s="16"/>
    </row>
    <row r="3067" spans="1:6" x14ac:dyDescent="0.35">
      <c r="A3067" s="16">
        <v>441</v>
      </c>
      <c r="B3067" s="16">
        <v>9.0399999999999991</v>
      </c>
      <c r="C3067" s="16">
        <v>3.09</v>
      </c>
      <c r="D3067" s="16"/>
      <c r="E3067" s="16"/>
      <c r="F3067" s="16"/>
    </row>
    <row r="3068" spans="1:6" x14ac:dyDescent="0.35">
      <c r="A3068" s="16">
        <v>441</v>
      </c>
      <c r="B3068" s="16">
        <v>9.0299999999999994</v>
      </c>
      <c r="C3068" s="16">
        <v>3.09</v>
      </c>
      <c r="D3068" s="16"/>
      <c r="E3068" s="16"/>
      <c r="F3068" s="16"/>
    </row>
    <row r="3069" spans="1:6" x14ac:dyDescent="0.35">
      <c r="A3069" s="16">
        <v>441</v>
      </c>
      <c r="B3069" s="16">
        <v>9.0299999999999994</v>
      </c>
      <c r="C3069" s="16">
        <v>3.09</v>
      </c>
      <c r="D3069" s="16"/>
      <c r="E3069" s="16"/>
      <c r="F3069" s="16"/>
    </row>
    <row r="3070" spans="1:6" x14ac:dyDescent="0.35">
      <c r="A3070" s="16">
        <v>441</v>
      </c>
      <c r="B3070" s="16">
        <v>9.02</v>
      </c>
      <c r="C3070" s="16">
        <v>3.09</v>
      </c>
      <c r="D3070" s="16"/>
      <c r="E3070" s="16"/>
      <c r="F3070" s="16"/>
    </row>
    <row r="3071" spans="1:6" x14ac:dyDescent="0.35">
      <c r="A3071" s="16">
        <v>441</v>
      </c>
      <c r="B3071" s="16">
        <v>9.02</v>
      </c>
      <c r="C3071" s="16">
        <v>3.08</v>
      </c>
      <c r="D3071" s="16"/>
      <c r="E3071" s="16"/>
      <c r="F3071" s="16"/>
    </row>
    <row r="3072" spans="1:6" x14ac:dyDescent="0.35">
      <c r="A3072" s="16">
        <v>442</v>
      </c>
      <c r="B3072" s="16">
        <v>9.01</v>
      </c>
      <c r="C3072" s="16">
        <v>3.08</v>
      </c>
      <c r="D3072" s="16"/>
      <c r="E3072" s="16"/>
      <c r="F3072" s="16"/>
    </row>
    <row r="3073" spans="1:6" x14ac:dyDescent="0.35">
      <c r="A3073" s="16">
        <v>442</v>
      </c>
      <c r="B3073" s="16">
        <v>9.01</v>
      </c>
      <c r="C3073" s="16">
        <v>3.08</v>
      </c>
      <c r="D3073" s="16"/>
      <c r="E3073" s="16"/>
      <c r="F3073" s="16"/>
    </row>
    <row r="3074" spans="1:6" x14ac:dyDescent="0.35">
      <c r="A3074" s="16">
        <v>442</v>
      </c>
      <c r="B3074" s="16">
        <v>9</v>
      </c>
      <c r="C3074" s="16">
        <v>3.08</v>
      </c>
      <c r="D3074" s="16"/>
      <c r="E3074" s="16"/>
      <c r="F3074" s="16"/>
    </row>
    <row r="3075" spans="1:6" x14ac:dyDescent="0.35">
      <c r="A3075" s="16">
        <v>442</v>
      </c>
      <c r="B3075" s="16">
        <v>8.99</v>
      </c>
      <c r="C3075" s="16">
        <v>3.08</v>
      </c>
      <c r="D3075" s="16"/>
      <c r="E3075" s="16"/>
      <c r="F3075" s="16"/>
    </row>
    <row r="3076" spans="1:6" x14ac:dyDescent="0.35">
      <c r="A3076" s="16">
        <v>442</v>
      </c>
      <c r="B3076" s="16">
        <v>8.99</v>
      </c>
      <c r="C3076" s="16">
        <v>3.08</v>
      </c>
      <c r="D3076" s="16"/>
      <c r="E3076" s="16"/>
      <c r="F3076" s="16"/>
    </row>
    <row r="3077" spans="1:6" x14ac:dyDescent="0.35">
      <c r="A3077" s="16">
        <v>442</v>
      </c>
      <c r="B3077" s="16">
        <v>8.98</v>
      </c>
      <c r="C3077" s="16">
        <v>3.07</v>
      </c>
      <c r="D3077" s="16"/>
      <c r="E3077" s="16"/>
      <c r="F3077" s="16"/>
    </row>
    <row r="3078" spans="1:6" x14ac:dyDescent="0.35">
      <c r="A3078" s="16">
        <v>442</v>
      </c>
      <c r="B3078" s="16">
        <v>8.98</v>
      </c>
      <c r="C3078" s="16">
        <v>3.07</v>
      </c>
      <c r="D3078" s="16"/>
      <c r="E3078" s="16"/>
      <c r="F3078" s="16"/>
    </row>
    <row r="3079" spans="1:6" x14ac:dyDescent="0.35">
      <c r="A3079" s="16">
        <v>443</v>
      </c>
      <c r="B3079" s="16">
        <v>8.9700000000000006</v>
      </c>
      <c r="C3079" s="16">
        <v>3.07</v>
      </c>
      <c r="D3079" s="16"/>
      <c r="E3079" s="16"/>
      <c r="F3079" s="16"/>
    </row>
    <row r="3080" spans="1:6" x14ac:dyDescent="0.35">
      <c r="A3080" s="16">
        <v>443</v>
      </c>
      <c r="B3080" s="16">
        <v>8.9600000000000009</v>
      </c>
      <c r="C3080" s="16">
        <v>3.07</v>
      </c>
      <c r="D3080" s="16"/>
      <c r="E3080" s="16"/>
      <c r="F3080" s="16"/>
    </row>
    <row r="3081" spans="1:6" x14ac:dyDescent="0.35">
      <c r="A3081" s="16">
        <v>443</v>
      </c>
      <c r="B3081" s="16">
        <v>8.9600000000000009</v>
      </c>
      <c r="C3081" s="16">
        <v>3.07</v>
      </c>
      <c r="D3081" s="16"/>
      <c r="E3081" s="16"/>
      <c r="F3081" s="16"/>
    </row>
    <row r="3082" spans="1:6" x14ac:dyDescent="0.35">
      <c r="A3082" s="16">
        <v>443</v>
      </c>
      <c r="B3082" s="16">
        <v>8.9499999999999993</v>
      </c>
      <c r="C3082" s="16">
        <v>3.06</v>
      </c>
      <c r="D3082" s="16"/>
      <c r="E3082" s="16"/>
      <c r="F3082" s="16"/>
    </row>
    <row r="3083" spans="1:6" x14ac:dyDescent="0.35">
      <c r="A3083" s="16">
        <v>443</v>
      </c>
      <c r="B3083" s="16">
        <v>8.9499999999999993</v>
      </c>
      <c r="C3083" s="16">
        <v>3.06</v>
      </c>
      <c r="D3083" s="16"/>
      <c r="E3083" s="16"/>
      <c r="F3083" s="16"/>
    </row>
    <row r="3084" spans="1:6" x14ac:dyDescent="0.35">
      <c r="A3084" s="16">
        <v>443</v>
      </c>
      <c r="B3084" s="16">
        <v>8.94</v>
      </c>
      <c r="C3084" s="16">
        <v>3.06</v>
      </c>
      <c r="D3084" s="16"/>
      <c r="E3084" s="16"/>
      <c r="F3084" s="16"/>
    </row>
    <row r="3085" spans="1:6" x14ac:dyDescent="0.35">
      <c r="A3085" s="16">
        <v>443</v>
      </c>
      <c r="B3085" s="16">
        <v>8.94</v>
      </c>
      <c r="C3085" s="16">
        <v>3.06</v>
      </c>
      <c r="D3085" s="16"/>
      <c r="E3085" s="16"/>
      <c r="F3085" s="16"/>
    </row>
    <row r="3086" spans="1:6" x14ac:dyDescent="0.35">
      <c r="A3086" s="16">
        <v>444</v>
      </c>
      <c r="B3086" s="16">
        <v>8.93</v>
      </c>
      <c r="C3086" s="16">
        <v>3.06</v>
      </c>
      <c r="D3086" s="16"/>
      <c r="E3086" s="16"/>
      <c r="F3086" s="16"/>
    </row>
    <row r="3087" spans="1:6" x14ac:dyDescent="0.35">
      <c r="A3087" s="16">
        <v>444</v>
      </c>
      <c r="B3087" s="16">
        <v>8.92</v>
      </c>
      <c r="C3087" s="16">
        <v>3.05</v>
      </c>
      <c r="D3087" s="16"/>
      <c r="E3087" s="16"/>
      <c r="F3087" s="16"/>
    </row>
    <row r="3088" spans="1:6" x14ac:dyDescent="0.35">
      <c r="A3088" s="16">
        <v>444</v>
      </c>
      <c r="B3088" s="16">
        <v>8.92</v>
      </c>
      <c r="C3088" s="16">
        <v>3.05</v>
      </c>
      <c r="D3088" s="16"/>
      <c r="E3088" s="16"/>
      <c r="F3088" s="16"/>
    </row>
    <row r="3089" spans="1:6" x14ac:dyDescent="0.35">
      <c r="A3089" s="16">
        <v>444</v>
      </c>
      <c r="B3089" s="16">
        <v>8.91</v>
      </c>
      <c r="C3089" s="16">
        <v>3.05</v>
      </c>
      <c r="D3089" s="16"/>
      <c r="E3089" s="16"/>
      <c r="F3089" s="16"/>
    </row>
    <row r="3090" spans="1:6" x14ac:dyDescent="0.35">
      <c r="A3090" s="16">
        <v>444</v>
      </c>
      <c r="B3090" s="16">
        <v>8.91</v>
      </c>
      <c r="C3090" s="16">
        <v>3.05</v>
      </c>
      <c r="D3090" s="16"/>
      <c r="E3090" s="16"/>
      <c r="F3090" s="16"/>
    </row>
    <row r="3091" spans="1:6" x14ac:dyDescent="0.35">
      <c r="A3091" s="16">
        <v>444</v>
      </c>
      <c r="B3091" s="16">
        <v>8.9</v>
      </c>
      <c r="C3091" s="16">
        <v>3.05</v>
      </c>
      <c r="D3091" s="16"/>
      <c r="E3091" s="16"/>
      <c r="F3091" s="16"/>
    </row>
    <row r="3092" spans="1:6" x14ac:dyDescent="0.35">
      <c r="A3092" s="16">
        <v>444</v>
      </c>
      <c r="B3092" s="16">
        <v>8.9</v>
      </c>
      <c r="C3092" s="16">
        <v>3.04</v>
      </c>
      <c r="D3092" s="16"/>
      <c r="E3092" s="16"/>
      <c r="F3092" s="16"/>
    </row>
    <row r="3093" spans="1:6" x14ac:dyDescent="0.35">
      <c r="A3093" s="16">
        <v>445</v>
      </c>
      <c r="B3093" s="16">
        <v>8.89</v>
      </c>
      <c r="C3093" s="16">
        <v>3.04</v>
      </c>
      <c r="D3093" s="16"/>
      <c r="E3093" s="16"/>
      <c r="F3093" s="16"/>
    </row>
    <row r="3094" spans="1:6" x14ac:dyDescent="0.35">
      <c r="A3094" s="16">
        <v>445</v>
      </c>
      <c r="B3094" s="16">
        <v>8.8800000000000008</v>
      </c>
      <c r="C3094" s="16">
        <v>3.04</v>
      </c>
      <c r="D3094" s="16"/>
      <c r="E3094" s="16"/>
      <c r="F3094" s="16"/>
    </row>
    <row r="3095" spans="1:6" x14ac:dyDescent="0.35">
      <c r="A3095" s="16">
        <v>445</v>
      </c>
      <c r="B3095" s="16">
        <v>8.8800000000000008</v>
      </c>
      <c r="C3095" s="16">
        <v>3.04</v>
      </c>
      <c r="D3095" s="16"/>
      <c r="E3095" s="16"/>
      <c r="F3095" s="16"/>
    </row>
    <row r="3096" spans="1:6" x14ac:dyDescent="0.35">
      <c r="A3096" s="16">
        <v>445</v>
      </c>
      <c r="B3096" s="16">
        <v>8.8699999999999992</v>
      </c>
      <c r="C3096" s="16">
        <v>3.04</v>
      </c>
      <c r="D3096" s="16"/>
      <c r="E3096" s="16"/>
      <c r="F3096" s="16"/>
    </row>
    <row r="3097" spans="1:6" x14ac:dyDescent="0.35">
      <c r="A3097" s="16">
        <v>445</v>
      </c>
      <c r="B3097" s="16">
        <v>8.8699999999999992</v>
      </c>
      <c r="C3097" s="16">
        <v>3.03</v>
      </c>
      <c r="D3097" s="16"/>
      <c r="E3097" s="16"/>
      <c r="F3097" s="16"/>
    </row>
    <row r="3098" spans="1:6" x14ac:dyDescent="0.35">
      <c r="A3098" s="16">
        <v>445</v>
      </c>
      <c r="B3098" s="16">
        <v>8.86</v>
      </c>
      <c r="C3098" s="16">
        <v>3.03</v>
      </c>
      <c r="D3098" s="16"/>
      <c r="E3098" s="16"/>
      <c r="F3098" s="16"/>
    </row>
    <row r="3099" spans="1:6" x14ac:dyDescent="0.35">
      <c r="A3099" s="16">
        <v>445</v>
      </c>
      <c r="B3099" s="16">
        <v>8.86</v>
      </c>
      <c r="C3099" s="16">
        <v>3.03</v>
      </c>
      <c r="D3099" s="16"/>
      <c r="E3099" s="16"/>
      <c r="F3099" s="16"/>
    </row>
    <row r="3100" spans="1:6" x14ac:dyDescent="0.35">
      <c r="A3100" s="16">
        <v>446</v>
      </c>
      <c r="B3100" s="16">
        <v>8.85</v>
      </c>
      <c r="C3100" s="16">
        <v>3.03</v>
      </c>
      <c r="D3100" s="16"/>
      <c r="E3100" s="16"/>
      <c r="F3100" s="16"/>
    </row>
    <row r="3101" spans="1:6" x14ac:dyDescent="0.35">
      <c r="A3101" s="16">
        <v>446</v>
      </c>
      <c r="B3101" s="16">
        <v>8.84</v>
      </c>
      <c r="C3101" s="16">
        <v>3.03</v>
      </c>
      <c r="D3101" s="16"/>
      <c r="E3101" s="16"/>
      <c r="F3101" s="16"/>
    </row>
    <row r="3102" spans="1:6" x14ac:dyDescent="0.35">
      <c r="A3102" s="16">
        <v>446</v>
      </c>
      <c r="B3102" s="16">
        <v>8.84</v>
      </c>
      <c r="C3102" s="16">
        <v>3.02</v>
      </c>
      <c r="D3102" s="16"/>
      <c r="E3102" s="16"/>
      <c r="F3102" s="16"/>
    </row>
    <row r="3103" spans="1:6" x14ac:dyDescent="0.35">
      <c r="A3103" s="16">
        <v>446</v>
      </c>
      <c r="B3103" s="16">
        <v>8.83</v>
      </c>
      <c r="C3103" s="16">
        <v>3.02</v>
      </c>
      <c r="D3103" s="16"/>
      <c r="E3103" s="16"/>
      <c r="F3103" s="16"/>
    </row>
    <row r="3104" spans="1:6" x14ac:dyDescent="0.35">
      <c r="A3104" s="16">
        <v>446</v>
      </c>
      <c r="B3104" s="16">
        <v>8.83</v>
      </c>
      <c r="C3104" s="16">
        <v>3.02</v>
      </c>
      <c r="D3104" s="16"/>
      <c r="E3104" s="16"/>
      <c r="F3104" s="16"/>
    </row>
    <row r="3105" spans="1:6" x14ac:dyDescent="0.35">
      <c r="A3105" s="16">
        <v>446</v>
      </c>
      <c r="B3105" s="16">
        <v>8.82</v>
      </c>
      <c r="C3105" s="16">
        <v>3.02</v>
      </c>
      <c r="D3105" s="16"/>
      <c r="E3105" s="16"/>
      <c r="F3105" s="16"/>
    </row>
    <row r="3106" spans="1:6" x14ac:dyDescent="0.35">
      <c r="A3106" s="16">
        <v>446</v>
      </c>
      <c r="B3106" s="16">
        <v>8.82</v>
      </c>
      <c r="C3106" s="16">
        <v>3.02</v>
      </c>
      <c r="D3106" s="16"/>
      <c r="E3106" s="16"/>
      <c r="F3106" s="16"/>
    </row>
    <row r="3107" spans="1:6" x14ac:dyDescent="0.35">
      <c r="A3107" s="16">
        <v>447</v>
      </c>
      <c r="B3107" s="16">
        <v>8.81</v>
      </c>
      <c r="C3107" s="16">
        <v>3.01</v>
      </c>
      <c r="D3107" s="16"/>
      <c r="E3107" s="16"/>
      <c r="F3107" s="16"/>
    </row>
    <row r="3108" spans="1:6" x14ac:dyDescent="0.35">
      <c r="A3108" s="16">
        <v>447</v>
      </c>
      <c r="B3108" s="16">
        <v>8.8000000000000007</v>
      </c>
      <c r="C3108" s="16">
        <v>3.01</v>
      </c>
      <c r="D3108" s="16"/>
      <c r="E3108" s="16"/>
      <c r="F3108" s="16"/>
    </row>
    <row r="3109" spans="1:6" x14ac:dyDescent="0.35">
      <c r="A3109" s="16">
        <v>447</v>
      </c>
      <c r="B3109" s="16">
        <v>8.8000000000000007</v>
      </c>
      <c r="C3109" s="16">
        <v>3.01</v>
      </c>
      <c r="D3109" s="16"/>
      <c r="E3109" s="16"/>
      <c r="F3109" s="16"/>
    </row>
    <row r="3110" spans="1:6" x14ac:dyDescent="0.35">
      <c r="A3110" s="16">
        <v>447</v>
      </c>
      <c r="B3110" s="16">
        <v>8.7899999999999991</v>
      </c>
      <c r="C3110" s="16">
        <v>3.01</v>
      </c>
      <c r="D3110" s="16"/>
      <c r="E3110" s="16"/>
      <c r="F3110" s="16"/>
    </row>
    <row r="3111" spans="1:6" x14ac:dyDescent="0.35">
      <c r="A3111" s="16">
        <v>447</v>
      </c>
      <c r="B3111" s="16">
        <v>8.7899999999999991</v>
      </c>
      <c r="C3111" s="16">
        <v>3.01</v>
      </c>
      <c r="D3111" s="16"/>
      <c r="E3111" s="16"/>
      <c r="F3111" s="16"/>
    </row>
    <row r="3112" spans="1:6" x14ac:dyDescent="0.35">
      <c r="A3112" s="16">
        <v>447</v>
      </c>
      <c r="B3112" s="16">
        <v>8.7799999999999994</v>
      </c>
      <c r="C3112" s="16">
        <v>3</v>
      </c>
      <c r="D3112" s="16"/>
      <c r="E3112" s="16"/>
      <c r="F3112" s="16"/>
    </row>
    <row r="3113" spans="1:6" x14ac:dyDescent="0.35">
      <c r="A3113" s="16">
        <v>447</v>
      </c>
      <c r="B3113" s="16">
        <v>8.7799999999999994</v>
      </c>
      <c r="C3113" s="16">
        <v>3</v>
      </c>
      <c r="D3113" s="16"/>
      <c r="E3113" s="16"/>
      <c r="F3113" s="16"/>
    </row>
    <row r="3114" spans="1:6" x14ac:dyDescent="0.35">
      <c r="A3114" s="16">
        <v>448</v>
      </c>
      <c r="B3114" s="16">
        <v>8.77</v>
      </c>
      <c r="C3114" s="16">
        <v>3</v>
      </c>
      <c r="D3114" s="16"/>
      <c r="E3114" s="16"/>
      <c r="F3114" s="16"/>
    </row>
    <row r="3115" spans="1:6" x14ac:dyDescent="0.35">
      <c r="A3115" s="16">
        <v>448</v>
      </c>
      <c r="B3115" s="16">
        <v>8.77</v>
      </c>
      <c r="C3115" s="16">
        <v>3</v>
      </c>
      <c r="D3115" s="16"/>
      <c r="E3115" s="16"/>
      <c r="F3115" s="16"/>
    </row>
    <row r="3116" spans="1:6" x14ac:dyDescent="0.35">
      <c r="A3116" s="16">
        <v>448</v>
      </c>
      <c r="B3116" s="16">
        <v>8.76</v>
      </c>
      <c r="C3116" s="16">
        <v>3</v>
      </c>
      <c r="D3116" s="16"/>
      <c r="E3116" s="16"/>
      <c r="F3116" s="16"/>
    </row>
    <row r="3117" spans="1:6" x14ac:dyDescent="0.35">
      <c r="A3117" s="16">
        <v>448</v>
      </c>
      <c r="B3117" s="16">
        <v>8.75</v>
      </c>
      <c r="C3117" s="16">
        <v>2.99</v>
      </c>
      <c r="D3117" s="16"/>
      <c r="E3117" s="16"/>
      <c r="F3117" s="16"/>
    </row>
    <row r="3118" spans="1:6" x14ac:dyDescent="0.35">
      <c r="A3118" s="16">
        <v>448</v>
      </c>
      <c r="B3118" s="16">
        <v>8.75</v>
      </c>
      <c r="C3118" s="16">
        <v>2.99</v>
      </c>
      <c r="D3118" s="16"/>
      <c r="E3118" s="16"/>
      <c r="F3118" s="16"/>
    </row>
    <row r="3119" spans="1:6" x14ac:dyDescent="0.35">
      <c r="A3119" s="16">
        <v>448</v>
      </c>
      <c r="B3119" s="16">
        <v>8.74</v>
      </c>
      <c r="C3119" s="16">
        <v>2.99</v>
      </c>
      <c r="D3119" s="16"/>
      <c r="E3119" s="16"/>
      <c r="F3119" s="16"/>
    </row>
    <row r="3120" spans="1:6" x14ac:dyDescent="0.35">
      <c r="A3120" s="16">
        <v>448</v>
      </c>
      <c r="B3120" s="16">
        <v>8.74</v>
      </c>
      <c r="C3120" s="16">
        <v>2.99</v>
      </c>
      <c r="D3120" s="16"/>
      <c r="E3120" s="16"/>
      <c r="F3120" s="16"/>
    </row>
    <row r="3121" spans="1:6" x14ac:dyDescent="0.35">
      <c r="A3121" s="16">
        <v>449</v>
      </c>
      <c r="B3121" s="16">
        <v>8.73</v>
      </c>
      <c r="C3121" s="16">
        <v>2.99</v>
      </c>
      <c r="D3121" s="16"/>
      <c r="E3121" s="16"/>
      <c r="F3121" s="16"/>
    </row>
    <row r="3122" spans="1:6" x14ac:dyDescent="0.35">
      <c r="A3122" s="16">
        <v>449</v>
      </c>
      <c r="B3122" s="16">
        <v>8.73</v>
      </c>
      <c r="C3122" s="16">
        <v>2.99</v>
      </c>
      <c r="D3122" s="16"/>
      <c r="E3122" s="16"/>
      <c r="F3122" s="16"/>
    </row>
    <row r="3123" spans="1:6" x14ac:dyDescent="0.35">
      <c r="A3123" s="16">
        <v>449</v>
      </c>
      <c r="B3123" s="16">
        <v>8.7200000000000006</v>
      </c>
      <c r="C3123" s="16">
        <v>2.98</v>
      </c>
      <c r="D3123" s="16"/>
      <c r="E3123" s="16"/>
      <c r="F3123" s="16"/>
    </row>
    <row r="3124" spans="1:6" x14ac:dyDescent="0.35">
      <c r="A3124" s="16">
        <v>449</v>
      </c>
      <c r="B3124" s="16">
        <v>8.7100000000000009</v>
      </c>
      <c r="C3124" s="16">
        <v>2.98</v>
      </c>
      <c r="D3124" s="16"/>
      <c r="E3124" s="16"/>
      <c r="F3124" s="16"/>
    </row>
    <row r="3125" spans="1:6" x14ac:dyDescent="0.35">
      <c r="A3125" s="16">
        <v>449</v>
      </c>
      <c r="B3125" s="16">
        <v>8.7100000000000009</v>
      </c>
      <c r="C3125" s="16">
        <v>2.98</v>
      </c>
      <c r="D3125" s="16"/>
      <c r="E3125" s="16"/>
      <c r="F3125" s="16"/>
    </row>
    <row r="3126" spans="1:6" x14ac:dyDescent="0.35">
      <c r="A3126" s="16">
        <v>449</v>
      </c>
      <c r="B3126" s="16">
        <v>8.6999999999999993</v>
      </c>
      <c r="C3126" s="16">
        <v>2.98</v>
      </c>
      <c r="D3126" s="16"/>
      <c r="E3126" s="16"/>
      <c r="F3126" s="16"/>
    </row>
    <row r="3127" spans="1:6" x14ac:dyDescent="0.35">
      <c r="A3127" s="16">
        <v>449</v>
      </c>
      <c r="B3127" s="16">
        <v>8.6999999999999993</v>
      </c>
      <c r="C3127" s="16">
        <v>2.98</v>
      </c>
      <c r="D3127" s="16"/>
      <c r="E3127" s="16"/>
      <c r="F3127" s="16"/>
    </row>
    <row r="3128" spans="1:6" x14ac:dyDescent="0.35">
      <c r="A3128" s="16">
        <v>450</v>
      </c>
      <c r="B3128" s="16">
        <v>8.69</v>
      </c>
      <c r="C3128" s="16">
        <v>2.97</v>
      </c>
      <c r="D3128" s="16"/>
      <c r="E3128" s="16"/>
      <c r="F3128" s="16"/>
    </row>
    <row r="3129" spans="1:6" x14ac:dyDescent="0.35">
      <c r="A3129" s="16">
        <v>450</v>
      </c>
      <c r="B3129" s="16">
        <v>8.69</v>
      </c>
      <c r="C3129" s="16">
        <v>2.97</v>
      </c>
      <c r="D3129" s="16"/>
      <c r="E3129" s="16"/>
      <c r="F3129" s="16"/>
    </row>
    <row r="3130" spans="1:6" x14ac:dyDescent="0.35">
      <c r="A3130" s="16">
        <v>450</v>
      </c>
      <c r="B3130" s="16">
        <v>8.68</v>
      </c>
      <c r="C3130" s="16">
        <v>2.97</v>
      </c>
      <c r="D3130" s="16"/>
      <c r="E3130" s="16"/>
      <c r="F3130" s="16"/>
    </row>
    <row r="3131" spans="1:6" x14ac:dyDescent="0.35">
      <c r="A3131" s="16">
        <v>450</v>
      </c>
      <c r="B3131" s="16">
        <v>8.68</v>
      </c>
      <c r="C3131" s="16">
        <v>2.97</v>
      </c>
      <c r="D3131" s="16"/>
      <c r="E3131" s="16"/>
      <c r="F3131" s="16"/>
    </row>
    <row r="3132" spans="1:6" x14ac:dyDescent="0.35">
      <c r="A3132" s="16">
        <v>450</v>
      </c>
      <c r="B3132" s="16">
        <v>8.67</v>
      </c>
      <c r="C3132" s="16">
        <v>2.97</v>
      </c>
      <c r="D3132" s="16"/>
      <c r="E3132" s="16"/>
      <c r="F3132" s="16"/>
    </row>
    <row r="3133" spans="1:6" x14ac:dyDescent="0.35">
      <c r="A3133" s="16">
        <v>450</v>
      </c>
      <c r="B3133" s="16">
        <v>8.66</v>
      </c>
      <c r="C3133" s="16">
        <v>2.96</v>
      </c>
      <c r="D3133" s="16"/>
      <c r="E3133" s="16"/>
      <c r="F3133" s="16"/>
    </row>
    <row r="3134" spans="1:6" x14ac:dyDescent="0.35">
      <c r="A3134" s="16">
        <v>450</v>
      </c>
      <c r="B3134" s="16">
        <v>8.66</v>
      </c>
      <c r="C3134" s="16">
        <v>2.96</v>
      </c>
      <c r="D3134" s="16"/>
      <c r="E3134" s="16"/>
      <c r="F3134" s="16"/>
    </row>
    <row r="3135" spans="1:6" x14ac:dyDescent="0.35">
      <c r="A3135" s="16">
        <v>451</v>
      </c>
      <c r="B3135" s="16">
        <v>8.65</v>
      </c>
      <c r="C3135" s="16">
        <v>2.96</v>
      </c>
      <c r="D3135" s="16"/>
      <c r="E3135" s="16"/>
      <c r="F3135" s="16"/>
    </row>
    <row r="3136" spans="1:6" x14ac:dyDescent="0.35">
      <c r="A3136" s="16">
        <v>451</v>
      </c>
      <c r="B3136" s="16">
        <v>8.65</v>
      </c>
      <c r="C3136" s="16">
        <v>2.96</v>
      </c>
      <c r="D3136" s="16"/>
      <c r="E3136" s="16"/>
      <c r="F3136" s="16"/>
    </row>
    <row r="3137" spans="1:6" x14ac:dyDescent="0.35">
      <c r="A3137" s="16">
        <v>451</v>
      </c>
      <c r="B3137" s="16">
        <v>8.64</v>
      </c>
      <c r="C3137" s="16">
        <v>2.96</v>
      </c>
      <c r="D3137" s="16"/>
      <c r="E3137" s="16"/>
      <c r="F3137" s="16"/>
    </row>
    <row r="3138" spans="1:6" x14ac:dyDescent="0.35">
      <c r="A3138" s="16">
        <v>451</v>
      </c>
      <c r="B3138" s="16">
        <v>8.64</v>
      </c>
      <c r="C3138" s="16">
        <v>2.95</v>
      </c>
      <c r="D3138" s="16"/>
      <c r="E3138" s="16"/>
      <c r="F3138" s="16"/>
    </row>
    <row r="3139" spans="1:6" x14ac:dyDescent="0.35">
      <c r="A3139" s="16">
        <v>451</v>
      </c>
      <c r="B3139" s="16">
        <v>8.6300000000000008</v>
      </c>
      <c r="C3139" s="16">
        <v>2.95</v>
      </c>
      <c r="D3139" s="16"/>
      <c r="E3139" s="16"/>
      <c r="F3139" s="16"/>
    </row>
    <row r="3140" spans="1:6" x14ac:dyDescent="0.35">
      <c r="A3140" s="16">
        <v>451</v>
      </c>
      <c r="B3140" s="16">
        <v>8.6300000000000008</v>
      </c>
      <c r="C3140" s="16">
        <v>2.95</v>
      </c>
      <c r="D3140" s="16"/>
      <c r="E3140" s="16"/>
      <c r="F3140" s="16"/>
    </row>
    <row r="3141" spans="1:6" x14ac:dyDescent="0.35">
      <c r="A3141" s="16">
        <v>451</v>
      </c>
      <c r="B3141" s="16">
        <v>8.6199999999999992</v>
      </c>
      <c r="C3141" s="16">
        <v>2.95</v>
      </c>
      <c r="D3141" s="16"/>
      <c r="E3141" s="16"/>
      <c r="F3141" s="16"/>
    </row>
    <row r="3142" spans="1:6" x14ac:dyDescent="0.35">
      <c r="A3142" s="16">
        <v>452</v>
      </c>
      <c r="B3142" s="16">
        <v>8.61</v>
      </c>
      <c r="C3142" s="16">
        <v>2.95</v>
      </c>
      <c r="D3142" s="16"/>
      <c r="E3142" s="16"/>
      <c r="F3142" s="16"/>
    </row>
    <row r="3143" spans="1:6" x14ac:dyDescent="0.35">
      <c r="A3143" s="16">
        <v>452</v>
      </c>
      <c r="B3143" s="16">
        <v>8.61</v>
      </c>
      <c r="C3143" s="16">
        <v>2.95</v>
      </c>
      <c r="D3143" s="16"/>
      <c r="E3143" s="16"/>
      <c r="F3143" s="16"/>
    </row>
    <row r="3144" spans="1:6" x14ac:dyDescent="0.35">
      <c r="A3144" s="16">
        <v>452</v>
      </c>
      <c r="B3144" s="16">
        <v>8.6</v>
      </c>
      <c r="C3144" s="16">
        <v>2.94</v>
      </c>
      <c r="D3144" s="16"/>
      <c r="E3144" s="16"/>
      <c r="F3144" s="16"/>
    </row>
    <row r="3145" spans="1:6" x14ac:dyDescent="0.35">
      <c r="A3145" s="16">
        <v>452</v>
      </c>
      <c r="B3145" s="16">
        <v>8.6</v>
      </c>
      <c r="C3145" s="16">
        <v>2.94</v>
      </c>
      <c r="D3145" s="16"/>
      <c r="E3145" s="16"/>
      <c r="F3145" s="16"/>
    </row>
    <row r="3146" spans="1:6" x14ac:dyDescent="0.35">
      <c r="A3146" s="16">
        <v>452</v>
      </c>
      <c r="B3146" s="16">
        <v>8.59</v>
      </c>
      <c r="C3146" s="16">
        <v>2.94</v>
      </c>
      <c r="D3146" s="16"/>
      <c r="E3146" s="16"/>
      <c r="F3146" s="16"/>
    </row>
    <row r="3147" spans="1:6" x14ac:dyDescent="0.35">
      <c r="A3147" s="16">
        <v>452</v>
      </c>
      <c r="B3147" s="16">
        <v>8.59</v>
      </c>
      <c r="C3147" s="16">
        <v>2.94</v>
      </c>
      <c r="D3147" s="16"/>
      <c r="E3147" s="16"/>
      <c r="F3147" s="16"/>
    </row>
    <row r="3148" spans="1:6" x14ac:dyDescent="0.35">
      <c r="A3148" s="16">
        <v>452</v>
      </c>
      <c r="B3148" s="16">
        <v>8.58</v>
      </c>
      <c r="C3148" s="16">
        <v>2.94</v>
      </c>
      <c r="D3148" s="16"/>
      <c r="E3148" s="16"/>
      <c r="F3148" s="16"/>
    </row>
    <row r="3149" spans="1:6" x14ac:dyDescent="0.35">
      <c r="A3149" s="16">
        <v>453</v>
      </c>
      <c r="B3149" s="16">
        <v>8.58</v>
      </c>
      <c r="C3149" s="16">
        <v>2.93</v>
      </c>
      <c r="D3149" s="16"/>
      <c r="E3149" s="16"/>
      <c r="F3149" s="16"/>
    </row>
    <row r="3150" spans="1:6" x14ac:dyDescent="0.35">
      <c r="A3150" s="16">
        <v>453</v>
      </c>
      <c r="B3150" s="16">
        <v>8.57</v>
      </c>
      <c r="C3150" s="16">
        <v>2.93</v>
      </c>
      <c r="D3150" s="16"/>
      <c r="E3150" s="16"/>
      <c r="F3150" s="16"/>
    </row>
    <row r="3151" spans="1:6" x14ac:dyDescent="0.35">
      <c r="A3151" s="16">
        <v>453</v>
      </c>
      <c r="B3151" s="16">
        <v>8.56</v>
      </c>
      <c r="C3151" s="16">
        <v>2.93</v>
      </c>
      <c r="D3151" s="16"/>
      <c r="E3151" s="16"/>
      <c r="F3151" s="16"/>
    </row>
    <row r="3152" spans="1:6" x14ac:dyDescent="0.35">
      <c r="A3152" s="16">
        <v>453</v>
      </c>
      <c r="B3152" s="16">
        <v>8.56</v>
      </c>
      <c r="C3152" s="16">
        <v>2.93</v>
      </c>
      <c r="D3152" s="16"/>
      <c r="E3152" s="16"/>
      <c r="F3152" s="16"/>
    </row>
    <row r="3153" spans="1:6" x14ac:dyDescent="0.35">
      <c r="A3153" s="16">
        <v>453</v>
      </c>
      <c r="B3153" s="16">
        <v>8.5500000000000007</v>
      </c>
      <c r="C3153" s="16">
        <v>2.93</v>
      </c>
      <c r="D3153" s="16"/>
      <c r="E3153" s="16"/>
      <c r="F3153" s="16"/>
    </row>
    <row r="3154" spans="1:6" x14ac:dyDescent="0.35">
      <c r="A3154" s="16">
        <v>453</v>
      </c>
      <c r="B3154" s="16">
        <v>8.5500000000000007</v>
      </c>
      <c r="C3154" s="16">
        <v>2.92</v>
      </c>
      <c r="D3154" s="16"/>
      <c r="E3154" s="16"/>
      <c r="F3154" s="16"/>
    </row>
    <row r="3155" spans="1:6" x14ac:dyDescent="0.35">
      <c r="A3155" s="16">
        <v>453</v>
      </c>
      <c r="B3155" s="16">
        <v>8.5399999999999991</v>
      </c>
      <c r="C3155" s="16">
        <v>2.92</v>
      </c>
      <c r="D3155" s="16"/>
      <c r="E3155" s="16"/>
      <c r="F3155" s="16"/>
    </row>
    <row r="3156" spans="1:6" x14ac:dyDescent="0.35">
      <c r="A3156" s="16">
        <v>454</v>
      </c>
      <c r="B3156" s="16">
        <v>8.5399999999999991</v>
      </c>
      <c r="C3156" s="16">
        <v>2.92</v>
      </c>
      <c r="D3156" s="16"/>
      <c r="E3156" s="16"/>
      <c r="F3156" s="16"/>
    </row>
    <row r="3157" spans="1:6" x14ac:dyDescent="0.35">
      <c r="A3157" s="16">
        <v>454</v>
      </c>
      <c r="B3157" s="16">
        <v>8.5299999999999994</v>
      </c>
      <c r="C3157" s="16">
        <v>2.92</v>
      </c>
      <c r="D3157" s="16"/>
      <c r="E3157" s="16"/>
      <c r="F3157" s="16"/>
    </row>
    <row r="3158" spans="1:6" x14ac:dyDescent="0.35">
      <c r="A3158" s="16">
        <v>454</v>
      </c>
      <c r="B3158" s="16">
        <v>8.5299999999999994</v>
      </c>
      <c r="C3158" s="16">
        <v>2.92</v>
      </c>
      <c r="D3158" s="16"/>
      <c r="E3158" s="16"/>
      <c r="F3158" s="16"/>
    </row>
    <row r="3159" spans="1:6" x14ac:dyDescent="0.35">
      <c r="A3159" s="16">
        <v>454</v>
      </c>
      <c r="B3159" s="16">
        <v>8.52</v>
      </c>
      <c r="C3159" s="16">
        <v>2.92</v>
      </c>
      <c r="D3159" s="16"/>
      <c r="E3159" s="16"/>
      <c r="F3159" s="16"/>
    </row>
    <row r="3160" spans="1:6" x14ac:dyDescent="0.35">
      <c r="A3160" s="16">
        <v>454</v>
      </c>
      <c r="B3160" s="16">
        <v>8.51</v>
      </c>
      <c r="C3160" s="16">
        <v>2.91</v>
      </c>
      <c r="D3160" s="16"/>
      <c r="E3160" s="16"/>
      <c r="F3160" s="16"/>
    </row>
    <row r="3161" spans="1:6" x14ac:dyDescent="0.35">
      <c r="A3161" s="16">
        <v>454</v>
      </c>
      <c r="B3161" s="16">
        <v>8.51</v>
      </c>
      <c r="C3161" s="16">
        <v>2.91</v>
      </c>
      <c r="D3161" s="16"/>
      <c r="E3161" s="16"/>
      <c r="F3161" s="16"/>
    </row>
    <row r="3162" spans="1:6" x14ac:dyDescent="0.35">
      <c r="A3162" s="16">
        <v>454</v>
      </c>
      <c r="B3162" s="16">
        <v>8.5</v>
      </c>
      <c r="C3162" s="16">
        <v>2.91</v>
      </c>
      <c r="D3162" s="16"/>
      <c r="E3162" s="16"/>
      <c r="F3162" s="16"/>
    </row>
    <row r="3163" spans="1:6" x14ac:dyDescent="0.35">
      <c r="A3163" s="16">
        <v>455</v>
      </c>
      <c r="B3163" s="16">
        <v>8.5</v>
      </c>
      <c r="C3163" s="16">
        <v>2.91</v>
      </c>
      <c r="D3163" s="16"/>
      <c r="E3163" s="16"/>
      <c r="F3163" s="16"/>
    </row>
    <row r="3164" spans="1:6" x14ac:dyDescent="0.35">
      <c r="A3164" s="16">
        <v>455</v>
      </c>
      <c r="B3164" s="16">
        <v>8.49</v>
      </c>
      <c r="C3164" s="16">
        <v>2.91</v>
      </c>
      <c r="D3164" s="16"/>
      <c r="E3164" s="16"/>
      <c r="F3164" s="16"/>
    </row>
    <row r="3165" spans="1:6" x14ac:dyDescent="0.35">
      <c r="A3165" s="16">
        <v>455</v>
      </c>
      <c r="B3165" s="16">
        <v>8.49</v>
      </c>
      <c r="C3165" s="16">
        <v>2.9</v>
      </c>
      <c r="D3165" s="16"/>
      <c r="E3165" s="16"/>
      <c r="F3165" s="16"/>
    </row>
    <row r="3166" spans="1:6" x14ac:dyDescent="0.35">
      <c r="A3166" s="16">
        <v>455</v>
      </c>
      <c r="B3166" s="16">
        <v>8.48</v>
      </c>
      <c r="C3166" s="16">
        <v>2.9</v>
      </c>
      <c r="D3166" s="16"/>
      <c r="E3166" s="16"/>
      <c r="F3166" s="16"/>
    </row>
    <row r="3167" spans="1:6" x14ac:dyDescent="0.35">
      <c r="A3167" s="16">
        <v>455</v>
      </c>
      <c r="B3167" s="16">
        <v>8.48</v>
      </c>
      <c r="C3167" s="16">
        <v>2.9</v>
      </c>
      <c r="D3167" s="16"/>
      <c r="E3167" s="16"/>
      <c r="F3167" s="16"/>
    </row>
    <row r="3168" spans="1:6" x14ac:dyDescent="0.35">
      <c r="A3168" s="16">
        <v>455</v>
      </c>
      <c r="B3168" s="16">
        <v>8.4700000000000006</v>
      </c>
      <c r="C3168" s="16">
        <v>2.9</v>
      </c>
      <c r="D3168" s="16"/>
      <c r="E3168" s="16"/>
      <c r="F3168" s="16"/>
    </row>
    <row r="3169" spans="1:6" x14ac:dyDescent="0.35">
      <c r="A3169" s="16">
        <v>455</v>
      </c>
      <c r="B3169" s="16">
        <v>8.4700000000000006</v>
      </c>
      <c r="C3169" s="16">
        <v>2.9</v>
      </c>
      <c r="D3169" s="16"/>
      <c r="E3169" s="16"/>
      <c r="F3169" s="16"/>
    </row>
    <row r="3170" spans="1:6" x14ac:dyDescent="0.35">
      <c r="A3170" s="16">
        <v>456</v>
      </c>
      <c r="B3170" s="16">
        <v>8.4600000000000009</v>
      </c>
      <c r="C3170" s="16">
        <v>2.89</v>
      </c>
      <c r="D3170" s="16"/>
      <c r="E3170" s="16"/>
      <c r="F3170" s="16"/>
    </row>
    <row r="3171" spans="1:6" x14ac:dyDescent="0.35">
      <c r="A3171" s="16">
        <v>456</v>
      </c>
      <c r="B3171" s="16">
        <v>8.4499999999999993</v>
      </c>
      <c r="C3171" s="16">
        <v>2.89</v>
      </c>
      <c r="D3171" s="16"/>
      <c r="E3171" s="16"/>
      <c r="F3171" s="16"/>
    </row>
    <row r="3172" spans="1:6" x14ac:dyDescent="0.35">
      <c r="A3172" s="16">
        <v>456</v>
      </c>
      <c r="B3172" s="16">
        <v>8.4499999999999993</v>
      </c>
      <c r="C3172" s="16">
        <v>2.89</v>
      </c>
      <c r="D3172" s="16"/>
      <c r="E3172" s="16"/>
      <c r="F3172" s="16"/>
    </row>
    <row r="3173" spans="1:6" x14ac:dyDescent="0.35">
      <c r="A3173" s="16">
        <v>456</v>
      </c>
      <c r="B3173" s="16">
        <v>8.44</v>
      </c>
      <c r="C3173" s="16">
        <v>2.89</v>
      </c>
      <c r="D3173" s="16"/>
      <c r="E3173" s="16"/>
      <c r="F3173" s="16"/>
    </row>
    <row r="3174" spans="1:6" x14ac:dyDescent="0.35">
      <c r="A3174" s="16">
        <v>456</v>
      </c>
      <c r="B3174" s="16">
        <v>8.44</v>
      </c>
      <c r="C3174" s="16">
        <v>2.89</v>
      </c>
      <c r="D3174" s="16"/>
      <c r="E3174" s="16"/>
      <c r="F3174" s="16"/>
    </row>
    <row r="3175" spans="1:6" x14ac:dyDescent="0.35">
      <c r="A3175" s="16">
        <v>456</v>
      </c>
      <c r="B3175" s="16">
        <v>8.43</v>
      </c>
      <c r="C3175" s="16">
        <v>2.89</v>
      </c>
      <c r="D3175" s="16"/>
      <c r="E3175" s="16"/>
      <c r="F3175" s="16"/>
    </row>
    <row r="3176" spans="1:6" x14ac:dyDescent="0.35">
      <c r="A3176" s="16">
        <v>456</v>
      </c>
      <c r="B3176" s="16">
        <v>8.43</v>
      </c>
      <c r="C3176" s="16">
        <v>2.88</v>
      </c>
      <c r="D3176" s="16"/>
      <c r="E3176" s="16"/>
      <c r="F3176" s="16"/>
    </row>
    <row r="3177" spans="1:6" x14ac:dyDescent="0.35">
      <c r="A3177" s="16">
        <v>457</v>
      </c>
      <c r="B3177" s="16">
        <v>8.42</v>
      </c>
      <c r="C3177" s="16">
        <v>2.88</v>
      </c>
      <c r="D3177" s="16"/>
      <c r="E3177" s="16"/>
      <c r="F3177" s="16"/>
    </row>
    <row r="3178" spans="1:6" x14ac:dyDescent="0.35">
      <c r="A3178" s="16">
        <v>457</v>
      </c>
      <c r="B3178" s="16">
        <v>8.42</v>
      </c>
      <c r="C3178" s="16">
        <v>2.88</v>
      </c>
      <c r="D3178" s="16"/>
      <c r="E3178" s="16"/>
      <c r="F3178" s="16"/>
    </row>
    <row r="3179" spans="1:6" x14ac:dyDescent="0.35">
      <c r="A3179" s="16">
        <v>457</v>
      </c>
      <c r="B3179" s="16">
        <v>8.41</v>
      </c>
      <c r="C3179" s="16">
        <v>2.88</v>
      </c>
      <c r="D3179" s="16"/>
      <c r="E3179" s="16"/>
      <c r="F3179" s="16"/>
    </row>
    <row r="3180" spans="1:6" x14ac:dyDescent="0.35">
      <c r="A3180" s="16">
        <v>457</v>
      </c>
      <c r="B3180" s="16">
        <v>8.41</v>
      </c>
      <c r="C3180" s="16">
        <v>2.88</v>
      </c>
      <c r="D3180" s="16"/>
      <c r="E3180" s="16"/>
      <c r="F3180" s="16"/>
    </row>
    <row r="3181" spans="1:6" x14ac:dyDescent="0.35">
      <c r="A3181" s="16">
        <v>457</v>
      </c>
      <c r="B3181" s="16">
        <v>8.4</v>
      </c>
      <c r="C3181" s="16">
        <v>2.87</v>
      </c>
      <c r="D3181" s="16"/>
      <c r="E3181" s="16"/>
      <c r="F3181" s="16"/>
    </row>
    <row r="3182" spans="1:6" x14ac:dyDescent="0.35">
      <c r="A3182" s="16">
        <v>457</v>
      </c>
      <c r="B3182" s="16">
        <v>8.4</v>
      </c>
      <c r="C3182" s="16">
        <v>2.87</v>
      </c>
      <c r="D3182" s="16"/>
      <c r="E3182" s="16"/>
      <c r="F3182" s="16"/>
    </row>
    <row r="3183" spans="1:6" x14ac:dyDescent="0.35">
      <c r="A3183" s="16">
        <v>457</v>
      </c>
      <c r="B3183" s="16">
        <v>8.39</v>
      </c>
      <c r="C3183" s="16">
        <v>2.87</v>
      </c>
      <c r="D3183" s="16"/>
      <c r="E3183" s="16"/>
      <c r="F3183" s="16"/>
    </row>
    <row r="3184" spans="1:6" x14ac:dyDescent="0.35">
      <c r="A3184" s="16">
        <v>458</v>
      </c>
      <c r="B3184" s="16">
        <v>8.3800000000000008</v>
      </c>
      <c r="C3184" s="16">
        <v>2.87</v>
      </c>
      <c r="D3184" s="16"/>
      <c r="E3184" s="16"/>
      <c r="F3184" s="16"/>
    </row>
    <row r="3185" spans="1:6" x14ac:dyDescent="0.35">
      <c r="A3185" s="16">
        <v>458</v>
      </c>
      <c r="B3185" s="16">
        <v>8.3800000000000008</v>
      </c>
      <c r="C3185" s="16">
        <v>2.87</v>
      </c>
      <c r="D3185" s="16"/>
      <c r="E3185" s="16"/>
      <c r="F3185" s="16"/>
    </row>
    <row r="3186" spans="1:6" x14ac:dyDescent="0.35">
      <c r="A3186" s="16">
        <v>458</v>
      </c>
      <c r="B3186" s="16">
        <v>8.3699999999999992</v>
      </c>
      <c r="C3186" s="16">
        <v>2.86</v>
      </c>
      <c r="D3186" s="16"/>
      <c r="E3186" s="16"/>
      <c r="F3186" s="16"/>
    </row>
    <row r="3187" spans="1:6" x14ac:dyDescent="0.35">
      <c r="A3187" s="16">
        <v>458</v>
      </c>
      <c r="B3187" s="16">
        <v>8.3699999999999992</v>
      </c>
      <c r="C3187" s="16">
        <v>2.86</v>
      </c>
      <c r="D3187" s="16"/>
      <c r="E3187" s="16"/>
      <c r="F3187" s="16"/>
    </row>
    <row r="3188" spans="1:6" x14ac:dyDescent="0.35">
      <c r="A3188" s="16">
        <v>458</v>
      </c>
      <c r="B3188" s="16">
        <v>8.36</v>
      </c>
      <c r="C3188" s="16">
        <v>2.86</v>
      </c>
      <c r="D3188" s="16"/>
      <c r="E3188" s="16"/>
      <c r="F3188" s="16"/>
    </row>
    <row r="3189" spans="1:6" x14ac:dyDescent="0.35">
      <c r="A3189" s="16">
        <v>458</v>
      </c>
      <c r="B3189" s="16">
        <v>8.36</v>
      </c>
      <c r="C3189" s="16">
        <v>2.86</v>
      </c>
      <c r="D3189" s="16"/>
      <c r="E3189" s="16"/>
      <c r="F3189" s="16"/>
    </row>
    <row r="3190" spans="1:6" x14ac:dyDescent="0.35">
      <c r="A3190" s="16">
        <v>458</v>
      </c>
      <c r="B3190" s="16">
        <v>8.35</v>
      </c>
      <c r="C3190" s="16">
        <v>2.86</v>
      </c>
      <c r="D3190" s="16"/>
      <c r="E3190" s="16"/>
      <c r="F3190" s="16"/>
    </row>
    <row r="3191" spans="1:6" x14ac:dyDescent="0.35">
      <c r="A3191" s="16">
        <v>459</v>
      </c>
      <c r="B3191" s="16">
        <v>8.35</v>
      </c>
      <c r="C3191" s="16">
        <v>2.86</v>
      </c>
      <c r="D3191" s="16"/>
      <c r="E3191" s="16"/>
      <c r="F3191" s="16"/>
    </row>
    <row r="3192" spans="1:6" x14ac:dyDescent="0.35">
      <c r="A3192" s="16">
        <v>459</v>
      </c>
      <c r="B3192" s="16">
        <v>8.34</v>
      </c>
      <c r="C3192" s="16">
        <v>2.85</v>
      </c>
      <c r="D3192" s="16"/>
      <c r="E3192" s="16"/>
      <c r="F3192" s="16"/>
    </row>
    <row r="3193" spans="1:6" x14ac:dyDescent="0.35">
      <c r="A3193" s="16">
        <v>459</v>
      </c>
      <c r="B3193" s="16">
        <v>8.34</v>
      </c>
      <c r="C3193" s="16">
        <v>2.85</v>
      </c>
      <c r="D3193" s="16"/>
      <c r="E3193" s="16"/>
      <c r="F3193" s="16"/>
    </row>
    <row r="3194" spans="1:6" x14ac:dyDescent="0.35">
      <c r="A3194" s="16">
        <v>459</v>
      </c>
      <c r="B3194" s="16">
        <v>8.33</v>
      </c>
      <c r="C3194" s="16">
        <v>2.85</v>
      </c>
      <c r="D3194" s="16"/>
      <c r="E3194" s="16"/>
      <c r="F3194" s="16"/>
    </row>
    <row r="3195" spans="1:6" x14ac:dyDescent="0.35">
      <c r="A3195" s="16">
        <v>459</v>
      </c>
      <c r="B3195" s="16">
        <v>8.33</v>
      </c>
      <c r="C3195" s="16">
        <v>2.85</v>
      </c>
      <c r="D3195" s="16"/>
      <c r="E3195" s="16"/>
      <c r="F3195" s="16"/>
    </row>
    <row r="3196" spans="1:6" x14ac:dyDescent="0.35">
      <c r="A3196" s="16">
        <v>459</v>
      </c>
      <c r="B3196" s="16">
        <v>8.32</v>
      </c>
      <c r="C3196" s="16">
        <v>2.85</v>
      </c>
      <c r="D3196" s="16"/>
      <c r="E3196" s="16"/>
      <c r="F3196" s="16"/>
    </row>
    <row r="3197" spans="1:6" x14ac:dyDescent="0.35">
      <c r="A3197" s="16">
        <v>460</v>
      </c>
      <c r="B3197" s="16">
        <v>8.31</v>
      </c>
      <c r="C3197" s="16">
        <v>2.84</v>
      </c>
      <c r="D3197" s="16"/>
      <c r="E3197" s="16"/>
      <c r="F3197" s="16"/>
    </row>
    <row r="3198" spans="1:6" x14ac:dyDescent="0.35">
      <c r="A3198" s="16">
        <v>460</v>
      </c>
      <c r="B3198" s="16">
        <v>8.31</v>
      </c>
      <c r="C3198" s="16">
        <v>2.84</v>
      </c>
      <c r="D3198" s="16"/>
      <c r="E3198" s="16"/>
      <c r="F3198" s="16"/>
    </row>
    <row r="3199" spans="1:6" x14ac:dyDescent="0.35">
      <c r="A3199" s="16">
        <v>460</v>
      </c>
      <c r="B3199" s="16">
        <v>8.3000000000000007</v>
      </c>
      <c r="C3199" s="16">
        <v>2.84</v>
      </c>
      <c r="D3199" s="16"/>
      <c r="E3199" s="16"/>
      <c r="F3199" s="16"/>
    </row>
    <row r="3200" spans="1:6" x14ac:dyDescent="0.35">
      <c r="A3200" s="16">
        <v>460</v>
      </c>
      <c r="B3200" s="16">
        <v>8.3000000000000007</v>
      </c>
      <c r="C3200" s="16">
        <v>2.84</v>
      </c>
      <c r="D3200" s="16"/>
      <c r="E3200" s="16"/>
      <c r="F3200" s="16"/>
    </row>
    <row r="3201" spans="1:6" x14ac:dyDescent="0.35">
      <c r="A3201" s="16">
        <v>460</v>
      </c>
      <c r="B3201" s="16">
        <v>8.2899999999999991</v>
      </c>
      <c r="C3201" s="16">
        <v>2.84</v>
      </c>
      <c r="D3201" s="16"/>
      <c r="E3201" s="16"/>
      <c r="F3201" s="16"/>
    </row>
    <row r="3202" spans="1:6" x14ac:dyDescent="0.35">
      <c r="A3202" s="16">
        <v>460</v>
      </c>
      <c r="B3202" s="16">
        <v>8.2899999999999991</v>
      </c>
      <c r="C3202" s="16">
        <v>2.84</v>
      </c>
      <c r="D3202" s="16"/>
      <c r="E3202" s="16"/>
      <c r="F3202" s="16"/>
    </row>
    <row r="3203" spans="1:6" x14ac:dyDescent="0.35">
      <c r="A3203" s="16">
        <v>460</v>
      </c>
      <c r="B3203" s="16">
        <v>8.2799999999999994</v>
      </c>
      <c r="C3203" s="16">
        <v>2.83</v>
      </c>
      <c r="D3203" s="16"/>
      <c r="E3203" s="16"/>
      <c r="F3203" s="16"/>
    </row>
    <row r="3204" spans="1:6" x14ac:dyDescent="0.35">
      <c r="A3204" s="16">
        <v>461</v>
      </c>
      <c r="B3204" s="16">
        <v>8.2799999999999994</v>
      </c>
      <c r="C3204" s="16">
        <v>2.83</v>
      </c>
      <c r="D3204" s="16"/>
      <c r="E3204" s="16"/>
      <c r="F3204" s="16"/>
    </row>
    <row r="3205" spans="1:6" x14ac:dyDescent="0.35">
      <c r="A3205" s="16">
        <v>461</v>
      </c>
      <c r="B3205" s="16">
        <v>8.27</v>
      </c>
      <c r="C3205" s="16">
        <v>2.83</v>
      </c>
      <c r="D3205" s="16"/>
      <c r="E3205" s="16"/>
      <c r="F3205" s="16"/>
    </row>
    <row r="3206" spans="1:6" x14ac:dyDescent="0.35">
      <c r="A3206" s="16">
        <v>461</v>
      </c>
      <c r="B3206" s="16">
        <v>8.27</v>
      </c>
      <c r="C3206" s="16">
        <v>2.83</v>
      </c>
      <c r="D3206" s="16"/>
      <c r="E3206" s="16"/>
      <c r="F3206" s="16"/>
    </row>
    <row r="3207" spans="1:6" x14ac:dyDescent="0.35">
      <c r="A3207" s="16">
        <v>461</v>
      </c>
      <c r="B3207" s="16">
        <v>8.26</v>
      </c>
      <c r="C3207" s="16">
        <v>2.83</v>
      </c>
      <c r="D3207" s="16"/>
      <c r="E3207" s="16"/>
      <c r="F3207" s="16"/>
    </row>
    <row r="3208" spans="1:6" x14ac:dyDescent="0.35">
      <c r="A3208" s="16">
        <v>461</v>
      </c>
      <c r="B3208" s="16">
        <v>8.26</v>
      </c>
      <c r="C3208" s="16">
        <v>2.82</v>
      </c>
      <c r="D3208" s="16"/>
      <c r="E3208" s="16"/>
      <c r="F3208" s="16"/>
    </row>
    <row r="3209" spans="1:6" x14ac:dyDescent="0.35">
      <c r="A3209" s="16">
        <v>461</v>
      </c>
      <c r="B3209" s="16">
        <v>8.25</v>
      </c>
      <c r="C3209" s="16">
        <v>2.82</v>
      </c>
      <c r="D3209" s="16"/>
      <c r="E3209" s="16"/>
      <c r="F3209" s="16"/>
    </row>
    <row r="3210" spans="1:6" x14ac:dyDescent="0.35">
      <c r="A3210" s="16">
        <v>461</v>
      </c>
      <c r="B3210" s="16">
        <v>8.25</v>
      </c>
      <c r="C3210" s="16">
        <v>2.82</v>
      </c>
      <c r="D3210" s="16"/>
      <c r="E3210" s="16"/>
      <c r="F3210" s="16"/>
    </row>
    <row r="3211" spans="1:6" x14ac:dyDescent="0.35">
      <c r="A3211" s="16">
        <v>462</v>
      </c>
      <c r="B3211" s="16">
        <v>8.24</v>
      </c>
      <c r="C3211" s="16">
        <v>2.82</v>
      </c>
      <c r="D3211" s="16"/>
      <c r="E3211" s="16"/>
      <c r="F3211" s="16"/>
    </row>
    <row r="3212" spans="1:6" x14ac:dyDescent="0.35">
      <c r="A3212" s="16">
        <v>462</v>
      </c>
      <c r="B3212" s="16">
        <v>8.23</v>
      </c>
      <c r="C3212" s="16">
        <v>2.82</v>
      </c>
      <c r="D3212" s="16"/>
      <c r="E3212" s="16"/>
      <c r="F3212" s="16"/>
    </row>
    <row r="3213" spans="1:6" x14ac:dyDescent="0.35">
      <c r="A3213" s="16">
        <v>462</v>
      </c>
      <c r="B3213" s="16">
        <v>8.23</v>
      </c>
      <c r="C3213" s="16">
        <v>2.82</v>
      </c>
      <c r="D3213" s="16"/>
      <c r="E3213" s="16"/>
      <c r="F3213" s="16"/>
    </row>
    <row r="3214" spans="1:6" x14ac:dyDescent="0.35">
      <c r="A3214" s="16">
        <v>462</v>
      </c>
      <c r="B3214" s="16">
        <v>8.2200000000000006</v>
      </c>
      <c r="C3214" s="16">
        <v>2.81</v>
      </c>
      <c r="D3214" s="16"/>
      <c r="E3214" s="16"/>
      <c r="F3214" s="16"/>
    </row>
    <row r="3215" spans="1:6" x14ac:dyDescent="0.35">
      <c r="A3215" s="16">
        <v>462</v>
      </c>
      <c r="B3215" s="16">
        <v>8.2200000000000006</v>
      </c>
      <c r="C3215" s="16">
        <v>2.81</v>
      </c>
      <c r="D3215" s="16"/>
      <c r="E3215" s="16"/>
      <c r="F3215" s="16"/>
    </row>
    <row r="3216" spans="1:6" x14ac:dyDescent="0.35">
      <c r="A3216" s="16">
        <v>462</v>
      </c>
      <c r="B3216" s="16">
        <v>8.2100000000000009</v>
      </c>
      <c r="C3216" s="16">
        <v>2.81</v>
      </c>
      <c r="D3216" s="16"/>
      <c r="E3216" s="16"/>
      <c r="F3216" s="16"/>
    </row>
    <row r="3217" spans="1:6" x14ac:dyDescent="0.35">
      <c r="A3217" s="16">
        <v>462</v>
      </c>
      <c r="B3217" s="16">
        <v>8.2100000000000009</v>
      </c>
      <c r="C3217" s="16">
        <v>2.81</v>
      </c>
      <c r="D3217" s="16"/>
      <c r="E3217" s="16"/>
      <c r="F3217" s="16"/>
    </row>
    <row r="3218" spans="1:6" x14ac:dyDescent="0.35">
      <c r="A3218" s="16">
        <v>463</v>
      </c>
      <c r="B3218" s="16">
        <v>8.1999999999999993</v>
      </c>
      <c r="C3218" s="16">
        <v>2.81</v>
      </c>
      <c r="D3218" s="16"/>
      <c r="E3218" s="16"/>
      <c r="F3218" s="16"/>
    </row>
    <row r="3219" spans="1:6" x14ac:dyDescent="0.35">
      <c r="A3219" s="16">
        <v>463</v>
      </c>
      <c r="B3219" s="16">
        <v>8.1999999999999993</v>
      </c>
      <c r="C3219" s="16">
        <v>2.8</v>
      </c>
      <c r="D3219" s="16"/>
      <c r="E3219" s="16"/>
      <c r="F3219" s="16"/>
    </row>
    <row r="3220" spans="1:6" x14ac:dyDescent="0.35">
      <c r="A3220" s="16">
        <v>463</v>
      </c>
      <c r="B3220" s="16">
        <v>8.19</v>
      </c>
      <c r="C3220" s="16">
        <v>2.8</v>
      </c>
      <c r="D3220" s="16"/>
      <c r="E3220" s="16"/>
      <c r="F3220" s="16"/>
    </row>
    <row r="3221" spans="1:6" x14ac:dyDescent="0.35">
      <c r="A3221" s="16">
        <v>463</v>
      </c>
      <c r="B3221" s="16">
        <v>8.19</v>
      </c>
      <c r="C3221" s="16">
        <v>2.8</v>
      </c>
      <c r="D3221" s="16"/>
      <c r="E3221" s="16"/>
      <c r="F3221" s="16"/>
    </row>
    <row r="3222" spans="1:6" x14ac:dyDescent="0.35">
      <c r="A3222" s="16">
        <v>463</v>
      </c>
      <c r="B3222" s="16">
        <v>8.18</v>
      </c>
      <c r="C3222" s="16">
        <v>2.8</v>
      </c>
      <c r="D3222" s="16"/>
      <c r="E3222" s="16"/>
      <c r="F3222" s="16"/>
    </row>
    <row r="3223" spans="1:6" x14ac:dyDescent="0.35">
      <c r="A3223" s="16">
        <v>463</v>
      </c>
      <c r="B3223" s="16">
        <v>8.18</v>
      </c>
      <c r="C3223" s="16">
        <v>2.8</v>
      </c>
      <c r="D3223" s="16"/>
      <c r="E3223" s="16"/>
      <c r="F3223" s="16"/>
    </row>
    <row r="3224" spans="1:6" x14ac:dyDescent="0.35">
      <c r="A3224" s="16">
        <v>463</v>
      </c>
      <c r="B3224" s="16">
        <v>8.17</v>
      </c>
      <c r="C3224" s="16">
        <v>2.8</v>
      </c>
      <c r="D3224" s="16"/>
      <c r="E3224" s="16"/>
      <c r="F3224" s="16"/>
    </row>
    <row r="3225" spans="1:6" x14ac:dyDescent="0.35">
      <c r="A3225" s="16">
        <v>464</v>
      </c>
      <c r="B3225" s="16">
        <v>8.17</v>
      </c>
      <c r="C3225" s="16">
        <v>2.79</v>
      </c>
      <c r="D3225" s="16"/>
      <c r="E3225" s="16"/>
      <c r="F3225" s="16"/>
    </row>
    <row r="3226" spans="1:6" x14ac:dyDescent="0.35">
      <c r="A3226" s="16">
        <v>464</v>
      </c>
      <c r="B3226" s="16">
        <v>8.16</v>
      </c>
      <c r="C3226" s="16">
        <v>2.79</v>
      </c>
      <c r="D3226" s="16"/>
      <c r="E3226" s="16"/>
      <c r="F3226" s="16"/>
    </row>
    <row r="3227" spans="1:6" x14ac:dyDescent="0.35">
      <c r="A3227" s="16">
        <v>464</v>
      </c>
      <c r="B3227" s="16">
        <v>8.16</v>
      </c>
      <c r="C3227" s="16">
        <v>2.79</v>
      </c>
      <c r="D3227" s="16"/>
      <c r="E3227" s="16"/>
      <c r="F3227" s="16"/>
    </row>
    <row r="3228" spans="1:6" x14ac:dyDescent="0.35">
      <c r="A3228" s="16">
        <v>464</v>
      </c>
      <c r="B3228" s="16">
        <v>8.15</v>
      </c>
      <c r="C3228" s="16">
        <v>2.79</v>
      </c>
      <c r="D3228" s="16"/>
      <c r="E3228" s="16"/>
      <c r="F3228" s="16"/>
    </row>
    <row r="3229" spans="1:6" x14ac:dyDescent="0.35">
      <c r="A3229" s="16">
        <v>464</v>
      </c>
      <c r="B3229" s="16">
        <v>8.14</v>
      </c>
      <c r="C3229" s="16">
        <v>2.79</v>
      </c>
      <c r="D3229" s="16"/>
      <c r="E3229" s="16"/>
      <c r="F3229" s="16"/>
    </row>
    <row r="3230" spans="1:6" x14ac:dyDescent="0.35">
      <c r="A3230" s="16">
        <v>464</v>
      </c>
      <c r="B3230" s="16">
        <v>8.14</v>
      </c>
      <c r="C3230" s="16">
        <v>2.78</v>
      </c>
      <c r="D3230" s="16"/>
      <c r="E3230" s="16"/>
      <c r="F3230" s="16"/>
    </row>
    <row r="3231" spans="1:6" x14ac:dyDescent="0.35">
      <c r="A3231" s="16">
        <v>464</v>
      </c>
      <c r="B3231" s="16">
        <v>8.1300000000000008</v>
      </c>
      <c r="C3231" s="16">
        <v>2.78</v>
      </c>
      <c r="D3231" s="16"/>
      <c r="E3231" s="16"/>
      <c r="F3231" s="16"/>
    </row>
    <row r="3232" spans="1:6" x14ac:dyDescent="0.35">
      <c r="A3232" s="16">
        <v>465</v>
      </c>
      <c r="B3232" s="16">
        <v>8.1300000000000008</v>
      </c>
      <c r="C3232" s="16">
        <v>2.78</v>
      </c>
      <c r="D3232" s="16"/>
      <c r="E3232" s="16"/>
      <c r="F3232" s="16"/>
    </row>
    <row r="3233" spans="1:6" x14ac:dyDescent="0.35">
      <c r="A3233" s="16">
        <v>465</v>
      </c>
      <c r="B3233" s="16">
        <v>8.1199999999999992</v>
      </c>
      <c r="C3233" s="16">
        <v>2.78</v>
      </c>
      <c r="D3233" s="16"/>
      <c r="E3233" s="16"/>
      <c r="F3233" s="16"/>
    </row>
    <row r="3234" spans="1:6" x14ac:dyDescent="0.35">
      <c r="A3234" s="16">
        <v>465</v>
      </c>
      <c r="B3234" s="16">
        <v>8.1199999999999992</v>
      </c>
      <c r="C3234" s="16">
        <v>2.78</v>
      </c>
      <c r="D3234" s="16"/>
      <c r="E3234" s="16"/>
      <c r="F3234" s="16"/>
    </row>
    <row r="3235" spans="1:6" x14ac:dyDescent="0.35">
      <c r="A3235" s="16">
        <v>465</v>
      </c>
      <c r="B3235" s="16">
        <v>8.11</v>
      </c>
      <c r="C3235" s="16">
        <v>2.78</v>
      </c>
      <c r="D3235" s="16"/>
      <c r="E3235" s="16"/>
      <c r="F3235" s="16"/>
    </row>
    <row r="3236" spans="1:6" x14ac:dyDescent="0.35">
      <c r="A3236" s="16">
        <v>465</v>
      </c>
      <c r="B3236" s="16">
        <v>8.11</v>
      </c>
      <c r="C3236" s="16">
        <v>2.77</v>
      </c>
      <c r="D3236" s="16"/>
      <c r="E3236" s="16"/>
      <c r="F3236" s="16"/>
    </row>
    <row r="3237" spans="1:6" x14ac:dyDescent="0.35">
      <c r="A3237" s="16">
        <v>465</v>
      </c>
      <c r="B3237" s="16">
        <v>8.1</v>
      </c>
      <c r="C3237" s="16">
        <v>2.77</v>
      </c>
      <c r="D3237" s="16"/>
      <c r="E3237" s="16"/>
      <c r="F3237" s="16"/>
    </row>
    <row r="3238" spans="1:6" x14ac:dyDescent="0.35">
      <c r="A3238" s="16">
        <v>465</v>
      </c>
      <c r="B3238" s="16">
        <v>8.1</v>
      </c>
      <c r="C3238" s="16">
        <v>2.77</v>
      </c>
      <c r="D3238" s="16"/>
      <c r="E3238" s="16"/>
      <c r="F3238" s="16"/>
    </row>
    <row r="3239" spans="1:6" x14ac:dyDescent="0.35">
      <c r="A3239" s="16">
        <v>466</v>
      </c>
      <c r="B3239" s="16">
        <v>8.09</v>
      </c>
      <c r="C3239" s="16">
        <v>2.77</v>
      </c>
      <c r="D3239" s="16"/>
      <c r="E3239" s="16"/>
      <c r="F3239" s="16"/>
    </row>
    <row r="3240" spans="1:6" x14ac:dyDescent="0.35">
      <c r="A3240" s="16">
        <v>466</v>
      </c>
      <c r="B3240" s="16">
        <v>8.09</v>
      </c>
      <c r="C3240" s="16">
        <v>2.77</v>
      </c>
      <c r="D3240" s="16"/>
      <c r="E3240" s="16"/>
      <c r="F3240" s="16"/>
    </row>
    <row r="3241" spans="1:6" x14ac:dyDescent="0.35">
      <c r="A3241" s="16">
        <v>466</v>
      </c>
      <c r="B3241" s="16">
        <v>8.08</v>
      </c>
      <c r="C3241" s="16">
        <v>2.77</v>
      </c>
      <c r="D3241" s="16"/>
      <c r="E3241" s="16"/>
      <c r="F3241" s="16"/>
    </row>
    <row r="3242" spans="1:6" x14ac:dyDescent="0.35">
      <c r="A3242" s="16">
        <v>466</v>
      </c>
      <c r="B3242" s="16">
        <v>8.08</v>
      </c>
      <c r="C3242" s="16">
        <v>2.76</v>
      </c>
      <c r="D3242" s="16"/>
      <c r="E3242" s="16"/>
      <c r="F3242" s="16"/>
    </row>
    <row r="3243" spans="1:6" x14ac:dyDescent="0.35">
      <c r="A3243" s="16">
        <v>466</v>
      </c>
      <c r="B3243" s="16">
        <v>8.07</v>
      </c>
      <c r="C3243" s="16">
        <v>2.76</v>
      </c>
      <c r="D3243" s="16"/>
      <c r="E3243" s="16"/>
      <c r="F3243" s="16"/>
    </row>
    <row r="3244" spans="1:6" x14ac:dyDescent="0.35">
      <c r="A3244" s="16">
        <v>466</v>
      </c>
      <c r="B3244" s="16">
        <v>8.07</v>
      </c>
      <c r="C3244" s="16">
        <v>2.76</v>
      </c>
      <c r="D3244" s="16"/>
      <c r="E3244" s="16"/>
      <c r="F3244" s="16"/>
    </row>
    <row r="3245" spans="1:6" x14ac:dyDescent="0.35">
      <c r="A3245" s="16">
        <v>466</v>
      </c>
      <c r="B3245" s="16">
        <v>8.06</v>
      </c>
      <c r="C3245" s="16">
        <v>2.76</v>
      </c>
      <c r="D3245" s="16"/>
      <c r="E3245" s="16"/>
      <c r="F3245" s="16"/>
    </row>
    <row r="3246" spans="1:6" x14ac:dyDescent="0.35">
      <c r="A3246" s="16">
        <v>467</v>
      </c>
      <c r="B3246" s="16">
        <v>8.06</v>
      </c>
      <c r="C3246" s="16">
        <v>2.76</v>
      </c>
      <c r="D3246" s="16"/>
      <c r="E3246" s="16"/>
      <c r="F3246" s="16"/>
    </row>
    <row r="3247" spans="1:6" x14ac:dyDescent="0.35">
      <c r="A3247" s="16">
        <v>467</v>
      </c>
      <c r="B3247" s="16">
        <v>8.0500000000000007</v>
      </c>
      <c r="C3247" s="16">
        <v>2.75</v>
      </c>
      <c r="D3247" s="16"/>
      <c r="E3247" s="16"/>
      <c r="F3247" s="16"/>
    </row>
    <row r="3248" spans="1:6" x14ac:dyDescent="0.35">
      <c r="A3248" s="16">
        <v>467</v>
      </c>
      <c r="B3248" s="16">
        <v>8.0500000000000007</v>
      </c>
      <c r="C3248" s="16">
        <v>2.75</v>
      </c>
      <c r="D3248" s="16"/>
      <c r="E3248" s="16"/>
      <c r="F3248" s="16"/>
    </row>
    <row r="3249" spans="1:6" x14ac:dyDescent="0.35">
      <c r="A3249" s="16">
        <v>467</v>
      </c>
      <c r="B3249" s="16">
        <v>8.0399999999999991</v>
      </c>
      <c r="C3249" s="16">
        <v>2.75</v>
      </c>
      <c r="D3249" s="16"/>
      <c r="E3249" s="16"/>
      <c r="F3249" s="16"/>
    </row>
    <row r="3250" spans="1:6" x14ac:dyDescent="0.35">
      <c r="A3250" s="16">
        <v>467</v>
      </c>
      <c r="B3250" s="16">
        <v>8.0399999999999991</v>
      </c>
      <c r="C3250" s="16">
        <v>2.75</v>
      </c>
      <c r="D3250" s="16"/>
      <c r="E3250" s="16"/>
      <c r="F3250" s="16"/>
    </row>
    <row r="3251" spans="1:6" x14ac:dyDescent="0.35">
      <c r="A3251" s="16">
        <v>467</v>
      </c>
      <c r="B3251" s="16">
        <v>8.0299999999999994</v>
      </c>
      <c r="C3251" s="16">
        <v>2.75</v>
      </c>
      <c r="D3251" s="16"/>
      <c r="E3251" s="16"/>
      <c r="F3251" s="16"/>
    </row>
    <row r="3252" spans="1:6" x14ac:dyDescent="0.35">
      <c r="A3252" s="16">
        <v>467</v>
      </c>
      <c r="B3252" s="16">
        <v>8.0299999999999994</v>
      </c>
      <c r="C3252" s="16">
        <v>2.75</v>
      </c>
      <c r="D3252" s="16"/>
      <c r="E3252" s="16"/>
      <c r="F3252" s="16"/>
    </row>
    <row r="3253" spans="1:6" x14ac:dyDescent="0.35">
      <c r="A3253" s="16">
        <v>468</v>
      </c>
      <c r="B3253" s="16">
        <v>8.02</v>
      </c>
      <c r="C3253" s="16">
        <v>2.74</v>
      </c>
      <c r="D3253" s="16"/>
      <c r="E3253" s="16"/>
      <c r="F3253" s="16"/>
    </row>
    <row r="3254" spans="1:6" x14ac:dyDescent="0.35">
      <c r="A3254" s="16">
        <v>468</v>
      </c>
      <c r="B3254" s="16">
        <v>8.01</v>
      </c>
      <c r="C3254" s="16">
        <v>2.74</v>
      </c>
      <c r="D3254" s="16"/>
      <c r="E3254" s="16"/>
      <c r="F3254" s="16"/>
    </row>
    <row r="3255" spans="1:6" x14ac:dyDescent="0.35">
      <c r="A3255" s="16">
        <v>468</v>
      </c>
      <c r="B3255" s="16">
        <v>8.01</v>
      </c>
      <c r="C3255" s="16">
        <v>2.74</v>
      </c>
      <c r="D3255" s="16"/>
      <c r="E3255" s="16"/>
      <c r="F3255" s="16"/>
    </row>
    <row r="3256" spans="1:6" x14ac:dyDescent="0.35">
      <c r="A3256" s="16">
        <v>468</v>
      </c>
      <c r="B3256" s="16">
        <v>8</v>
      </c>
      <c r="C3256" s="16">
        <v>2.74</v>
      </c>
      <c r="D3256" s="16"/>
      <c r="E3256" s="16"/>
      <c r="F3256" s="16"/>
    </row>
    <row r="3257" spans="1:6" x14ac:dyDescent="0.35">
      <c r="A3257" s="16">
        <v>468</v>
      </c>
      <c r="B3257" s="16">
        <v>8</v>
      </c>
      <c r="C3257" s="16">
        <v>2.74</v>
      </c>
      <c r="D3257" s="16"/>
      <c r="E3257" s="16"/>
      <c r="F3257" s="16"/>
    </row>
    <row r="3258" spans="1:6" x14ac:dyDescent="0.35">
      <c r="A3258" s="16">
        <v>468</v>
      </c>
      <c r="B3258" s="16">
        <v>7.99</v>
      </c>
      <c r="C3258" s="16">
        <v>2.74</v>
      </c>
      <c r="D3258" s="16"/>
      <c r="E3258" s="16"/>
      <c r="F3258" s="16"/>
    </row>
    <row r="3259" spans="1:6" x14ac:dyDescent="0.35">
      <c r="A3259" s="16">
        <v>468</v>
      </c>
      <c r="B3259" s="16">
        <v>7.99</v>
      </c>
      <c r="C3259" s="16">
        <v>2.73</v>
      </c>
      <c r="D3259" s="16"/>
      <c r="E3259" s="16"/>
      <c r="F3259" s="16"/>
    </row>
    <row r="3260" spans="1:6" x14ac:dyDescent="0.35">
      <c r="A3260" s="16">
        <v>469</v>
      </c>
      <c r="B3260" s="16">
        <v>7.98</v>
      </c>
      <c r="C3260" s="16">
        <v>2.73</v>
      </c>
      <c r="D3260" s="16"/>
      <c r="E3260" s="16"/>
      <c r="F3260" s="16"/>
    </row>
    <row r="3261" spans="1:6" x14ac:dyDescent="0.35">
      <c r="A3261" s="16">
        <v>469</v>
      </c>
      <c r="B3261" s="16">
        <v>7.98</v>
      </c>
      <c r="C3261" s="16">
        <v>2.73</v>
      </c>
      <c r="D3261" s="16"/>
      <c r="E3261" s="16"/>
      <c r="F3261" s="16"/>
    </row>
    <row r="3262" spans="1:6" x14ac:dyDescent="0.35">
      <c r="A3262" s="16">
        <v>469</v>
      </c>
      <c r="B3262" s="16">
        <v>7.97</v>
      </c>
      <c r="C3262" s="16">
        <v>2.73</v>
      </c>
      <c r="D3262" s="16"/>
      <c r="E3262" s="16"/>
      <c r="F3262" s="16"/>
    </row>
    <row r="3263" spans="1:6" x14ac:dyDescent="0.35">
      <c r="A3263" s="16">
        <v>469</v>
      </c>
      <c r="B3263" s="16">
        <v>7.97</v>
      </c>
      <c r="C3263" s="16">
        <v>2.73</v>
      </c>
      <c r="D3263" s="16"/>
      <c r="E3263" s="16"/>
      <c r="F3263" s="16"/>
    </row>
    <row r="3264" spans="1:6" x14ac:dyDescent="0.35">
      <c r="A3264" s="16">
        <v>469</v>
      </c>
      <c r="B3264" s="16">
        <v>7.96</v>
      </c>
      <c r="C3264" s="16">
        <v>2.72</v>
      </c>
      <c r="D3264" s="16"/>
      <c r="E3264" s="16"/>
      <c r="F3264" s="16"/>
    </row>
    <row r="3265" spans="1:6" x14ac:dyDescent="0.35">
      <c r="A3265" s="16">
        <v>469</v>
      </c>
      <c r="B3265" s="16">
        <v>7.96</v>
      </c>
      <c r="C3265" s="16">
        <v>2.72</v>
      </c>
      <c r="D3265" s="16"/>
      <c r="E3265" s="16"/>
      <c r="F3265" s="16"/>
    </row>
    <row r="3266" spans="1:6" x14ac:dyDescent="0.35">
      <c r="A3266" s="16">
        <v>469</v>
      </c>
      <c r="B3266" s="16">
        <v>7.95</v>
      </c>
      <c r="C3266" s="16">
        <v>2.72</v>
      </c>
      <c r="D3266" s="16"/>
      <c r="E3266" s="16"/>
      <c r="F3266" s="16"/>
    </row>
    <row r="3267" spans="1:6" x14ac:dyDescent="0.35">
      <c r="A3267" s="16">
        <v>470</v>
      </c>
      <c r="B3267" s="16">
        <v>7.95</v>
      </c>
      <c r="C3267" s="16">
        <v>2.72</v>
      </c>
      <c r="D3267" s="16"/>
      <c r="E3267" s="16"/>
      <c r="F3267" s="16"/>
    </row>
    <row r="3268" spans="1:6" x14ac:dyDescent="0.35">
      <c r="A3268" s="16">
        <v>470</v>
      </c>
      <c r="B3268" s="16">
        <v>7.94</v>
      </c>
      <c r="C3268" s="16">
        <v>2.72</v>
      </c>
      <c r="D3268" s="16"/>
      <c r="E3268" s="16"/>
      <c r="F3268" s="16"/>
    </row>
    <row r="3269" spans="1:6" x14ac:dyDescent="0.35">
      <c r="A3269" s="16">
        <v>470</v>
      </c>
      <c r="B3269" s="16">
        <v>7.94</v>
      </c>
      <c r="C3269" s="16">
        <v>2.72</v>
      </c>
      <c r="D3269" s="16"/>
      <c r="E3269" s="16"/>
      <c r="F3269" s="16"/>
    </row>
    <row r="3270" spans="1:6" x14ac:dyDescent="0.35">
      <c r="A3270" s="16">
        <v>470</v>
      </c>
      <c r="B3270" s="16">
        <v>7.93</v>
      </c>
      <c r="C3270" s="16">
        <v>2.71</v>
      </c>
      <c r="D3270" s="16"/>
      <c r="E3270" s="16"/>
      <c r="F3270" s="16"/>
    </row>
    <row r="3271" spans="1:6" x14ac:dyDescent="0.35">
      <c r="A3271" s="16">
        <v>470</v>
      </c>
      <c r="B3271" s="16">
        <v>7.93</v>
      </c>
      <c r="C3271" s="16">
        <v>2.71</v>
      </c>
      <c r="D3271" s="16"/>
      <c r="E3271" s="16"/>
      <c r="F3271" s="16"/>
    </row>
    <row r="3272" spans="1:6" x14ac:dyDescent="0.35">
      <c r="A3272" s="16">
        <v>470</v>
      </c>
      <c r="B3272" s="16">
        <v>7.92</v>
      </c>
      <c r="C3272" s="16">
        <v>2.71</v>
      </c>
      <c r="D3272" s="16"/>
      <c r="E3272" s="16"/>
      <c r="F3272" s="16"/>
    </row>
    <row r="3273" spans="1:6" x14ac:dyDescent="0.35">
      <c r="A3273" s="16">
        <v>470</v>
      </c>
      <c r="B3273" s="16">
        <v>7.92</v>
      </c>
      <c r="C3273" s="16">
        <v>2.71</v>
      </c>
      <c r="D3273" s="16"/>
      <c r="E3273" s="16"/>
      <c r="F3273" s="16"/>
    </row>
    <row r="3274" spans="1:6" x14ac:dyDescent="0.35">
      <c r="A3274" s="16">
        <v>471</v>
      </c>
      <c r="B3274" s="16">
        <v>7.91</v>
      </c>
      <c r="C3274" s="16">
        <v>2.71</v>
      </c>
      <c r="D3274" s="16"/>
      <c r="E3274" s="16"/>
      <c r="F3274" s="16"/>
    </row>
    <row r="3275" spans="1:6" x14ac:dyDescent="0.35">
      <c r="A3275" s="16">
        <v>471</v>
      </c>
      <c r="B3275" s="16">
        <v>7.91</v>
      </c>
      <c r="C3275" s="16">
        <v>2.71</v>
      </c>
      <c r="D3275" s="16"/>
      <c r="E3275" s="16"/>
      <c r="F3275" s="16"/>
    </row>
    <row r="3276" spans="1:6" x14ac:dyDescent="0.35">
      <c r="A3276" s="16">
        <v>471</v>
      </c>
      <c r="B3276" s="16">
        <v>7.9</v>
      </c>
      <c r="C3276" s="16">
        <v>2.7</v>
      </c>
      <c r="D3276" s="16"/>
      <c r="E3276" s="16"/>
      <c r="F3276" s="16"/>
    </row>
    <row r="3277" spans="1:6" x14ac:dyDescent="0.35">
      <c r="A3277" s="16">
        <v>471</v>
      </c>
      <c r="B3277" s="16">
        <v>7.9</v>
      </c>
      <c r="C3277" s="16">
        <v>2.7</v>
      </c>
      <c r="D3277" s="16"/>
      <c r="E3277" s="16"/>
      <c r="F3277" s="16"/>
    </row>
    <row r="3278" spans="1:6" x14ac:dyDescent="0.35">
      <c r="A3278" s="16">
        <v>471</v>
      </c>
      <c r="B3278" s="16">
        <v>7.89</v>
      </c>
      <c r="C3278" s="16">
        <v>2.7</v>
      </c>
      <c r="D3278" s="16"/>
      <c r="E3278" s="16"/>
      <c r="F3278" s="16"/>
    </row>
    <row r="3279" spans="1:6" x14ac:dyDescent="0.35">
      <c r="A3279" s="16">
        <v>471</v>
      </c>
      <c r="B3279" s="16">
        <v>7.89</v>
      </c>
      <c r="C3279" s="16">
        <v>2.7</v>
      </c>
      <c r="D3279" s="16"/>
      <c r="E3279" s="16"/>
      <c r="F3279" s="16"/>
    </row>
    <row r="3280" spans="1:6" x14ac:dyDescent="0.35">
      <c r="A3280" s="16">
        <v>471</v>
      </c>
      <c r="B3280" s="16">
        <v>7.88</v>
      </c>
      <c r="C3280" s="16">
        <v>2.7</v>
      </c>
      <c r="D3280" s="16"/>
      <c r="E3280" s="16"/>
      <c r="F3280" s="16"/>
    </row>
    <row r="3281" spans="1:6" x14ac:dyDescent="0.35">
      <c r="A3281" s="16">
        <v>472</v>
      </c>
      <c r="B3281" s="16">
        <v>7.88</v>
      </c>
      <c r="C3281" s="16">
        <v>2.69</v>
      </c>
      <c r="D3281" s="16"/>
      <c r="E3281" s="16"/>
      <c r="F3281" s="16"/>
    </row>
    <row r="3282" spans="1:6" x14ac:dyDescent="0.35">
      <c r="A3282" s="16">
        <v>472</v>
      </c>
      <c r="B3282" s="16">
        <v>7.87</v>
      </c>
      <c r="C3282" s="16">
        <v>2.69</v>
      </c>
      <c r="D3282" s="16"/>
      <c r="E3282" s="16"/>
      <c r="F3282" s="16"/>
    </row>
    <row r="3283" spans="1:6" x14ac:dyDescent="0.35">
      <c r="A3283" s="16">
        <v>472</v>
      </c>
      <c r="B3283" s="16">
        <v>7.87</v>
      </c>
      <c r="C3283" s="16">
        <v>2.69</v>
      </c>
      <c r="D3283" s="16"/>
      <c r="E3283" s="16"/>
      <c r="F3283" s="16"/>
    </row>
    <row r="3284" spans="1:6" x14ac:dyDescent="0.35">
      <c r="A3284" s="16">
        <v>472</v>
      </c>
      <c r="B3284" s="16">
        <v>7.86</v>
      </c>
      <c r="C3284" s="16">
        <v>2.69</v>
      </c>
      <c r="D3284" s="16"/>
      <c r="E3284" s="16"/>
      <c r="F3284" s="16"/>
    </row>
    <row r="3285" spans="1:6" x14ac:dyDescent="0.35">
      <c r="A3285" s="16">
        <v>472</v>
      </c>
      <c r="B3285" s="16">
        <v>7.86</v>
      </c>
      <c r="C3285" s="16">
        <v>2.69</v>
      </c>
      <c r="D3285" s="16"/>
      <c r="E3285" s="16"/>
      <c r="F3285" s="16"/>
    </row>
    <row r="3286" spans="1:6" x14ac:dyDescent="0.35">
      <c r="A3286" s="16">
        <v>472</v>
      </c>
      <c r="B3286" s="16">
        <v>7.85</v>
      </c>
      <c r="C3286" s="16">
        <v>2.69</v>
      </c>
      <c r="D3286" s="16"/>
      <c r="E3286" s="16"/>
      <c r="F3286" s="16"/>
    </row>
    <row r="3287" spans="1:6" x14ac:dyDescent="0.35">
      <c r="A3287" s="16">
        <v>472</v>
      </c>
      <c r="B3287" s="16">
        <v>7.85</v>
      </c>
      <c r="C3287" s="16">
        <v>2.68</v>
      </c>
      <c r="D3287" s="16"/>
      <c r="E3287" s="16"/>
      <c r="F3287" s="16"/>
    </row>
    <row r="3288" spans="1:6" x14ac:dyDescent="0.35">
      <c r="A3288" s="16">
        <v>473</v>
      </c>
      <c r="B3288" s="16">
        <v>7.84</v>
      </c>
      <c r="C3288" s="16">
        <v>2.68</v>
      </c>
      <c r="D3288" s="16"/>
      <c r="E3288" s="16"/>
      <c r="F3288" s="16"/>
    </row>
    <row r="3289" spans="1:6" x14ac:dyDescent="0.35">
      <c r="A3289" s="16">
        <v>473</v>
      </c>
      <c r="B3289" s="16">
        <v>7.84</v>
      </c>
      <c r="C3289" s="16">
        <v>2.68</v>
      </c>
      <c r="D3289" s="16"/>
      <c r="E3289" s="16"/>
      <c r="F3289" s="16"/>
    </row>
    <row r="3290" spans="1:6" x14ac:dyDescent="0.35">
      <c r="A3290" s="16">
        <v>473</v>
      </c>
      <c r="B3290" s="16">
        <v>7.83</v>
      </c>
      <c r="C3290" s="16">
        <v>2.68</v>
      </c>
      <c r="D3290" s="16"/>
      <c r="E3290" s="16"/>
      <c r="F3290" s="16"/>
    </row>
    <row r="3291" spans="1:6" x14ac:dyDescent="0.35">
      <c r="A3291" s="16">
        <v>473</v>
      </c>
      <c r="B3291" s="16">
        <v>7.83</v>
      </c>
      <c r="C3291" s="16">
        <v>2.68</v>
      </c>
      <c r="D3291" s="16"/>
      <c r="E3291" s="16"/>
      <c r="F3291" s="16"/>
    </row>
    <row r="3292" spans="1:6" x14ac:dyDescent="0.35">
      <c r="A3292" s="16">
        <v>473</v>
      </c>
      <c r="B3292" s="16">
        <v>7.82</v>
      </c>
      <c r="C3292" s="16">
        <v>2.68</v>
      </c>
      <c r="D3292" s="16"/>
      <c r="E3292" s="16"/>
      <c r="F3292" s="16"/>
    </row>
    <row r="3293" spans="1:6" x14ac:dyDescent="0.35">
      <c r="A3293" s="16">
        <v>473</v>
      </c>
      <c r="B3293" s="16">
        <v>7.82</v>
      </c>
      <c r="C3293" s="16">
        <v>2.67</v>
      </c>
      <c r="D3293" s="16"/>
      <c r="E3293" s="16"/>
      <c r="F3293" s="16"/>
    </row>
    <row r="3294" spans="1:6" x14ac:dyDescent="0.35">
      <c r="A3294" s="16">
        <v>473</v>
      </c>
      <c r="B3294" s="16">
        <v>7.81</v>
      </c>
      <c r="C3294" s="16">
        <v>2.67</v>
      </c>
      <c r="D3294" s="16"/>
      <c r="E3294" s="16"/>
      <c r="F3294" s="16"/>
    </row>
    <row r="3295" spans="1:6" x14ac:dyDescent="0.35">
      <c r="A3295" s="16">
        <v>474</v>
      </c>
      <c r="B3295" s="16">
        <v>7.81</v>
      </c>
      <c r="C3295" s="16">
        <v>2.67</v>
      </c>
      <c r="D3295" s="16"/>
      <c r="E3295" s="16"/>
      <c r="F3295" s="16"/>
    </row>
    <row r="3296" spans="1:6" x14ac:dyDescent="0.35">
      <c r="A3296" s="16">
        <v>474</v>
      </c>
      <c r="B3296" s="16">
        <v>7.8</v>
      </c>
      <c r="C3296" s="16">
        <v>2.67</v>
      </c>
      <c r="D3296" s="16"/>
      <c r="E3296" s="16"/>
      <c r="F3296" s="16"/>
    </row>
    <row r="3297" spans="1:6" x14ac:dyDescent="0.35">
      <c r="A3297" s="16">
        <v>474</v>
      </c>
      <c r="B3297" s="16">
        <v>7.8</v>
      </c>
      <c r="C3297" s="16">
        <v>2.67</v>
      </c>
      <c r="D3297" s="16"/>
      <c r="E3297" s="16"/>
      <c r="F3297" s="16"/>
    </row>
    <row r="3298" spans="1:6" x14ac:dyDescent="0.35">
      <c r="A3298" s="16">
        <v>474</v>
      </c>
      <c r="B3298" s="16">
        <v>7.79</v>
      </c>
      <c r="C3298" s="16">
        <v>2.67</v>
      </c>
      <c r="D3298" s="16"/>
      <c r="E3298" s="16"/>
      <c r="F3298" s="16"/>
    </row>
    <row r="3299" spans="1:6" x14ac:dyDescent="0.35">
      <c r="A3299" s="16">
        <v>474</v>
      </c>
      <c r="B3299" s="16">
        <v>7.79</v>
      </c>
      <c r="C3299" s="16">
        <v>2.66</v>
      </c>
      <c r="D3299" s="16"/>
      <c r="E3299" s="16"/>
      <c r="F3299" s="16"/>
    </row>
    <row r="3300" spans="1:6" x14ac:dyDescent="0.35">
      <c r="A3300" s="16">
        <v>474</v>
      </c>
      <c r="B3300" s="16">
        <v>7.78</v>
      </c>
      <c r="C3300" s="16">
        <v>2.66</v>
      </c>
      <c r="D3300" s="16"/>
      <c r="E3300" s="16"/>
      <c r="F3300" s="16"/>
    </row>
    <row r="3301" spans="1:6" x14ac:dyDescent="0.35">
      <c r="A3301" s="16">
        <v>474</v>
      </c>
      <c r="B3301" s="16">
        <v>7.78</v>
      </c>
      <c r="C3301" s="16">
        <v>2.66</v>
      </c>
      <c r="D3301" s="16"/>
      <c r="E3301" s="16"/>
      <c r="F3301" s="16"/>
    </row>
    <row r="3302" spans="1:6" x14ac:dyDescent="0.35">
      <c r="A3302" s="16">
        <v>475</v>
      </c>
      <c r="B3302" s="16">
        <v>7.77</v>
      </c>
      <c r="C3302" s="16">
        <v>2.66</v>
      </c>
      <c r="D3302" s="16"/>
      <c r="E3302" s="16"/>
      <c r="F3302" s="16"/>
    </row>
    <row r="3303" spans="1:6" x14ac:dyDescent="0.35">
      <c r="A3303" s="16">
        <v>475</v>
      </c>
      <c r="B3303" s="16">
        <v>7.77</v>
      </c>
      <c r="C3303" s="16">
        <v>2.66</v>
      </c>
      <c r="D3303" s="16"/>
      <c r="E3303" s="16"/>
      <c r="F3303" s="16"/>
    </row>
    <row r="3304" spans="1:6" x14ac:dyDescent="0.35">
      <c r="A3304" s="16">
        <v>475</v>
      </c>
      <c r="B3304" s="16">
        <v>7.76</v>
      </c>
      <c r="C3304" s="16">
        <v>2.66</v>
      </c>
      <c r="D3304" s="16"/>
      <c r="E3304" s="16"/>
      <c r="F3304" s="16"/>
    </row>
    <row r="3305" spans="1:6" x14ac:dyDescent="0.35">
      <c r="A3305" s="16">
        <v>475</v>
      </c>
      <c r="B3305" s="16">
        <v>7.76</v>
      </c>
      <c r="C3305" s="16">
        <v>2.65</v>
      </c>
      <c r="D3305" s="16"/>
      <c r="E3305" s="16"/>
      <c r="F3305" s="16"/>
    </row>
    <row r="3306" spans="1:6" x14ac:dyDescent="0.35">
      <c r="A3306" s="16">
        <v>475</v>
      </c>
      <c r="B3306" s="16">
        <v>7.75</v>
      </c>
      <c r="C3306" s="16">
        <v>2.65</v>
      </c>
      <c r="D3306" s="16"/>
      <c r="E3306" s="16"/>
      <c r="F3306" s="16"/>
    </row>
    <row r="3307" spans="1:6" x14ac:dyDescent="0.35">
      <c r="A3307" s="16">
        <v>475</v>
      </c>
      <c r="B3307" s="16">
        <v>7.75</v>
      </c>
      <c r="C3307" s="16">
        <v>2.65</v>
      </c>
      <c r="D3307" s="16"/>
      <c r="E3307" s="16"/>
      <c r="F3307" s="16"/>
    </row>
    <row r="3308" spans="1:6" x14ac:dyDescent="0.35">
      <c r="A3308" s="16">
        <v>475</v>
      </c>
      <c r="B3308" s="16">
        <v>7.74</v>
      </c>
      <c r="C3308" s="16">
        <v>2.65</v>
      </c>
      <c r="D3308" s="16"/>
      <c r="E3308" s="16"/>
      <c r="F3308" s="16"/>
    </row>
    <row r="3309" spans="1:6" x14ac:dyDescent="0.35">
      <c r="A3309" s="16">
        <v>476</v>
      </c>
      <c r="B3309" s="16">
        <v>7.74</v>
      </c>
      <c r="C3309" s="16">
        <v>2.65</v>
      </c>
      <c r="D3309" s="16"/>
      <c r="E3309" s="16"/>
      <c r="F3309" s="16"/>
    </row>
    <row r="3310" spans="1:6" x14ac:dyDescent="0.35">
      <c r="A3310" s="16">
        <v>476</v>
      </c>
      <c r="B3310" s="16">
        <v>7.73</v>
      </c>
      <c r="C3310" s="16">
        <v>2.64</v>
      </c>
      <c r="D3310" s="16"/>
      <c r="E3310" s="16"/>
      <c r="F3310" s="16"/>
    </row>
    <row r="3311" spans="1:6" x14ac:dyDescent="0.35">
      <c r="A3311" s="16">
        <v>476</v>
      </c>
      <c r="B3311" s="16">
        <v>7.73</v>
      </c>
      <c r="C3311" s="16">
        <v>2.64</v>
      </c>
      <c r="D3311" s="16"/>
      <c r="E3311" s="16"/>
      <c r="F3311" s="16"/>
    </row>
    <row r="3312" spans="1:6" x14ac:dyDescent="0.35">
      <c r="A3312" s="16">
        <v>476</v>
      </c>
      <c r="B3312" s="16">
        <v>7.72</v>
      </c>
      <c r="C3312" s="16">
        <v>2.64</v>
      </c>
      <c r="D3312" s="16"/>
      <c r="E3312" s="16"/>
      <c r="F3312" s="16"/>
    </row>
    <row r="3313" spans="1:6" x14ac:dyDescent="0.35">
      <c r="A3313" s="16">
        <v>476</v>
      </c>
      <c r="B3313" s="16">
        <v>7.72</v>
      </c>
      <c r="C3313" s="16">
        <v>2.64</v>
      </c>
      <c r="D3313" s="16"/>
      <c r="E3313" s="16"/>
      <c r="F3313" s="16"/>
    </row>
    <row r="3314" spans="1:6" x14ac:dyDescent="0.35">
      <c r="A3314" s="16">
        <v>476</v>
      </c>
      <c r="B3314" s="16">
        <v>7.71</v>
      </c>
      <c r="C3314" s="16">
        <v>2.64</v>
      </c>
      <c r="D3314" s="16"/>
      <c r="E3314" s="16"/>
      <c r="F3314" s="16"/>
    </row>
    <row r="3315" spans="1:6" x14ac:dyDescent="0.35">
      <c r="A3315" s="16">
        <v>476</v>
      </c>
      <c r="B3315" s="16">
        <v>7.71</v>
      </c>
      <c r="C3315" s="16">
        <v>2.64</v>
      </c>
      <c r="D3315" s="16"/>
      <c r="E3315" s="16"/>
      <c r="F3315" s="16"/>
    </row>
    <row r="3316" spans="1:6" x14ac:dyDescent="0.35">
      <c r="A3316" s="16">
        <v>477</v>
      </c>
      <c r="B3316" s="16">
        <v>7.7</v>
      </c>
      <c r="C3316" s="16">
        <v>2.63</v>
      </c>
      <c r="D3316" s="16"/>
      <c r="E3316" s="16"/>
      <c r="F3316" s="16"/>
    </row>
    <row r="3317" spans="1:6" x14ac:dyDescent="0.35">
      <c r="A3317" s="16">
        <v>477</v>
      </c>
      <c r="B3317" s="16">
        <v>7.7</v>
      </c>
      <c r="C3317" s="16">
        <v>2.63</v>
      </c>
      <c r="D3317" s="16"/>
      <c r="E3317" s="16"/>
      <c r="F3317" s="16"/>
    </row>
    <row r="3318" spans="1:6" x14ac:dyDescent="0.35">
      <c r="A3318" s="16">
        <v>477</v>
      </c>
      <c r="B3318" s="16">
        <v>7.69</v>
      </c>
      <c r="C3318" s="16">
        <v>2.63</v>
      </c>
      <c r="D3318" s="16"/>
      <c r="E3318" s="16"/>
      <c r="F3318" s="16"/>
    </row>
    <row r="3319" spans="1:6" x14ac:dyDescent="0.35">
      <c r="A3319" s="16">
        <v>477</v>
      </c>
      <c r="B3319" s="16">
        <v>7.69</v>
      </c>
      <c r="C3319" s="16">
        <v>2.63</v>
      </c>
      <c r="D3319" s="16"/>
      <c r="E3319" s="16"/>
      <c r="F3319" s="16"/>
    </row>
    <row r="3320" spans="1:6" x14ac:dyDescent="0.35">
      <c r="A3320" s="16">
        <v>477</v>
      </c>
      <c r="B3320" s="16">
        <v>7.68</v>
      </c>
      <c r="C3320" s="16">
        <v>2.63</v>
      </c>
      <c r="D3320" s="16"/>
      <c r="E3320" s="16"/>
      <c r="F3320" s="16"/>
    </row>
    <row r="3321" spans="1:6" x14ac:dyDescent="0.35">
      <c r="A3321" s="16">
        <v>477</v>
      </c>
      <c r="B3321" s="16">
        <v>7.68</v>
      </c>
      <c r="C3321" s="16">
        <v>2.63</v>
      </c>
      <c r="D3321" s="16"/>
      <c r="E3321" s="16"/>
      <c r="F3321" s="16"/>
    </row>
    <row r="3322" spans="1:6" x14ac:dyDescent="0.35">
      <c r="A3322" s="16">
        <v>478</v>
      </c>
      <c r="B3322" s="16">
        <v>7.67</v>
      </c>
      <c r="C3322" s="16">
        <v>2.62</v>
      </c>
      <c r="D3322" s="16"/>
      <c r="E3322" s="16"/>
      <c r="F3322" s="16"/>
    </row>
    <row r="3323" spans="1:6" x14ac:dyDescent="0.35">
      <c r="A3323" s="16">
        <v>478</v>
      </c>
      <c r="B3323" s="16">
        <v>7.67</v>
      </c>
      <c r="C3323" s="16">
        <v>2.62</v>
      </c>
      <c r="D3323" s="16"/>
      <c r="E3323" s="16"/>
      <c r="F3323" s="16"/>
    </row>
    <row r="3324" spans="1:6" x14ac:dyDescent="0.35">
      <c r="A3324" s="16">
        <v>478</v>
      </c>
      <c r="B3324" s="16">
        <v>7.66</v>
      </c>
      <c r="C3324" s="16">
        <v>2.62</v>
      </c>
      <c r="D3324" s="16"/>
      <c r="E3324" s="16"/>
      <c r="F3324" s="16"/>
    </row>
    <row r="3325" spans="1:6" x14ac:dyDescent="0.35">
      <c r="A3325" s="16">
        <v>478</v>
      </c>
      <c r="B3325" s="16">
        <v>7.66</v>
      </c>
      <c r="C3325" s="16">
        <v>2.62</v>
      </c>
      <c r="D3325" s="16"/>
      <c r="E3325" s="16"/>
      <c r="F3325" s="16"/>
    </row>
    <row r="3326" spans="1:6" x14ac:dyDescent="0.35">
      <c r="A3326" s="16">
        <v>478</v>
      </c>
      <c r="B3326" s="16">
        <v>7.65</v>
      </c>
      <c r="C3326" s="16">
        <v>2.62</v>
      </c>
      <c r="D3326" s="16"/>
      <c r="E3326" s="16"/>
      <c r="F3326" s="16"/>
    </row>
    <row r="3327" spans="1:6" x14ac:dyDescent="0.35">
      <c r="A3327" s="16">
        <v>478</v>
      </c>
      <c r="B3327" s="16">
        <v>7.65</v>
      </c>
      <c r="C3327" s="16">
        <v>2.62</v>
      </c>
      <c r="D3327" s="16"/>
      <c r="E3327" s="16"/>
      <c r="F3327" s="16"/>
    </row>
    <row r="3328" spans="1:6" x14ac:dyDescent="0.35">
      <c r="A3328" s="16">
        <v>478</v>
      </c>
      <c r="B3328" s="16">
        <v>7.64</v>
      </c>
      <c r="C3328" s="16">
        <v>2.61</v>
      </c>
      <c r="D3328" s="16"/>
      <c r="E3328" s="16"/>
      <c r="F3328" s="16"/>
    </row>
    <row r="3329" spans="1:6" x14ac:dyDescent="0.35">
      <c r="A3329" s="16">
        <v>479</v>
      </c>
      <c r="B3329" s="16">
        <v>7.64</v>
      </c>
      <c r="C3329" s="16">
        <v>2.61</v>
      </c>
      <c r="D3329" s="16"/>
      <c r="E3329" s="16"/>
      <c r="F3329" s="16"/>
    </row>
    <row r="3330" spans="1:6" x14ac:dyDescent="0.35">
      <c r="A3330" s="16">
        <v>479</v>
      </c>
      <c r="B3330" s="16">
        <v>7.63</v>
      </c>
      <c r="C3330" s="16">
        <v>2.61</v>
      </c>
      <c r="D3330" s="16"/>
      <c r="E3330" s="16"/>
      <c r="F3330" s="16"/>
    </row>
    <row r="3331" spans="1:6" x14ac:dyDescent="0.35">
      <c r="A3331" s="16">
        <v>479</v>
      </c>
      <c r="B3331" s="16">
        <v>7.63</v>
      </c>
      <c r="C3331" s="16">
        <v>2.61</v>
      </c>
      <c r="D3331" s="16"/>
      <c r="E3331" s="16"/>
      <c r="F3331" s="16"/>
    </row>
    <row r="3332" spans="1:6" x14ac:dyDescent="0.35">
      <c r="A3332" s="16">
        <v>479</v>
      </c>
      <c r="B3332" s="16">
        <v>7.62</v>
      </c>
      <c r="C3332" s="16">
        <v>2.61</v>
      </c>
      <c r="D3332" s="16"/>
      <c r="E3332" s="16"/>
      <c r="F3332" s="16"/>
    </row>
    <row r="3333" spans="1:6" x14ac:dyDescent="0.35">
      <c r="A3333" s="16">
        <v>479</v>
      </c>
      <c r="B3333" s="16">
        <v>7.62</v>
      </c>
      <c r="C3333" s="16">
        <v>2.61</v>
      </c>
      <c r="D3333" s="16"/>
      <c r="E3333" s="16"/>
      <c r="F3333" s="16"/>
    </row>
    <row r="3334" spans="1:6" x14ac:dyDescent="0.35">
      <c r="A3334" s="16">
        <v>479</v>
      </c>
      <c r="B3334" s="16">
        <v>7.61</v>
      </c>
      <c r="C3334" s="16">
        <v>2.6</v>
      </c>
      <c r="D3334" s="16"/>
      <c r="E3334" s="16"/>
      <c r="F3334" s="16"/>
    </row>
    <row r="3335" spans="1:6" x14ac:dyDescent="0.35">
      <c r="A3335" s="16">
        <v>479</v>
      </c>
      <c r="B3335" s="16">
        <v>7.61</v>
      </c>
      <c r="C3335" s="16">
        <v>2.6</v>
      </c>
      <c r="D3335" s="16"/>
      <c r="E3335" s="16"/>
      <c r="F3335" s="16"/>
    </row>
    <row r="3336" spans="1:6" x14ac:dyDescent="0.35">
      <c r="A3336" s="16">
        <v>480</v>
      </c>
      <c r="B3336" s="16">
        <v>7.6</v>
      </c>
      <c r="C3336" s="16">
        <v>2.6</v>
      </c>
      <c r="D3336" s="16"/>
      <c r="E3336" s="16"/>
      <c r="F3336" s="16"/>
    </row>
    <row r="3337" spans="1:6" x14ac:dyDescent="0.35">
      <c r="A3337" s="16">
        <v>480</v>
      </c>
      <c r="B3337" s="16">
        <v>7.6</v>
      </c>
      <c r="C3337" s="16">
        <v>2.6</v>
      </c>
      <c r="D3337" s="16"/>
      <c r="E3337" s="16"/>
      <c r="F3337" s="16"/>
    </row>
    <row r="3338" spans="1:6" x14ac:dyDescent="0.35">
      <c r="A3338" s="16">
        <v>480</v>
      </c>
      <c r="B3338" s="16">
        <v>7.59</v>
      </c>
      <c r="C3338" s="16">
        <v>2.6</v>
      </c>
      <c r="D3338" s="16"/>
      <c r="E3338" s="16"/>
      <c r="F3338" s="16"/>
    </row>
    <row r="3339" spans="1:6" x14ac:dyDescent="0.35">
      <c r="A3339" s="16">
        <v>480</v>
      </c>
      <c r="B3339" s="16">
        <v>7.59</v>
      </c>
      <c r="C3339" s="16">
        <v>2.6</v>
      </c>
      <c r="D3339" s="16"/>
      <c r="E3339" s="16"/>
      <c r="F3339" s="16"/>
    </row>
    <row r="3340" spans="1:6" x14ac:dyDescent="0.35">
      <c r="A3340" s="16">
        <v>480</v>
      </c>
      <c r="B3340" s="16">
        <v>7.58</v>
      </c>
      <c r="C3340" s="16">
        <v>2.59</v>
      </c>
      <c r="D3340" s="16"/>
      <c r="E3340" s="16"/>
      <c r="F3340" s="16"/>
    </row>
    <row r="3341" spans="1:6" x14ac:dyDescent="0.35">
      <c r="A3341" s="16">
        <v>480</v>
      </c>
      <c r="B3341" s="16">
        <v>7.58</v>
      </c>
      <c r="C3341" s="16">
        <v>2.59</v>
      </c>
      <c r="D3341" s="16"/>
      <c r="E3341" s="16"/>
      <c r="F3341" s="16"/>
    </row>
    <row r="3342" spans="1:6" x14ac:dyDescent="0.35">
      <c r="A3342" s="16">
        <v>480</v>
      </c>
      <c r="B3342" s="16">
        <v>7.57</v>
      </c>
      <c r="C3342" s="16">
        <v>2.59</v>
      </c>
      <c r="D3342" s="16"/>
      <c r="E3342" s="16"/>
      <c r="F3342" s="16"/>
    </row>
    <row r="3343" spans="1:6" x14ac:dyDescent="0.35">
      <c r="A3343" s="16">
        <v>481</v>
      </c>
      <c r="B3343" s="16">
        <v>7.57</v>
      </c>
      <c r="C3343" s="16">
        <v>2.59</v>
      </c>
      <c r="D3343" s="16"/>
      <c r="E3343" s="16"/>
      <c r="F3343" s="16"/>
    </row>
    <row r="3344" spans="1:6" x14ac:dyDescent="0.35">
      <c r="A3344" s="16">
        <v>481</v>
      </c>
      <c r="B3344" s="16">
        <v>7.56</v>
      </c>
      <c r="C3344" s="16">
        <v>2.59</v>
      </c>
      <c r="D3344" s="16"/>
      <c r="E3344" s="16"/>
      <c r="F3344" s="16"/>
    </row>
    <row r="3345" spans="1:6" x14ac:dyDescent="0.35">
      <c r="A3345" s="16">
        <v>481</v>
      </c>
      <c r="B3345" s="16">
        <v>7.56</v>
      </c>
      <c r="C3345" s="16">
        <v>2.59</v>
      </c>
      <c r="D3345" s="16"/>
      <c r="E3345" s="16"/>
      <c r="F3345" s="16"/>
    </row>
    <row r="3346" spans="1:6" x14ac:dyDescent="0.35">
      <c r="A3346" s="16">
        <v>481</v>
      </c>
      <c r="B3346" s="16">
        <v>7.55</v>
      </c>
      <c r="C3346" s="16">
        <v>2.58</v>
      </c>
      <c r="D3346" s="16"/>
      <c r="E3346" s="16"/>
      <c r="F3346" s="16"/>
    </row>
    <row r="3347" spans="1:6" x14ac:dyDescent="0.35">
      <c r="A3347" s="16">
        <v>481</v>
      </c>
      <c r="B3347" s="16">
        <v>7.55</v>
      </c>
      <c r="C3347" s="16">
        <v>2.58</v>
      </c>
      <c r="D3347" s="16"/>
      <c r="E3347" s="16"/>
      <c r="F3347" s="16"/>
    </row>
    <row r="3348" spans="1:6" x14ac:dyDescent="0.35">
      <c r="A3348" s="16">
        <v>481</v>
      </c>
      <c r="B3348" s="16">
        <v>7.54</v>
      </c>
      <c r="C3348" s="16">
        <v>2.58</v>
      </c>
      <c r="D3348" s="16"/>
      <c r="E3348" s="16"/>
      <c r="F3348" s="16"/>
    </row>
    <row r="3349" spans="1:6" x14ac:dyDescent="0.35">
      <c r="A3349" s="16">
        <v>481</v>
      </c>
      <c r="B3349" s="16">
        <v>7.54</v>
      </c>
      <c r="C3349" s="16">
        <v>2.58</v>
      </c>
      <c r="D3349" s="16"/>
      <c r="E3349" s="16"/>
      <c r="F3349" s="16"/>
    </row>
    <row r="3350" spans="1:6" x14ac:dyDescent="0.35">
      <c r="A3350" s="16">
        <v>482</v>
      </c>
      <c r="B3350" s="16">
        <v>7.53</v>
      </c>
      <c r="C3350" s="16">
        <v>2.58</v>
      </c>
      <c r="D3350" s="16"/>
      <c r="E3350" s="16"/>
      <c r="F3350" s="16"/>
    </row>
    <row r="3351" spans="1:6" x14ac:dyDescent="0.35">
      <c r="A3351" s="16">
        <v>482</v>
      </c>
      <c r="B3351" s="16">
        <v>7.53</v>
      </c>
      <c r="C3351" s="16">
        <v>2.58</v>
      </c>
      <c r="D3351" s="16"/>
      <c r="E3351" s="16"/>
      <c r="F3351" s="16"/>
    </row>
    <row r="3352" spans="1:6" x14ac:dyDescent="0.35">
      <c r="A3352" s="16">
        <v>482</v>
      </c>
      <c r="B3352" s="16">
        <v>7.52</v>
      </c>
      <c r="C3352" s="16">
        <v>2.57</v>
      </c>
      <c r="D3352" s="16"/>
      <c r="E3352" s="16"/>
      <c r="F3352" s="16"/>
    </row>
    <row r="3353" spans="1:6" x14ac:dyDescent="0.35">
      <c r="A3353" s="16">
        <v>482</v>
      </c>
      <c r="B3353" s="16">
        <v>7.52</v>
      </c>
      <c r="C3353" s="16">
        <v>2.57</v>
      </c>
      <c r="D3353" s="16"/>
      <c r="E3353" s="16"/>
      <c r="F3353" s="16"/>
    </row>
    <row r="3354" spans="1:6" x14ac:dyDescent="0.35">
      <c r="A3354" s="16">
        <v>482</v>
      </c>
      <c r="B3354" s="16">
        <v>7.51</v>
      </c>
      <c r="C3354" s="16">
        <v>2.57</v>
      </c>
      <c r="D3354" s="16"/>
      <c r="E3354" s="16"/>
      <c r="F3354" s="16"/>
    </row>
    <row r="3355" spans="1:6" x14ac:dyDescent="0.35">
      <c r="A3355" s="16">
        <v>482</v>
      </c>
      <c r="B3355" s="16">
        <v>7.51</v>
      </c>
      <c r="C3355" s="16">
        <v>2.57</v>
      </c>
      <c r="D3355" s="16"/>
      <c r="E3355" s="16"/>
      <c r="F3355" s="16"/>
    </row>
    <row r="3356" spans="1:6" x14ac:dyDescent="0.35">
      <c r="A3356" s="16">
        <v>482</v>
      </c>
      <c r="B3356" s="16">
        <v>7.51</v>
      </c>
      <c r="C3356" s="16">
        <v>2.57</v>
      </c>
      <c r="D3356" s="16"/>
      <c r="E3356" s="16"/>
      <c r="F3356" s="16"/>
    </row>
    <row r="3357" spans="1:6" x14ac:dyDescent="0.35">
      <c r="A3357" s="16">
        <v>483</v>
      </c>
      <c r="B3357" s="16">
        <v>7.5</v>
      </c>
      <c r="C3357" s="16">
        <v>2.57</v>
      </c>
      <c r="D3357" s="16"/>
      <c r="E3357" s="16"/>
      <c r="F3357" s="16"/>
    </row>
    <row r="3358" spans="1:6" x14ac:dyDescent="0.35">
      <c r="A3358" s="16">
        <v>483</v>
      </c>
      <c r="B3358" s="16">
        <v>7.5</v>
      </c>
      <c r="C3358" s="16">
        <v>2.56</v>
      </c>
      <c r="D3358" s="16"/>
      <c r="E3358" s="16"/>
      <c r="F3358" s="16"/>
    </row>
    <row r="3359" spans="1:6" x14ac:dyDescent="0.35">
      <c r="A3359" s="16">
        <v>483</v>
      </c>
      <c r="B3359" s="16">
        <v>7.49</v>
      </c>
      <c r="C3359" s="16">
        <v>2.56</v>
      </c>
      <c r="D3359" s="16"/>
      <c r="E3359" s="16"/>
      <c r="F3359" s="16"/>
    </row>
    <row r="3360" spans="1:6" x14ac:dyDescent="0.35">
      <c r="A3360" s="16">
        <v>483</v>
      </c>
      <c r="B3360" s="16">
        <v>7.49</v>
      </c>
      <c r="C3360" s="16">
        <v>2.56</v>
      </c>
      <c r="D3360" s="16"/>
      <c r="E3360" s="16"/>
      <c r="F3360" s="16"/>
    </row>
    <row r="3361" spans="1:6" x14ac:dyDescent="0.35">
      <c r="A3361" s="16">
        <v>483</v>
      </c>
      <c r="B3361" s="16">
        <v>7.48</v>
      </c>
      <c r="C3361" s="16">
        <v>2.56</v>
      </c>
      <c r="D3361" s="16"/>
      <c r="E3361" s="16"/>
      <c r="F3361" s="16"/>
    </row>
    <row r="3362" spans="1:6" x14ac:dyDescent="0.35">
      <c r="A3362" s="16">
        <v>483</v>
      </c>
      <c r="B3362" s="16">
        <v>7.48</v>
      </c>
      <c r="C3362" s="16">
        <v>2.56</v>
      </c>
      <c r="D3362" s="16"/>
      <c r="E3362" s="16"/>
      <c r="F3362" s="16"/>
    </row>
    <row r="3363" spans="1:6" x14ac:dyDescent="0.35">
      <c r="A3363" s="16">
        <v>483</v>
      </c>
      <c r="B3363" s="16">
        <v>7.47</v>
      </c>
      <c r="C3363" s="16">
        <v>2.56</v>
      </c>
      <c r="D3363" s="16"/>
      <c r="E3363" s="16"/>
      <c r="F3363" s="16"/>
    </row>
    <row r="3364" spans="1:6" x14ac:dyDescent="0.35">
      <c r="A3364" s="16">
        <v>484</v>
      </c>
      <c r="B3364" s="16">
        <v>7.47</v>
      </c>
      <c r="C3364" s="16">
        <v>2.5499999999999998</v>
      </c>
      <c r="D3364" s="16"/>
      <c r="E3364" s="16"/>
      <c r="F3364" s="16"/>
    </row>
    <row r="3365" spans="1:6" x14ac:dyDescent="0.35">
      <c r="A3365" s="16">
        <v>484</v>
      </c>
      <c r="B3365" s="16">
        <v>7.46</v>
      </c>
      <c r="C3365" s="16">
        <v>2.5499999999999998</v>
      </c>
      <c r="D3365" s="16"/>
      <c r="E3365" s="16"/>
      <c r="F3365" s="16"/>
    </row>
    <row r="3366" spans="1:6" x14ac:dyDescent="0.35">
      <c r="A3366" s="16">
        <v>484</v>
      </c>
      <c r="B3366" s="16">
        <v>7.46</v>
      </c>
      <c r="C3366" s="16">
        <v>2.5499999999999998</v>
      </c>
      <c r="D3366" s="16"/>
      <c r="E3366" s="16"/>
      <c r="F3366" s="16"/>
    </row>
    <row r="3367" spans="1:6" x14ac:dyDescent="0.35">
      <c r="A3367" s="16">
        <v>484</v>
      </c>
      <c r="B3367" s="16">
        <v>7.45</v>
      </c>
      <c r="C3367" s="16">
        <v>2.5499999999999998</v>
      </c>
      <c r="D3367" s="16"/>
      <c r="E3367" s="16"/>
      <c r="F3367" s="16"/>
    </row>
    <row r="3368" spans="1:6" x14ac:dyDescent="0.35">
      <c r="A3368" s="16">
        <v>484</v>
      </c>
      <c r="B3368" s="16">
        <v>7.45</v>
      </c>
      <c r="C3368" s="16">
        <v>2.5499999999999998</v>
      </c>
      <c r="D3368" s="16"/>
      <c r="E3368" s="16"/>
      <c r="F3368" s="16"/>
    </row>
    <row r="3369" spans="1:6" x14ac:dyDescent="0.35">
      <c r="A3369" s="16">
        <v>484</v>
      </c>
      <c r="B3369" s="16">
        <v>7.44</v>
      </c>
      <c r="C3369" s="16">
        <v>2.5499999999999998</v>
      </c>
      <c r="D3369" s="16"/>
      <c r="E3369" s="16"/>
      <c r="F3369" s="16"/>
    </row>
    <row r="3370" spans="1:6" x14ac:dyDescent="0.35">
      <c r="A3370" s="16">
        <v>484</v>
      </c>
      <c r="B3370" s="16">
        <v>7.44</v>
      </c>
      <c r="C3370" s="16">
        <v>2.54</v>
      </c>
      <c r="D3370" s="16"/>
      <c r="E3370" s="16"/>
      <c r="F3370" s="16"/>
    </row>
    <row r="3371" spans="1:6" x14ac:dyDescent="0.35">
      <c r="A3371" s="16">
        <v>485</v>
      </c>
      <c r="B3371" s="16">
        <v>7.43</v>
      </c>
      <c r="C3371" s="16">
        <v>2.54</v>
      </c>
      <c r="D3371" s="16"/>
      <c r="E3371" s="16"/>
      <c r="F3371" s="16"/>
    </row>
    <row r="3372" spans="1:6" x14ac:dyDescent="0.35">
      <c r="A3372" s="16">
        <v>485</v>
      </c>
      <c r="B3372" s="16">
        <v>7.43</v>
      </c>
      <c r="C3372" s="16">
        <v>2.54</v>
      </c>
      <c r="D3372" s="16"/>
      <c r="E3372" s="16"/>
      <c r="F3372" s="16"/>
    </row>
    <row r="3373" spans="1:6" x14ac:dyDescent="0.35">
      <c r="A3373" s="16">
        <v>485</v>
      </c>
      <c r="B3373" s="16">
        <v>7.42</v>
      </c>
      <c r="C3373" s="16">
        <v>2.54</v>
      </c>
      <c r="D3373" s="16"/>
      <c r="E3373" s="16"/>
      <c r="F3373" s="16"/>
    </row>
    <row r="3374" spans="1:6" x14ac:dyDescent="0.35">
      <c r="A3374" s="16">
        <v>485</v>
      </c>
      <c r="B3374" s="16">
        <v>7.42</v>
      </c>
      <c r="C3374" s="16">
        <v>2.54</v>
      </c>
      <c r="D3374" s="16"/>
      <c r="E3374" s="16"/>
      <c r="F3374" s="16"/>
    </row>
    <row r="3375" spans="1:6" x14ac:dyDescent="0.35">
      <c r="A3375" s="16">
        <v>485</v>
      </c>
      <c r="B3375" s="16">
        <v>7.41</v>
      </c>
      <c r="C3375" s="16">
        <v>2.54</v>
      </c>
      <c r="D3375" s="16"/>
      <c r="E3375" s="16"/>
      <c r="F3375" s="16"/>
    </row>
    <row r="3376" spans="1:6" x14ac:dyDescent="0.35">
      <c r="A3376" s="16">
        <v>485</v>
      </c>
      <c r="B3376" s="16">
        <v>7.41</v>
      </c>
      <c r="C3376" s="16">
        <v>2.5299999999999998</v>
      </c>
      <c r="D3376" s="16"/>
      <c r="E3376" s="16"/>
      <c r="F3376" s="16"/>
    </row>
    <row r="3377" spans="1:6" x14ac:dyDescent="0.35">
      <c r="A3377" s="16">
        <v>485</v>
      </c>
      <c r="B3377" s="16">
        <v>7.4</v>
      </c>
      <c r="C3377" s="16">
        <v>2.5299999999999998</v>
      </c>
      <c r="D3377" s="16"/>
      <c r="E3377" s="16"/>
      <c r="F3377" s="16"/>
    </row>
    <row r="3378" spans="1:6" x14ac:dyDescent="0.35">
      <c r="A3378" s="16">
        <v>486</v>
      </c>
      <c r="B3378" s="16">
        <v>7.4</v>
      </c>
      <c r="C3378" s="16">
        <v>2.5299999999999998</v>
      </c>
      <c r="D3378" s="16"/>
      <c r="E3378" s="16"/>
      <c r="F3378" s="16"/>
    </row>
    <row r="3379" spans="1:6" x14ac:dyDescent="0.35">
      <c r="A3379" s="16">
        <v>486</v>
      </c>
      <c r="B3379" s="16">
        <v>7.4</v>
      </c>
      <c r="C3379" s="16">
        <v>2.5299999999999998</v>
      </c>
      <c r="D3379" s="16"/>
      <c r="E3379" s="16"/>
      <c r="F3379" s="16"/>
    </row>
    <row r="3380" spans="1:6" x14ac:dyDescent="0.35">
      <c r="A3380" s="16">
        <v>486</v>
      </c>
      <c r="B3380" s="16">
        <v>7.39</v>
      </c>
      <c r="C3380" s="16">
        <v>2.5299999999999998</v>
      </c>
      <c r="D3380" s="16"/>
      <c r="E3380" s="16"/>
      <c r="F3380" s="16"/>
    </row>
    <row r="3381" spans="1:6" x14ac:dyDescent="0.35">
      <c r="A3381" s="16">
        <v>486</v>
      </c>
      <c r="B3381" s="16">
        <v>7.39</v>
      </c>
      <c r="C3381" s="16">
        <v>2.5299999999999998</v>
      </c>
      <c r="D3381" s="16"/>
      <c r="E3381" s="16"/>
      <c r="F3381" s="16"/>
    </row>
    <row r="3382" spans="1:6" x14ac:dyDescent="0.35">
      <c r="A3382" s="16">
        <v>486</v>
      </c>
      <c r="B3382" s="16">
        <v>7.38</v>
      </c>
      <c r="C3382" s="16">
        <v>2.5299999999999998</v>
      </c>
      <c r="D3382" s="16"/>
      <c r="E3382" s="16"/>
      <c r="F3382" s="16"/>
    </row>
    <row r="3383" spans="1:6" x14ac:dyDescent="0.35">
      <c r="A3383" s="16">
        <v>486</v>
      </c>
      <c r="B3383" s="16">
        <v>7.38</v>
      </c>
      <c r="C3383" s="16">
        <v>2.52</v>
      </c>
      <c r="D3383" s="16"/>
      <c r="E3383" s="16"/>
      <c r="F3383" s="16"/>
    </row>
    <row r="3384" spans="1:6" x14ac:dyDescent="0.35">
      <c r="A3384" s="16">
        <v>486</v>
      </c>
      <c r="B3384" s="16">
        <v>7.37</v>
      </c>
      <c r="C3384" s="16">
        <v>2.52</v>
      </c>
      <c r="D3384" s="16"/>
      <c r="E3384" s="16"/>
      <c r="F3384" s="16"/>
    </row>
    <row r="3385" spans="1:6" x14ac:dyDescent="0.35">
      <c r="A3385" s="16">
        <v>487</v>
      </c>
      <c r="B3385" s="16">
        <v>7.37</v>
      </c>
      <c r="C3385" s="16">
        <v>2.52</v>
      </c>
      <c r="D3385" s="16"/>
      <c r="E3385" s="16"/>
      <c r="F3385" s="16"/>
    </row>
    <row r="3386" spans="1:6" x14ac:dyDescent="0.35">
      <c r="A3386" s="16">
        <v>487</v>
      </c>
      <c r="B3386" s="16">
        <v>7.36</v>
      </c>
      <c r="C3386" s="16">
        <v>2.52</v>
      </c>
      <c r="D3386" s="16"/>
      <c r="E3386" s="16"/>
      <c r="F3386" s="16"/>
    </row>
    <row r="3387" spans="1:6" x14ac:dyDescent="0.35">
      <c r="A3387" s="16">
        <v>487</v>
      </c>
      <c r="B3387" s="16">
        <v>7.36</v>
      </c>
      <c r="C3387" s="16">
        <v>2.52</v>
      </c>
      <c r="D3387" s="16"/>
      <c r="E3387" s="16"/>
      <c r="F3387" s="16"/>
    </row>
    <row r="3388" spans="1:6" x14ac:dyDescent="0.35">
      <c r="A3388" s="16">
        <v>487</v>
      </c>
      <c r="B3388" s="16">
        <v>7.35</v>
      </c>
      <c r="C3388" s="16">
        <v>2.52</v>
      </c>
      <c r="D3388" s="16"/>
      <c r="E3388" s="16"/>
      <c r="F3388" s="16"/>
    </row>
    <row r="3389" spans="1:6" x14ac:dyDescent="0.35">
      <c r="A3389" s="16">
        <v>487</v>
      </c>
      <c r="B3389" s="16">
        <v>7.35</v>
      </c>
      <c r="C3389" s="16">
        <v>2.5099999999999998</v>
      </c>
      <c r="D3389" s="16"/>
      <c r="E3389" s="16"/>
      <c r="F3389" s="16"/>
    </row>
    <row r="3390" spans="1:6" x14ac:dyDescent="0.35">
      <c r="A3390" s="16">
        <v>487</v>
      </c>
      <c r="B3390" s="16">
        <v>7.34</v>
      </c>
      <c r="C3390" s="16">
        <v>2.5099999999999998</v>
      </c>
      <c r="D3390" s="16"/>
      <c r="E3390" s="16"/>
      <c r="F3390" s="16"/>
    </row>
    <row r="3391" spans="1:6" x14ac:dyDescent="0.35">
      <c r="A3391" s="16">
        <v>487</v>
      </c>
      <c r="B3391" s="16">
        <v>7.34</v>
      </c>
      <c r="C3391" s="16">
        <v>2.5099999999999998</v>
      </c>
      <c r="D3391" s="16"/>
      <c r="E3391" s="16"/>
      <c r="F3391" s="16"/>
    </row>
    <row r="3392" spans="1:6" x14ac:dyDescent="0.35">
      <c r="A3392" s="16">
        <v>488</v>
      </c>
      <c r="B3392" s="16">
        <v>7.33</v>
      </c>
      <c r="C3392" s="16">
        <v>2.5099999999999998</v>
      </c>
      <c r="D3392" s="16"/>
      <c r="E3392" s="16"/>
      <c r="F3392" s="16"/>
    </row>
    <row r="3393" spans="1:6" x14ac:dyDescent="0.35">
      <c r="A3393" s="16">
        <v>488</v>
      </c>
      <c r="B3393" s="16">
        <v>7.33</v>
      </c>
      <c r="C3393" s="16">
        <v>2.5099999999999998</v>
      </c>
      <c r="D3393" s="16"/>
      <c r="E3393" s="16"/>
      <c r="F3393" s="16"/>
    </row>
    <row r="3394" spans="1:6" x14ac:dyDescent="0.35">
      <c r="A3394" s="16">
        <v>488</v>
      </c>
      <c r="B3394" s="16">
        <v>7.32</v>
      </c>
      <c r="C3394" s="16">
        <v>2.5099999999999998</v>
      </c>
      <c r="D3394" s="16"/>
      <c r="E3394" s="16"/>
      <c r="F3394" s="16"/>
    </row>
    <row r="3395" spans="1:6" x14ac:dyDescent="0.35">
      <c r="A3395" s="16">
        <v>488</v>
      </c>
      <c r="B3395" s="16">
        <v>7.32</v>
      </c>
      <c r="C3395" s="16">
        <v>2.5</v>
      </c>
      <c r="D3395" s="16"/>
      <c r="E3395" s="16"/>
      <c r="F3395" s="16"/>
    </row>
    <row r="3396" spans="1:6" x14ac:dyDescent="0.35">
      <c r="A3396" s="16">
        <v>488</v>
      </c>
      <c r="B3396" s="16">
        <v>7.31</v>
      </c>
      <c r="C3396" s="16">
        <v>2.5</v>
      </c>
      <c r="D3396" s="16"/>
      <c r="E3396" s="16"/>
      <c r="F3396" s="16"/>
    </row>
    <row r="3397" spans="1:6" x14ac:dyDescent="0.35">
      <c r="A3397" s="16">
        <v>488</v>
      </c>
      <c r="B3397" s="16">
        <v>7.31</v>
      </c>
      <c r="C3397" s="16">
        <v>2.5</v>
      </c>
      <c r="D3397" s="16"/>
      <c r="E3397" s="16"/>
      <c r="F3397" s="16"/>
    </row>
    <row r="3398" spans="1:6" x14ac:dyDescent="0.35">
      <c r="A3398" s="16">
        <v>488</v>
      </c>
      <c r="B3398" s="16">
        <v>7.31</v>
      </c>
      <c r="C3398" s="16">
        <v>2.5</v>
      </c>
      <c r="D3398" s="16"/>
      <c r="E3398" s="16"/>
      <c r="F3398" s="16"/>
    </row>
    <row r="3399" spans="1:6" x14ac:dyDescent="0.35">
      <c r="A3399" s="16">
        <v>489</v>
      </c>
      <c r="B3399" s="16">
        <v>7.3</v>
      </c>
      <c r="C3399" s="16">
        <v>2.5</v>
      </c>
      <c r="D3399" s="16"/>
      <c r="E3399" s="16"/>
      <c r="F3399" s="16"/>
    </row>
    <row r="3400" spans="1:6" x14ac:dyDescent="0.35">
      <c r="A3400" s="16">
        <v>489</v>
      </c>
      <c r="B3400" s="16">
        <v>7.3</v>
      </c>
      <c r="C3400" s="16">
        <v>2.5</v>
      </c>
      <c r="D3400" s="16"/>
      <c r="E3400" s="16"/>
      <c r="F3400" s="16"/>
    </row>
    <row r="3401" spans="1:6" x14ac:dyDescent="0.35">
      <c r="A3401" s="16">
        <v>489</v>
      </c>
      <c r="B3401" s="16">
        <v>7.29</v>
      </c>
      <c r="C3401" s="16">
        <v>2.4900000000000002</v>
      </c>
      <c r="D3401" s="16"/>
      <c r="E3401" s="16"/>
      <c r="F3401" s="16"/>
    </row>
    <row r="3402" spans="1:6" x14ac:dyDescent="0.35">
      <c r="A3402" s="16">
        <v>489</v>
      </c>
      <c r="B3402" s="16">
        <v>7.29</v>
      </c>
      <c r="C3402" s="16">
        <v>2.4900000000000002</v>
      </c>
      <c r="D3402" s="16"/>
      <c r="E3402" s="16"/>
      <c r="F3402" s="16"/>
    </row>
    <row r="3403" spans="1:6" x14ac:dyDescent="0.35">
      <c r="A3403" s="16">
        <v>489</v>
      </c>
      <c r="B3403" s="16">
        <v>7.28</v>
      </c>
      <c r="C3403" s="16">
        <v>2.4900000000000002</v>
      </c>
      <c r="D3403" s="16"/>
      <c r="E3403" s="16"/>
      <c r="F3403" s="16"/>
    </row>
    <row r="3404" spans="1:6" x14ac:dyDescent="0.35">
      <c r="A3404" s="16">
        <v>489</v>
      </c>
      <c r="B3404" s="16">
        <v>7.28</v>
      </c>
      <c r="C3404" s="16">
        <v>2.4900000000000002</v>
      </c>
      <c r="D3404" s="16"/>
      <c r="E3404" s="16"/>
      <c r="F3404" s="16"/>
    </row>
    <row r="3405" spans="1:6" x14ac:dyDescent="0.35">
      <c r="A3405" s="16">
        <v>489</v>
      </c>
      <c r="B3405" s="16">
        <v>7.27</v>
      </c>
      <c r="C3405" s="16">
        <v>2.4900000000000002</v>
      </c>
      <c r="D3405" s="16"/>
      <c r="E3405" s="16"/>
      <c r="F3405" s="16"/>
    </row>
    <row r="3406" spans="1:6" x14ac:dyDescent="0.35">
      <c r="A3406" s="16">
        <v>490</v>
      </c>
      <c r="B3406" s="16">
        <v>7.27</v>
      </c>
      <c r="C3406" s="16">
        <v>2.4900000000000002</v>
      </c>
      <c r="D3406" s="16"/>
      <c r="E3406" s="16"/>
      <c r="F3406" s="16"/>
    </row>
    <row r="3407" spans="1:6" x14ac:dyDescent="0.35">
      <c r="A3407" s="16">
        <v>490</v>
      </c>
      <c r="B3407" s="16">
        <v>7.26</v>
      </c>
      <c r="C3407" s="16">
        <v>2.48</v>
      </c>
      <c r="D3407" s="16"/>
      <c r="E3407" s="16"/>
      <c r="F3407" s="16"/>
    </row>
    <row r="3408" spans="1:6" x14ac:dyDescent="0.35">
      <c r="A3408" s="16">
        <v>490</v>
      </c>
      <c r="B3408" s="16">
        <v>7.26</v>
      </c>
      <c r="C3408" s="16">
        <v>2.48</v>
      </c>
      <c r="D3408" s="16"/>
      <c r="E3408" s="16"/>
      <c r="F3408" s="16"/>
    </row>
    <row r="3409" spans="1:6" x14ac:dyDescent="0.35">
      <c r="A3409" s="16">
        <v>490</v>
      </c>
      <c r="B3409" s="16">
        <v>7.25</v>
      </c>
      <c r="C3409" s="16">
        <v>2.48</v>
      </c>
      <c r="D3409" s="16"/>
      <c r="E3409" s="16"/>
      <c r="F3409" s="16"/>
    </row>
    <row r="3410" spans="1:6" x14ac:dyDescent="0.35">
      <c r="A3410" s="16">
        <v>490</v>
      </c>
      <c r="B3410" s="16">
        <v>7.25</v>
      </c>
      <c r="C3410" s="16">
        <v>2.48</v>
      </c>
      <c r="D3410" s="16"/>
      <c r="E3410" s="16"/>
      <c r="F3410" s="16"/>
    </row>
    <row r="3411" spans="1:6" x14ac:dyDescent="0.35">
      <c r="A3411" s="16">
        <v>490</v>
      </c>
      <c r="B3411" s="16">
        <v>7.24</v>
      </c>
      <c r="C3411" s="16">
        <v>2.48</v>
      </c>
      <c r="D3411" s="16"/>
      <c r="E3411" s="16"/>
      <c r="F3411" s="16"/>
    </row>
    <row r="3412" spans="1:6" x14ac:dyDescent="0.35">
      <c r="A3412" s="16">
        <v>490</v>
      </c>
      <c r="B3412" s="16">
        <v>7.24</v>
      </c>
      <c r="C3412" s="16">
        <v>2.48</v>
      </c>
      <c r="D3412" s="16"/>
      <c r="E3412" s="16"/>
      <c r="F3412" s="16"/>
    </row>
    <row r="3413" spans="1:6" x14ac:dyDescent="0.35">
      <c r="A3413" s="16">
        <v>491</v>
      </c>
      <c r="B3413" s="16">
        <v>7.23</v>
      </c>
      <c r="C3413" s="16">
        <v>2.48</v>
      </c>
      <c r="D3413" s="16"/>
      <c r="E3413" s="16"/>
      <c r="F3413" s="16"/>
    </row>
    <row r="3414" spans="1:6" x14ac:dyDescent="0.35">
      <c r="A3414" s="16">
        <v>491</v>
      </c>
      <c r="B3414" s="16">
        <v>7.23</v>
      </c>
      <c r="C3414" s="16">
        <v>2.4700000000000002</v>
      </c>
      <c r="D3414" s="16"/>
      <c r="E3414" s="16"/>
      <c r="F3414" s="16"/>
    </row>
    <row r="3415" spans="1:6" x14ac:dyDescent="0.35">
      <c r="A3415" s="16">
        <v>491</v>
      </c>
      <c r="B3415" s="16">
        <v>7.23</v>
      </c>
      <c r="C3415" s="16">
        <v>2.4700000000000002</v>
      </c>
      <c r="D3415" s="16"/>
      <c r="E3415" s="16"/>
      <c r="F3415" s="16"/>
    </row>
    <row r="3416" spans="1:6" x14ac:dyDescent="0.35">
      <c r="A3416" s="16">
        <v>491</v>
      </c>
      <c r="B3416" s="16">
        <v>7.22</v>
      </c>
      <c r="C3416" s="16">
        <v>2.4700000000000002</v>
      </c>
      <c r="D3416" s="16"/>
      <c r="E3416" s="16"/>
      <c r="F3416" s="16"/>
    </row>
    <row r="3417" spans="1:6" x14ac:dyDescent="0.35">
      <c r="A3417" s="16">
        <v>491</v>
      </c>
      <c r="B3417" s="16">
        <v>7.22</v>
      </c>
      <c r="C3417" s="16">
        <v>2.4700000000000002</v>
      </c>
      <c r="D3417" s="16"/>
      <c r="E3417" s="16"/>
      <c r="F3417" s="16"/>
    </row>
    <row r="3418" spans="1:6" x14ac:dyDescent="0.35">
      <c r="A3418" s="16">
        <v>491</v>
      </c>
      <c r="B3418" s="16">
        <v>7.21</v>
      </c>
      <c r="C3418" s="16">
        <v>2.4700000000000002</v>
      </c>
      <c r="D3418" s="16"/>
      <c r="E3418" s="16"/>
      <c r="F3418" s="16"/>
    </row>
    <row r="3419" spans="1:6" x14ac:dyDescent="0.35">
      <c r="A3419" s="16">
        <v>491</v>
      </c>
      <c r="B3419" s="16">
        <v>7.21</v>
      </c>
      <c r="C3419" s="16">
        <v>2.4700000000000002</v>
      </c>
      <c r="D3419" s="16"/>
      <c r="E3419" s="16"/>
      <c r="F3419" s="16"/>
    </row>
    <row r="3420" spans="1:6" x14ac:dyDescent="0.35">
      <c r="A3420" s="16">
        <v>492</v>
      </c>
      <c r="B3420" s="16">
        <v>7.2</v>
      </c>
      <c r="C3420" s="16">
        <v>2.46</v>
      </c>
      <c r="D3420" s="16"/>
      <c r="E3420" s="16"/>
      <c r="F3420" s="16"/>
    </row>
    <row r="3421" spans="1:6" x14ac:dyDescent="0.35">
      <c r="A3421" s="16">
        <v>492</v>
      </c>
      <c r="B3421" s="16">
        <v>7.2</v>
      </c>
      <c r="C3421" s="16">
        <v>2.46</v>
      </c>
      <c r="D3421" s="16"/>
      <c r="E3421" s="16"/>
      <c r="F3421" s="16"/>
    </row>
    <row r="3422" spans="1:6" x14ac:dyDescent="0.35">
      <c r="A3422" s="16">
        <v>492</v>
      </c>
      <c r="B3422" s="16">
        <v>7.19</v>
      </c>
      <c r="C3422" s="16">
        <v>2.46</v>
      </c>
      <c r="D3422" s="16"/>
      <c r="E3422" s="16"/>
      <c r="F3422" s="16"/>
    </row>
    <row r="3423" spans="1:6" x14ac:dyDescent="0.35">
      <c r="A3423" s="16">
        <v>492</v>
      </c>
      <c r="B3423" s="16">
        <v>7.19</v>
      </c>
      <c r="C3423" s="16">
        <v>2.46</v>
      </c>
      <c r="D3423" s="16"/>
      <c r="E3423" s="16"/>
      <c r="F3423" s="16"/>
    </row>
    <row r="3424" spans="1:6" x14ac:dyDescent="0.35">
      <c r="A3424" s="16">
        <v>492</v>
      </c>
      <c r="B3424" s="16">
        <v>7.18</v>
      </c>
      <c r="C3424" s="16">
        <v>2.46</v>
      </c>
      <c r="D3424" s="16"/>
      <c r="E3424" s="16"/>
      <c r="F3424" s="16"/>
    </row>
    <row r="3425" spans="1:6" x14ac:dyDescent="0.35">
      <c r="A3425" s="16">
        <v>492</v>
      </c>
      <c r="B3425" s="16">
        <v>7.18</v>
      </c>
      <c r="C3425" s="16">
        <v>2.46</v>
      </c>
      <c r="D3425" s="16"/>
      <c r="E3425" s="16"/>
      <c r="F3425" s="16"/>
    </row>
    <row r="3426" spans="1:6" x14ac:dyDescent="0.35">
      <c r="A3426" s="16">
        <v>492</v>
      </c>
      <c r="B3426" s="16">
        <v>7.17</v>
      </c>
      <c r="C3426" s="16">
        <v>2.4500000000000002</v>
      </c>
      <c r="D3426" s="16"/>
      <c r="E3426" s="16"/>
      <c r="F3426" s="16"/>
    </row>
    <row r="3427" spans="1:6" x14ac:dyDescent="0.35">
      <c r="A3427" s="16">
        <v>493</v>
      </c>
      <c r="B3427" s="16">
        <v>7.17</v>
      </c>
      <c r="C3427" s="16">
        <v>2.4500000000000002</v>
      </c>
      <c r="D3427" s="16"/>
      <c r="E3427" s="16"/>
      <c r="F3427" s="16"/>
    </row>
    <row r="3428" spans="1:6" x14ac:dyDescent="0.35">
      <c r="A3428" s="16">
        <v>493</v>
      </c>
      <c r="B3428" s="16">
        <v>7.17</v>
      </c>
      <c r="C3428" s="16">
        <v>2.4500000000000002</v>
      </c>
      <c r="D3428" s="16"/>
      <c r="E3428" s="16"/>
      <c r="F3428" s="16"/>
    </row>
    <row r="3429" spans="1:6" x14ac:dyDescent="0.35">
      <c r="A3429" s="16">
        <v>493</v>
      </c>
      <c r="B3429" s="16">
        <v>7.16</v>
      </c>
      <c r="C3429" s="16">
        <v>2.4500000000000002</v>
      </c>
      <c r="D3429" s="16"/>
      <c r="E3429" s="16"/>
      <c r="F3429" s="16"/>
    </row>
    <row r="3430" spans="1:6" x14ac:dyDescent="0.35">
      <c r="A3430" s="16">
        <v>493</v>
      </c>
      <c r="B3430" s="16">
        <v>7.16</v>
      </c>
      <c r="C3430" s="16">
        <v>2.4500000000000002</v>
      </c>
      <c r="D3430" s="16"/>
      <c r="E3430" s="16"/>
      <c r="F3430" s="16"/>
    </row>
    <row r="3431" spans="1:6" x14ac:dyDescent="0.35">
      <c r="A3431" s="16">
        <v>493</v>
      </c>
      <c r="B3431" s="16">
        <v>7.15</v>
      </c>
      <c r="C3431" s="16">
        <v>2.4500000000000002</v>
      </c>
      <c r="D3431" s="16"/>
      <c r="E3431" s="16"/>
      <c r="F3431" s="16"/>
    </row>
    <row r="3432" spans="1:6" x14ac:dyDescent="0.35">
      <c r="A3432" s="16">
        <v>493</v>
      </c>
      <c r="B3432" s="16">
        <v>7.15</v>
      </c>
      <c r="C3432" s="16">
        <v>2.4500000000000002</v>
      </c>
      <c r="D3432" s="16"/>
      <c r="E3432" s="16"/>
      <c r="F3432" s="16"/>
    </row>
    <row r="3433" spans="1:6" x14ac:dyDescent="0.35">
      <c r="A3433" s="16">
        <v>493</v>
      </c>
      <c r="B3433" s="16">
        <v>7.14</v>
      </c>
      <c r="C3433" s="16">
        <v>2.44</v>
      </c>
      <c r="D3433" s="16"/>
      <c r="E3433" s="16"/>
      <c r="F3433" s="16"/>
    </row>
    <row r="3434" spans="1:6" x14ac:dyDescent="0.35">
      <c r="A3434" s="16">
        <v>494</v>
      </c>
      <c r="B3434" s="16">
        <v>7.14</v>
      </c>
      <c r="C3434" s="16">
        <v>2.44</v>
      </c>
      <c r="D3434" s="16"/>
      <c r="E3434" s="16"/>
      <c r="F3434" s="16"/>
    </row>
    <row r="3435" spans="1:6" x14ac:dyDescent="0.35">
      <c r="A3435" s="16">
        <v>494</v>
      </c>
      <c r="B3435" s="16">
        <v>7.13</v>
      </c>
      <c r="C3435" s="16">
        <v>2.44</v>
      </c>
      <c r="D3435" s="16"/>
      <c r="E3435" s="16"/>
      <c r="F3435" s="16"/>
    </row>
    <row r="3436" spans="1:6" x14ac:dyDescent="0.35">
      <c r="A3436" s="16">
        <v>494</v>
      </c>
      <c r="B3436" s="16">
        <v>7.13</v>
      </c>
      <c r="C3436" s="16">
        <v>2.44</v>
      </c>
      <c r="D3436" s="16"/>
      <c r="E3436" s="16"/>
      <c r="F3436" s="16"/>
    </row>
    <row r="3437" spans="1:6" x14ac:dyDescent="0.35">
      <c r="A3437" s="16">
        <v>494</v>
      </c>
      <c r="B3437" s="16">
        <v>7.12</v>
      </c>
      <c r="C3437" s="16">
        <v>2.44</v>
      </c>
      <c r="D3437" s="16"/>
      <c r="E3437" s="16"/>
      <c r="F3437" s="16"/>
    </row>
    <row r="3438" spans="1:6" x14ac:dyDescent="0.35">
      <c r="A3438" s="16">
        <v>494</v>
      </c>
      <c r="B3438" s="16">
        <v>7.12</v>
      </c>
      <c r="C3438" s="16">
        <v>2.44</v>
      </c>
      <c r="D3438" s="16"/>
      <c r="E3438" s="16"/>
      <c r="F3438" s="16"/>
    </row>
    <row r="3439" spans="1:6" x14ac:dyDescent="0.35">
      <c r="A3439" s="16">
        <v>494</v>
      </c>
      <c r="B3439" s="16">
        <v>7.11</v>
      </c>
      <c r="C3439" s="16">
        <v>2.4300000000000002</v>
      </c>
      <c r="D3439" s="16"/>
      <c r="E3439" s="16"/>
      <c r="F3439" s="16"/>
    </row>
    <row r="3440" spans="1:6" x14ac:dyDescent="0.35">
      <c r="A3440" s="16">
        <v>494</v>
      </c>
      <c r="B3440" s="16">
        <v>7.11</v>
      </c>
      <c r="C3440" s="16">
        <v>2.4300000000000002</v>
      </c>
      <c r="D3440" s="16"/>
      <c r="E3440" s="16"/>
      <c r="F3440" s="16"/>
    </row>
    <row r="3441" spans="1:6" x14ac:dyDescent="0.35">
      <c r="A3441" s="16">
        <v>495</v>
      </c>
      <c r="B3441" s="16">
        <v>7.11</v>
      </c>
      <c r="C3441" s="16">
        <v>2.4300000000000002</v>
      </c>
      <c r="D3441" s="16"/>
      <c r="E3441" s="16"/>
      <c r="F3441" s="16"/>
    </row>
    <row r="3442" spans="1:6" x14ac:dyDescent="0.35">
      <c r="A3442" s="16">
        <v>495</v>
      </c>
      <c r="B3442" s="16">
        <v>7.1</v>
      </c>
      <c r="C3442" s="16">
        <v>2.4300000000000002</v>
      </c>
      <c r="D3442" s="16"/>
      <c r="E3442" s="16"/>
      <c r="F3442" s="16"/>
    </row>
    <row r="3443" spans="1:6" x14ac:dyDescent="0.35">
      <c r="A3443" s="16">
        <v>495</v>
      </c>
      <c r="B3443" s="16">
        <v>7.1</v>
      </c>
      <c r="C3443" s="16">
        <v>2.4300000000000002</v>
      </c>
      <c r="D3443" s="16"/>
      <c r="E3443" s="16"/>
      <c r="F3443" s="16"/>
    </row>
    <row r="3444" spans="1:6" x14ac:dyDescent="0.35">
      <c r="A3444" s="16">
        <v>495</v>
      </c>
      <c r="B3444" s="16">
        <v>7.09</v>
      </c>
      <c r="C3444" s="16">
        <v>2.4300000000000002</v>
      </c>
      <c r="D3444" s="16"/>
      <c r="E3444" s="16"/>
      <c r="F3444" s="16"/>
    </row>
    <row r="3445" spans="1:6" x14ac:dyDescent="0.35">
      <c r="A3445" s="16">
        <v>495</v>
      </c>
      <c r="B3445" s="16">
        <v>7.09</v>
      </c>
      <c r="C3445" s="16">
        <v>2.42</v>
      </c>
      <c r="D3445" s="16"/>
      <c r="E3445" s="16"/>
      <c r="F3445" s="16"/>
    </row>
    <row r="3446" spans="1:6" x14ac:dyDescent="0.35">
      <c r="A3446" s="16">
        <v>495</v>
      </c>
      <c r="B3446" s="16">
        <v>7.08</v>
      </c>
      <c r="C3446" s="16">
        <v>2.42</v>
      </c>
      <c r="D3446" s="16"/>
      <c r="E3446" s="16"/>
      <c r="F3446" s="16"/>
    </row>
    <row r="3447" spans="1:6" x14ac:dyDescent="0.35">
      <c r="A3447" s="16">
        <v>496</v>
      </c>
      <c r="B3447" s="16">
        <v>7.08</v>
      </c>
      <c r="C3447" s="16">
        <v>2.42</v>
      </c>
      <c r="D3447" s="16"/>
      <c r="E3447" s="16"/>
      <c r="F3447" s="16"/>
    </row>
    <row r="3448" spans="1:6" x14ac:dyDescent="0.35">
      <c r="A3448" s="16">
        <v>496</v>
      </c>
      <c r="B3448" s="16">
        <v>7.07</v>
      </c>
      <c r="C3448" s="16">
        <v>2.42</v>
      </c>
      <c r="D3448" s="16"/>
      <c r="E3448" s="16"/>
      <c r="F3448" s="16"/>
    </row>
    <row r="3449" spans="1:6" x14ac:dyDescent="0.35">
      <c r="A3449" s="16">
        <v>496</v>
      </c>
      <c r="B3449" s="16">
        <v>7.07</v>
      </c>
      <c r="C3449" s="16">
        <v>2.42</v>
      </c>
      <c r="D3449" s="16"/>
      <c r="E3449" s="16"/>
      <c r="F3449" s="16"/>
    </row>
    <row r="3450" spans="1:6" x14ac:dyDescent="0.35">
      <c r="A3450" s="16">
        <v>496</v>
      </c>
      <c r="B3450" s="16">
        <v>7.06</v>
      </c>
      <c r="C3450" s="16">
        <v>2.42</v>
      </c>
      <c r="D3450" s="16"/>
      <c r="E3450" s="16"/>
      <c r="F3450" s="16"/>
    </row>
    <row r="3451" spans="1:6" x14ac:dyDescent="0.35">
      <c r="A3451" s="16">
        <v>496</v>
      </c>
      <c r="B3451" s="16">
        <v>7.06</v>
      </c>
      <c r="C3451" s="16">
        <v>2.42</v>
      </c>
      <c r="D3451" s="16"/>
      <c r="E3451" s="16"/>
      <c r="F3451" s="16"/>
    </row>
    <row r="3452" spans="1:6" x14ac:dyDescent="0.35">
      <c r="A3452" s="16">
        <v>496</v>
      </c>
      <c r="B3452" s="16">
        <v>7.06</v>
      </c>
      <c r="C3452" s="16">
        <v>2.41</v>
      </c>
      <c r="D3452" s="16"/>
      <c r="E3452" s="16"/>
      <c r="F3452" s="16"/>
    </row>
    <row r="3453" spans="1:6" x14ac:dyDescent="0.35">
      <c r="A3453" s="16">
        <v>496</v>
      </c>
      <c r="B3453" s="16">
        <v>7.05</v>
      </c>
      <c r="C3453" s="16">
        <v>2.41</v>
      </c>
      <c r="D3453" s="16"/>
      <c r="E3453" s="16"/>
      <c r="F3453" s="16"/>
    </row>
    <row r="3454" spans="1:6" x14ac:dyDescent="0.35">
      <c r="A3454" s="16">
        <v>497</v>
      </c>
      <c r="B3454" s="16">
        <v>7.05</v>
      </c>
      <c r="C3454" s="16">
        <v>2.41</v>
      </c>
      <c r="D3454" s="16"/>
      <c r="E3454" s="16"/>
      <c r="F3454" s="16"/>
    </row>
    <row r="3455" spans="1:6" x14ac:dyDescent="0.35">
      <c r="A3455" s="16">
        <v>497</v>
      </c>
      <c r="B3455" s="16">
        <v>7.04</v>
      </c>
      <c r="C3455" s="16">
        <v>2.41</v>
      </c>
      <c r="D3455" s="16"/>
      <c r="E3455" s="16"/>
      <c r="F3455" s="16"/>
    </row>
    <row r="3456" spans="1:6" x14ac:dyDescent="0.35">
      <c r="A3456" s="16">
        <v>497</v>
      </c>
      <c r="B3456" s="16">
        <v>7.04</v>
      </c>
      <c r="C3456" s="16">
        <v>2.41</v>
      </c>
      <c r="D3456" s="16"/>
      <c r="E3456" s="16"/>
      <c r="F3456" s="16"/>
    </row>
    <row r="3457" spans="1:6" x14ac:dyDescent="0.35">
      <c r="A3457" s="16">
        <v>497</v>
      </c>
      <c r="B3457" s="16">
        <v>7.03</v>
      </c>
      <c r="C3457" s="16">
        <v>2.41</v>
      </c>
      <c r="D3457" s="16"/>
      <c r="E3457" s="16"/>
      <c r="F3457" s="16"/>
    </row>
    <row r="3458" spans="1:6" x14ac:dyDescent="0.35">
      <c r="A3458" s="16">
        <v>497</v>
      </c>
      <c r="B3458" s="16">
        <v>7.03</v>
      </c>
      <c r="C3458" s="16">
        <v>2.4</v>
      </c>
      <c r="D3458" s="16"/>
      <c r="E3458" s="16"/>
      <c r="F3458" s="16"/>
    </row>
    <row r="3459" spans="1:6" x14ac:dyDescent="0.35">
      <c r="A3459" s="16">
        <v>497</v>
      </c>
      <c r="B3459" s="16">
        <v>7.02</v>
      </c>
      <c r="C3459" s="16">
        <v>2.4</v>
      </c>
      <c r="D3459" s="16"/>
      <c r="E3459" s="16"/>
      <c r="F3459" s="16"/>
    </row>
    <row r="3460" spans="1:6" x14ac:dyDescent="0.35">
      <c r="A3460" s="16">
        <v>497</v>
      </c>
      <c r="B3460" s="16">
        <v>7.02</v>
      </c>
      <c r="C3460" s="16">
        <v>2.4</v>
      </c>
      <c r="D3460" s="16"/>
      <c r="E3460" s="16"/>
      <c r="F3460" s="16"/>
    </row>
    <row r="3461" spans="1:6" x14ac:dyDescent="0.35">
      <c r="A3461" s="16">
        <v>498</v>
      </c>
      <c r="B3461" s="16">
        <v>7.01</v>
      </c>
      <c r="C3461" s="16">
        <v>2.4</v>
      </c>
      <c r="D3461" s="16"/>
      <c r="E3461" s="16"/>
      <c r="F3461" s="16"/>
    </row>
    <row r="3462" spans="1:6" x14ac:dyDescent="0.35">
      <c r="A3462" s="16">
        <v>498</v>
      </c>
      <c r="B3462" s="16">
        <v>7.01</v>
      </c>
      <c r="C3462" s="16">
        <v>2.4</v>
      </c>
      <c r="D3462" s="16"/>
      <c r="E3462" s="16"/>
      <c r="F3462" s="16"/>
    </row>
    <row r="3463" spans="1:6" x14ac:dyDescent="0.35">
      <c r="A3463" s="16">
        <v>498</v>
      </c>
      <c r="B3463" s="16">
        <v>7.01</v>
      </c>
      <c r="C3463" s="16">
        <v>2.4</v>
      </c>
      <c r="D3463" s="16"/>
      <c r="E3463" s="16"/>
      <c r="F3463" s="16"/>
    </row>
    <row r="3464" spans="1:6" x14ac:dyDescent="0.35">
      <c r="A3464" s="16">
        <v>498</v>
      </c>
      <c r="B3464" s="16">
        <v>7</v>
      </c>
      <c r="C3464" s="16">
        <v>2.4</v>
      </c>
      <c r="D3464" s="16"/>
      <c r="E3464" s="16"/>
      <c r="F3464" s="16"/>
    </row>
    <row r="3465" spans="1:6" x14ac:dyDescent="0.35">
      <c r="A3465" s="16">
        <v>498</v>
      </c>
      <c r="B3465" s="16">
        <v>7</v>
      </c>
      <c r="C3465" s="16">
        <v>2.39</v>
      </c>
      <c r="D3465" s="16"/>
      <c r="E3465" s="16"/>
      <c r="F3465" s="16"/>
    </row>
    <row r="3466" spans="1:6" x14ac:dyDescent="0.35">
      <c r="A3466" s="16">
        <v>498</v>
      </c>
      <c r="B3466" s="16">
        <v>6.99</v>
      </c>
      <c r="C3466" s="16">
        <v>2.39</v>
      </c>
      <c r="D3466" s="16"/>
      <c r="E3466" s="16"/>
      <c r="F3466" s="16"/>
    </row>
    <row r="3467" spans="1:6" x14ac:dyDescent="0.35">
      <c r="A3467" s="16">
        <v>498</v>
      </c>
      <c r="B3467" s="16">
        <v>6.99</v>
      </c>
      <c r="C3467" s="16">
        <v>2.39</v>
      </c>
      <c r="D3467" s="16"/>
      <c r="E3467" s="16"/>
      <c r="F3467" s="16"/>
    </row>
    <row r="3468" spans="1:6" x14ac:dyDescent="0.35">
      <c r="A3468" s="16">
        <v>499</v>
      </c>
      <c r="B3468" s="16">
        <v>6.98</v>
      </c>
      <c r="C3468" s="16">
        <v>2.39</v>
      </c>
      <c r="D3468" s="16"/>
      <c r="E3468" s="16"/>
      <c r="F3468" s="16"/>
    </row>
    <row r="3469" spans="1:6" x14ac:dyDescent="0.35">
      <c r="A3469" s="16">
        <v>499</v>
      </c>
      <c r="B3469" s="16">
        <v>6.98</v>
      </c>
      <c r="C3469" s="16">
        <v>2.39</v>
      </c>
      <c r="D3469" s="16"/>
      <c r="E3469" s="16"/>
      <c r="F3469" s="16"/>
    </row>
    <row r="3470" spans="1:6" x14ac:dyDescent="0.35">
      <c r="A3470" s="16">
        <v>499</v>
      </c>
      <c r="B3470" s="16">
        <v>6.97</v>
      </c>
      <c r="C3470" s="16">
        <v>2.39</v>
      </c>
      <c r="D3470" s="16"/>
      <c r="E3470" s="16"/>
      <c r="F3470" s="16"/>
    </row>
    <row r="3471" spans="1:6" x14ac:dyDescent="0.35">
      <c r="A3471" s="16">
        <v>499</v>
      </c>
      <c r="B3471" s="16">
        <v>6.97</v>
      </c>
      <c r="C3471" s="16">
        <v>2.38</v>
      </c>
      <c r="D3471" s="16"/>
      <c r="E3471" s="16"/>
      <c r="F3471" s="16"/>
    </row>
    <row r="3472" spans="1:6" x14ac:dyDescent="0.35">
      <c r="A3472" s="16">
        <v>499</v>
      </c>
      <c r="B3472" s="16">
        <v>6.97</v>
      </c>
      <c r="C3472" s="16">
        <v>2.38</v>
      </c>
      <c r="D3472" s="16"/>
      <c r="E3472" s="16"/>
      <c r="F3472" s="16"/>
    </row>
    <row r="3473" spans="1:6" x14ac:dyDescent="0.35">
      <c r="A3473" s="16">
        <v>499</v>
      </c>
      <c r="B3473" s="16">
        <v>6.96</v>
      </c>
      <c r="C3473" s="16">
        <v>2.38</v>
      </c>
      <c r="D3473" s="16"/>
      <c r="E3473" s="16"/>
      <c r="F3473" s="16"/>
    </row>
    <row r="3474" spans="1:6" x14ac:dyDescent="0.35">
      <c r="A3474" s="16">
        <v>499</v>
      </c>
      <c r="B3474" s="16">
        <v>6.96</v>
      </c>
      <c r="C3474" s="16">
        <v>2.38</v>
      </c>
      <c r="D3474" s="16"/>
      <c r="E3474" s="16"/>
      <c r="F3474" s="16"/>
    </row>
    <row r="3475" spans="1:6" x14ac:dyDescent="0.35">
      <c r="A3475" s="16">
        <v>500</v>
      </c>
      <c r="B3475" s="16">
        <v>6.95</v>
      </c>
      <c r="C3475" s="16">
        <v>2.38</v>
      </c>
      <c r="D3475" s="16"/>
      <c r="E3475" s="16"/>
      <c r="F3475" s="16"/>
    </row>
    <row r="3476" spans="1:6" x14ac:dyDescent="0.35">
      <c r="A3476" s="16">
        <v>500</v>
      </c>
      <c r="B3476" s="16">
        <v>6.95</v>
      </c>
      <c r="C3476" s="16">
        <v>2.38</v>
      </c>
      <c r="D3476" s="16"/>
      <c r="E3476" s="16"/>
      <c r="F3476" s="16"/>
    </row>
    <row r="3477" spans="1:6" x14ac:dyDescent="0.35">
      <c r="A3477" s="16">
        <v>500</v>
      </c>
      <c r="B3477" s="16">
        <v>6.94</v>
      </c>
      <c r="C3477" s="16">
        <v>2.38</v>
      </c>
      <c r="D3477" s="16"/>
      <c r="E3477" s="16"/>
      <c r="F3477" s="16"/>
    </row>
    <row r="3478" spans="1:6" x14ac:dyDescent="0.35">
      <c r="A3478" s="16">
        <v>500</v>
      </c>
      <c r="B3478" s="16">
        <v>6.94</v>
      </c>
      <c r="C3478" s="16">
        <v>2.37</v>
      </c>
      <c r="D3478" s="16"/>
      <c r="E3478" s="16"/>
      <c r="F3478" s="16"/>
    </row>
    <row r="3479" spans="1:6" x14ac:dyDescent="0.35">
      <c r="A3479" s="16">
        <v>500</v>
      </c>
      <c r="B3479" s="16">
        <v>6.93</v>
      </c>
      <c r="C3479" s="16">
        <v>2.37</v>
      </c>
      <c r="D3479" s="16"/>
      <c r="E3479" s="16"/>
      <c r="F3479" s="16"/>
    </row>
    <row r="3480" spans="1:6" x14ac:dyDescent="0.35">
      <c r="A3480" s="16">
        <v>500</v>
      </c>
      <c r="B3480" s="16">
        <v>6.93</v>
      </c>
      <c r="C3480" s="16">
        <v>2.37</v>
      </c>
      <c r="D3480" s="16"/>
      <c r="E3480" s="16"/>
      <c r="F3480" s="16"/>
    </row>
    <row r="3481" spans="1:6" x14ac:dyDescent="0.35">
      <c r="A3481" s="16">
        <v>500</v>
      </c>
      <c r="B3481" s="16">
        <v>6.92</v>
      </c>
      <c r="C3481" s="16">
        <v>2.37</v>
      </c>
      <c r="D3481" s="16"/>
      <c r="E3481" s="16"/>
      <c r="F3481" s="16"/>
    </row>
    <row r="3482" spans="1:6" x14ac:dyDescent="0.35">
      <c r="A3482" s="16">
        <v>501</v>
      </c>
      <c r="B3482" s="16">
        <v>6.92</v>
      </c>
      <c r="C3482" s="16">
        <v>2.37</v>
      </c>
      <c r="D3482" s="16"/>
      <c r="E3482" s="16"/>
      <c r="F3482" s="16"/>
    </row>
    <row r="3483" spans="1:6" x14ac:dyDescent="0.35">
      <c r="A3483" s="16">
        <v>501</v>
      </c>
      <c r="B3483" s="16">
        <v>6.92</v>
      </c>
      <c r="C3483" s="16">
        <v>2.37</v>
      </c>
      <c r="D3483" s="16"/>
      <c r="E3483" s="16"/>
      <c r="F3483" s="16"/>
    </row>
    <row r="3484" spans="1:6" x14ac:dyDescent="0.35">
      <c r="A3484" s="16">
        <v>501</v>
      </c>
      <c r="B3484" s="16">
        <v>6.91</v>
      </c>
      <c r="C3484" s="16">
        <v>2.36</v>
      </c>
      <c r="D3484" s="16"/>
      <c r="E3484" s="16"/>
      <c r="F3484" s="16"/>
    </row>
    <row r="3485" spans="1:6" x14ac:dyDescent="0.35">
      <c r="A3485" s="16">
        <v>501</v>
      </c>
      <c r="B3485" s="16">
        <v>6.91</v>
      </c>
      <c r="C3485" s="16">
        <v>2.36</v>
      </c>
      <c r="D3485" s="16"/>
      <c r="E3485" s="16"/>
      <c r="F3485" s="16"/>
    </row>
    <row r="3486" spans="1:6" x14ac:dyDescent="0.35">
      <c r="A3486" s="16">
        <v>501</v>
      </c>
      <c r="B3486" s="16">
        <v>6.9</v>
      </c>
      <c r="C3486" s="16">
        <v>2.36</v>
      </c>
      <c r="D3486" s="16"/>
      <c r="E3486" s="16"/>
      <c r="F3486" s="16"/>
    </row>
    <row r="3487" spans="1:6" x14ac:dyDescent="0.35">
      <c r="A3487" s="16">
        <v>501</v>
      </c>
      <c r="B3487" s="16">
        <v>6.9</v>
      </c>
      <c r="C3487" s="16">
        <v>2.36</v>
      </c>
      <c r="D3487" s="16"/>
      <c r="E3487" s="16"/>
      <c r="F3487" s="16"/>
    </row>
    <row r="3488" spans="1:6" x14ac:dyDescent="0.35">
      <c r="A3488" s="16">
        <v>501</v>
      </c>
      <c r="B3488" s="16">
        <v>6.89</v>
      </c>
      <c r="C3488" s="16">
        <v>2.36</v>
      </c>
      <c r="D3488" s="16"/>
      <c r="E3488" s="16"/>
      <c r="F3488" s="16"/>
    </row>
    <row r="3489" spans="1:6" x14ac:dyDescent="0.35">
      <c r="A3489" s="16">
        <v>502</v>
      </c>
      <c r="B3489" s="16">
        <v>6.89</v>
      </c>
      <c r="C3489" s="16">
        <v>2.36</v>
      </c>
      <c r="D3489" s="16"/>
      <c r="E3489" s="16"/>
      <c r="F3489" s="16"/>
    </row>
    <row r="3490" spans="1:6" x14ac:dyDescent="0.35">
      <c r="A3490" s="16">
        <v>502</v>
      </c>
      <c r="B3490" s="16">
        <v>6.88</v>
      </c>
      <c r="C3490" s="16">
        <v>2.36</v>
      </c>
      <c r="D3490" s="16"/>
      <c r="E3490" s="16"/>
      <c r="F3490" s="16"/>
    </row>
    <row r="3491" spans="1:6" x14ac:dyDescent="0.35">
      <c r="A3491" s="16">
        <v>502</v>
      </c>
      <c r="B3491" s="16">
        <v>6.88</v>
      </c>
      <c r="C3491" s="16">
        <v>2.35</v>
      </c>
      <c r="D3491" s="16"/>
      <c r="E3491" s="16"/>
      <c r="F3491" s="16"/>
    </row>
    <row r="3492" spans="1:6" x14ac:dyDescent="0.35">
      <c r="A3492" s="16">
        <v>502</v>
      </c>
      <c r="B3492" s="16">
        <v>6.88</v>
      </c>
      <c r="C3492" s="16">
        <v>2.35</v>
      </c>
      <c r="D3492" s="16"/>
      <c r="E3492" s="16"/>
      <c r="F3492" s="16"/>
    </row>
    <row r="3493" spans="1:6" x14ac:dyDescent="0.35">
      <c r="A3493" s="16">
        <v>502</v>
      </c>
      <c r="B3493" s="16">
        <v>6.87</v>
      </c>
      <c r="C3493" s="16">
        <v>2.35</v>
      </c>
      <c r="D3493" s="16"/>
      <c r="E3493" s="16"/>
      <c r="F3493" s="16"/>
    </row>
    <row r="3494" spans="1:6" x14ac:dyDescent="0.35">
      <c r="A3494" s="16">
        <v>502</v>
      </c>
      <c r="B3494" s="16">
        <v>6.87</v>
      </c>
      <c r="C3494" s="16">
        <v>2.35</v>
      </c>
      <c r="D3494" s="16"/>
      <c r="E3494" s="16"/>
      <c r="F3494" s="16"/>
    </row>
    <row r="3495" spans="1:6" x14ac:dyDescent="0.35">
      <c r="A3495" s="16">
        <v>502</v>
      </c>
      <c r="B3495" s="16">
        <v>6.86</v>
      </c>
      <c r="C3495" s="16">
        <v>2.35</v>
      </c>
      <c r="D3495" s="16"/>
      <c r="E3495" s="16"/>
      <c r="F3495" s="16"/>
    </row>
    <row r="3496" spans="1:6" x14ac:dyDescent="0.35">
      <c r="A3496" s="16">
        <v>503</v>
      </c>
      <c r="B3496" s="16">
        <v>6.86</v>
      </c>
      <c r="C3496" s="16">
        <v>2.35</v>
      </c>
      <c r="D3496" s="16"/>
      <c r="E3496" s="16"/>
      <c r="F3496" s="16"/>
    </row>
    <row r="3497" spans="1:6" x14ac:dyDescent="0.35">
      <c r="A3497" s="16">
        <v>503</v>
      </c>
      <c r="B3497" s="16">
        <v>6.85</v>
      </c>
      <c r="C3497" s="16">
        <v>2.34</v>
      </c>
      <c r="D3497" s="16"/>
      <c r="E3497" s="16"/>
      <c r="F3497" s="16"/>
    </row>
    <row r="3498" spans="1:6" x14ac:dyDescent="0.35">
      <c r="A3498" s="16">
        <v>503</v>
      </c>
      <c r="B3498" s="16">
        <v>6.85</v>
      </c>
      <c r="C3498" s="16">
        <v>2.34</v>
      </c>
      <c r="D3498" s="16"/>
      <c r="E3498" s="16"/>
      <c r="F3498" s="16"/>
    </row>
    <row r="3499" spans="1:6" x14ac:dyDescent="0.35">
      <c r="A3499" s="16">
        <v>503</v>
      </c>
      <c r="B3499" s="16">
        <v>6.85</v>
      </c>
      <c r="C3499" s="16">
        <v>2.34</v>
      </c>
      <c r="D3499" s="16"/>
      <c r="E3499" s="16"/>
      <c r="F3499" s="16"/>
    </row>
    <row r="3500" spans="1:6" x14ac:dyDescent="0.35">
      <c r="A3500" s="16">
        <v>503</v>
      </c>
      <c r="B3500" s="16">
        <v>6.84</v>
      </c>
      <c r="C3500" s="16">
        <v>2.34</v>
      </c>
      <c r="D3500" s="16"/>
      <c r="E3500" s="16"/>
      <c r="F3500" s="16"/>
    </row>
    <row r="3501" spans="1:6" x14ac:dyDescent="0.35">
      <c r="A3501" s="16">
        <v>503</v>
      </c>
      <c r="B3501" s="16">
        <v>6.84</v>
      </c>
      <c r="C3501" s="16">
        <v>2.34</v>
      </c>
      <c r="D3501" s="16"/>
      <c r="E3501" s="16"/>
      <c r="F3501" s="16"/>
    </row>
    <row r="3502" spans="1:6" x14ac:dyDescent="0.35">
      <c r="A3502" s="16">
        <v>503</v>
      </c>
      <c r="B3502" s="16">
        <v>6.83</v>
      </c>
      <c r="C3502" s="16">
        <v>2.34</v>
      </c>
      <c r="D3502" s="16"/>
      <c r="E3502" s="16"/>
      <c r="F3502" s="16"/>
    </row>
    <row r="3503" spans="1:6" x14ac:dyDescent="0.35">
      <c r="A3503" s="16">
        <v>504</v>
      </c>
      <c r="B3503" s="16">
        <v>6.83</v>
      </c>
      <c r="C3503" s="16">
        <v>2.34</v>
      </c>
      <c r="D3503" s="16"/>
      <c r="E3503" s="16"/>
      <c r="F3503" s="16"/>
    </row>
    <row r="3504" spans="1:6" x14ac:dyDescent="0.35">
      <c r="A3504" s="16">
        <v>504</v>
      </c>
      <c r="B3504" s="16">
        <v>6.82</v>
      </c>
      <c r="C3504" s="16">
        <v>2.33</v>
      </c>
      <c r="D3504" s="16"/>
      <c r="E3504" s="16"/>
      <c r="F3504" s="16"/>
    </row>
    <row r="3505" spans="1:6" x14ac:dyDescent="0.35">
      <c r="A3505" s="16">
        <v>504</v>
      </c>
      <c r="B3505" s="16">
        <v>6.82</v>
      </c>
      <c r="C3505" s="16">
        <v>2.33</v>
      </c>
      <c r="D3505" s="16"/>
      <c r="E3505" s="16"/>
      <c r="F3505" s="16"/>
    </row>
    <row r="3506" spans="1:6" x14ac:dyDescent="0.35">
      <c r="A3506" s="16">
        <v>504</v>
      </c>
      <c r="B3506" s="16">
        <v>6.81</v>
      </c>
      <c r="C3506" s="16">
        <v>2.33</v>
      </c>
      <c r="D3506" s="16"/>
      <c r="E3506" s="16"/>
      <c r="F3506" s="16"/>
    </row>
    <row r="3507" spans="1:6" x14ac:dyDescent="0.35">
      <c r="A3507" s="16">
        <v>504</v>
      </c>
      <c r="B3507" s="16">
        <v>6.81</v>
      </c>
      <c r="C3507" s="16">
        <v>2.33</v>
      </c>
      <c r="D3507" s="16"/>
      <c r="E3507" s="16"/>
      <c r="F3507" s="16"/>
    </row>
    <row r="3508" spans="1:6" x14ac:dyDescent="0.35">
      <c r="A3508" s="16">
        <v>504</v>
      </c>
      <c r="B3508" s="16">
        <v>6.81</v>
      </c>
      <c r="C3508" s="16">
        <v>2.33</v>
      </c>
      <c r="D3508" s="16"/>
      <c r="E3508" s="16"/>
      <c r="F3508" s="16"/>
    </row>
    <row r="3509" spans="1:6" x14ac:dyDescent="0.35">
      <c r="A3509" s="16">
        <v>504</v>
      </c>
      <c r="B3509" s="16">
        <v>6.8</v>
      </c>
      <c r="C3509" s="16">
        <v>2.33</v>
      </c>
      <c r="D3509" s="16"/>
      <c r="E3509" s="16"/>
      <c r="F3509" s="16"/>
    </row>
    <row r="3510" spans="1:6" x14ac:dyDescent="0.35">
      <c r="A3510" s="16">
        <v>505</v>
      </c>
      <c r="B3510" s="16">
        <v>6.8</v>
      </c>
      <c r="C3510" s="16">
        <v>2.33</v>
      </c>
      <c r="D3510" s="16"/>
      <c r="E3510" s="16"/>
      <c r="F3510" s="16"/>
    </row>
    <row r="3511" spans="1:6" x14ac:dyDescent="0.35">
      <c r="A3511" s="16">
        <v>505</v>
      </c>
      <c r="B3511" s="16">
        <v>6.79</v>
      </c>
      <c r="C3511" s="16">
        <v>2.3199999999999998</v>
      </c>
      <c r="D3511" s="16"/>
      <c r="E3511" s="16"/>
      <c r="F3511" s="16"/>
    </row>
    <row r="3512" spans="1:6" x14ac:dyDescent="0.35">
      <c r="A3512" s="16">
        <v>505</v>
      </c>
      <c r="B3512" s="16">
        <v>6.79</v>
      </c>
      <c r="C3512" s="16">
        <v>2.3199999999999998</v>
      </c>
      <c r="D3512" s="16"/>
      <c r="E3512" s="16"/>
      <c r="F3512" s="16"/>
    </row>
    <row r="3513" spans="1:6" x14ac:dyDescent="0.35">
      <c r="A3513" s="16">
        <v>505</v>
      </c>
      <c r="B3513" s="16">
        <v>6.78</v>
      </c>
      <c r="C3513" s="16">
        <v>2.3199999999999998</v>
      </c>
      <c r="D3513" s="16"/>
      <c r="E3513" s="16"/>
      <c r="F3513" s="16"/>
    </row>
    <row r="3514" spans="1:6" x14ac:dyDescent="0.35">
      <c r="A3514" s="16">
        <v>505</v>
      </c>
      <c r="B3514" s="16">
        <v>6.78</v>
      </c>
      <c r="C3514" s="16">
        <v>2.3199999999999998</v>
      </c>
      <c r="D3514" s="16"/>
      <c r="E3514" s="16"/>
      <c r="F3514" s="16"/>
    </row>
    <row r="3515" spans="1:6" x14ac:dyDescent="0.35">
      <c r="A3515" s="16">
        <v>505</v>
      </c>
      <c r="B3515" s="16">
        <v>6.78</v>
      </c>
      <c r="C3515" s="16">
        <v>2.3199999999999998</v>
      </c>
      <c r="D3515" s="16"/>
      <c r="E3515" s="16"/>
      <c r="F3515" s="16"/>
    </row>
    <row r="3516" spans="1:6" x14ac:dyDescent="0.35">
      <c r="A3516" s="16">
        <v>505</v>
      </c>
      <c r="B3516" s="16">
        <v>6.77</v>
      </c>
      <c r="C3516" s="16">
        <v>2.3199999999999998</v>
      </c>
      <c r="D3516" s="16"/>
      <c r="E3516" s="16"/>
      <c r="F3516" s="16"/>
    </row>
    <row r="3517" spans="1:6" x14ac:dyDescent="0.35">
      <c r="A3517" s="16">
        <v>506</v>
      </c>
      <c r="B3517" s="16">
        <v>6.77</v>
      </c>
      <c r="C3517" s="16">
        <v>2.31</v>
      </c>
      <c r="D3517" s="16"/>
      <c r="E3517" s="16"/>
      <c r="F3517" s="16"/>
    </row>
    <row r="3518" spans="1:6" x14ac:dyDescent="0.35">
      <c r="A3518" s="16">
        <v>506</v>
      </c>
      <c r="B3518" s="16">
        <v>6.76</v>
      </c>
      <c r="C3518" s="16">
        <v>2.31</v>
      </c>
      <c r="D3518" s="16"/>
      <c r="E3518" s="16"/>
      <c r="F3518" s="16"/>
    </row>
    <row r="3519" spans="1:6" x14ac:dyDescent="0.35">
      <c r="A3519" s="16">
        <v>506</v>
      </c>
      <c r="B3519" s="16">
        <v>6.76</v>
      </c>
      <c r="C3519" s="16">
        <v>2.31</v>
      </c>
      <c r="D3519" s="16"/>
      <c r="E3519" s="16"/>
      <c r="F3519" s="16"/>
    </row>
    <row r="3520" spans="1:6" x14ac:dyDescent="0.35">
      <c r="A3520" s="16">
        <v>506</v>
      </c>
      <c r="B3520" s="16">
        <v>6.75</v>
      </c>
      <c r="C3520" s="16">
        <v>2.31</v>
      </c>
      <c r="D3520" s="16"/>
      <c r="E3520" s="16"/>
      <c r="F3520" s="16"/>
    </row>
    <row r="3521" spans="1:6" x14ac:dyDescent="0.35">
      <c r="A3521" s="16">
        <v>506</v>
      </c>
      <c r="B3521" s="16">
        <v>6.75</v>
      </c>
      <c r="C3521" s="16">
        <v>2.31</v>
      </c>
      <c r="D3521" s="16"/>
      <c r="E3521" s="16"/>
      <c r="F3521" s="16"/>
    </row>
    <row r="3522" spans="1:6" x14ac:dyDescent="0.35">
      <c r="A3522" s="16">
        <v>506</v>
      </c>
      <c r="B3522" s="16">
        <v>6.74</v>
      </c>
      <c r="C3522" s="16">
        <v>2.31</v>
      </c>
      <c r="D3522" s="16"/>
      <c r="E3522" s="16"/>
      <c r="F3522" s="16"/>
    </row>
    <row r="3523" spans="1:6" x14ac:dyDescent="0.35">
      <c r="A3523" s="16">
        <v>506</v>
      </c>
      <c r="B3523" s="16">
        <v>6.74</v>
      </c>
      <c r="C3523" s="16">
        <v>2.31</v>
      </c>
      <c r="D3523" s="16"/>
      <c r="E3523" s="16"/>
      <c r="F3523" s="16"/>
    </row>
    <row r="3524" spans="1:6" x14ac:dyDescent="0.35">
      <c r="A3524" s="16">
        <v>507</v>
      </c>
      <c r="B3524" s="16">
        <v>6.74</v>
      </c>
      <c r="C3524" s="16">
        <v>2.2999999999999998</v>
      </c>
      <c r="D3524" s="16"/>
      <c r="E3524" s="16"/>
      <c r="F3524" s="16"/>
    </row>
    <row r="3525" spans="1:6" x14ac:dyDescent="0.35">
      <c r="A3525" s="16">
        <v>507</v>
      </c>
      <c r="B3525" s="16">
        <v>6.73</v>
      </c>
      <c r="C3525" s="16">
        <v>2.2999999999999998</v>
      </c>
      <c r="D3525" s="16"/>
      <c r="E3525" s="16"/>
      <c r="F3525" s="16"/>
    </row>
    <row r="3526" spans="1:6" x14ac:dyDescent="0.35">
      <c r="A3526" s="16">
        <v>507</v>
      </c>
      <c r="B3526" s="16">
        <v>6.73</v>
      </c>
      <c r="C3526" s="16">
        <v>2.2999999999999998</v>
      </c>
      <c r="D3526" s="16"/>
      <c r="E3526" s="16"/>
      <c r="F3526" s="16"/>
    </row>
    <row r="3527" spans="1:6" x14ac:dyDescent="0.35">
      <c r="A3527" s="16">
        <v>507</v>
      </c>
      <c r="B3527" s="16">
        <v>6.72</v>
      </c>
      <c r="C3527" s="16">
        <v>2.2999999999999998</v>
      </c>
      <c r="D3527" s="16"/>
      <c r="E3527" s="16"/>
      <c r="F3527" s="16"/>
    </row>
    <row r="3528" spans="1:6" x14ac:dyDescent="0.35">
      <c r="A3528" s="16">
        <v>507</v>
      </c>
      <c r="B3528" s="16">
        <v>6.72</v>
      </c>
      <c r="C3528" s="16">
        <v>2.2999999999999998</v>
      </c>
      <c r="D3528" s="16"/>
      <c r="E3528" s="16"/>
      <c r="F3528" s="16"/>
    </row>
    <row r="3529" spans="1:6" x14ac:dyDescent="0.35">
      <c r="A3529" s="16">
        <v>507</v>
      </c>
      <c r="B3529" s="16">
        <v>6.71</v>
      </c>
      <c r="C3529" s="16">
        <v>2.2999999999999998</v>
      </c>
      <c r="D3529" s="16"/>
      <c r="E3529" s="16"/>
      <c r="F3529" s="16"/>
    </row>
    <row r="3530" spans="1:6" x14ac:dyDescent="0.35">
      <c r="A3530" s="16">
        <v>507</v>
      </c>
      <c r="B3530" s="16">
        <v>6.71</v>
      </c>
      <c r="C3530" s="16">
        <v>2.2999999999999998</v>
      </c>
      <c r="D3530" s="16"/>
      <c r="E3530" s="16"/>
      <c r="F3530" s="16"/>
    </row>
    <row r="3531" spans="1:6" x14ac:dyDescent="0.35">
      <c r="A3531" s="16">
        <v>508</v>
      </c>
      <c r="B3531" s="16">
        <v>6.71</v>
      </c>
      <c r="C3531" s="16">
        <v>2.29</v>
      </c>
      <c r="D3531" s="16"/>
      <c r="E3531" s="16"/>
      <c r="F3531" s="16"/>
    </row>
    <row r="3532" spans="1:6" x14ac:dyDescent="0.35">
      <c r="A3532" s="16">
        <v>508</v>
      </c>
      <c r="B3532" s="16">
        <v>6.7</v>
      </c>
      <c r="C3532" s="16">
        <v>2.29</v>
      </c>
      <c r="D3532" s="16"/>
      <c r="E3532" s="16"/>
      <c r="F3532" s="16"/>
    </row>
    <row r="3533" spans="1:6" x14ac:dyDescent="0.35">
      <c r="A3533" s="16">
        <v>508</v>
      </c>
      <c r="B3533" s="16">
        <v>6.7</v>
      </c>
      <c r="C3533" s="16">
        <v>2.29</v>
      </c>
      <c r="D3533" s="16"/>
      <c r="E3533" s="16"/>
      <c r="F3533" s="16"/>
    </row>
    <row r="3534" spans="1:6" x14ac:dyDescent="0.35">
      <c r="A3534" s="16">
        <v>508</v>
      </c>
      <c r="B3534" s="16">
        <v>6.69</v>
      </c>
      <c r="C3534" s="16">
        <v>2.29</v>
      </c>
      <c r="D3534" s="16"/>
      <c r="E3534" s="16"/>
      <c r="F3534" s="16"/>
    </row>
    <row r="3535" spans="1:6" x14ac:dyDescent="0.35">
      <c r="A3535" s="16">
        <v>508</v>
      </c>
      <c r="B3535" s="16">
        <v>6.69</v>
      </c>
      <c r="C3535" s="16">
        <v>2.29</v>
      </c>
      <c r="D3535" s="16"/>
      <c r="E3535" s="16"/>
      <c r="F3535" s="16"/>
    </row>
    <row r="3536" spans="1:6" x14ac:dyDescent="0.35">
      <c r="A3536" s="16">
        <v>508</v>
      </c>
      <c r="B3536" s="16">
        <v>6.68</v>
      </c>
      <c r="C3536" s="16">
        <v>2.29</v>
      </c>
      <c r="D3536" s="16"/>
      <c r="E3536" s="16"/>
      <c r="F3536" s="16"/>
    </row>
    <row r="3537" spans="1:6" x14ac:dyDescent="0.35">
      <c r="A3537" s="16">
        <v>508</v>
      </c>
      <c r="B3537" s="16">
        <v>6.68</v>
      </c>
      <c r="C3537" s="16">
        <v>2.29</v>
      </c>
      <c r="D3537" s="16"/>
      <c r="E3537" s="16"/>
      <c r="F3537" s="16"/>
    </row>
    <row r="3538" spans="1:6" x14ac:dyDescent="0.35">
      <c r="A3538" s="16">
        <v>509</v>
      </c>
      <c r="B3538" s="16">
        <v>6.68</v>
      </c>
      <c r="C3538" s="16">
        <v>2.2799999999999998</v>
      </c>
      <c r="D3538" s="16"/>
      <c r="E3538" s="16"/>
      <c r="F3538" s="16"/>
    </row>
    <row r="3539" spans="1:6" x14ac:dyDescent="0.35">
      <c r="A3539" s="16">
        <v>509</v>
      </c>
      <c r="B3539" s="16">
        <v>6.67</v>
      </c>
      <c r="C3539" s="16">
        <v>2.2799999999999998</v>
      </c>
      <c r="D3539" s="16"/>
      <c r="E3539" s="16"/>
      <c r="F3539" s="16"/>
    </row>
    <row r="3540" spans="1:6" x14ac:dyDescent="0.35">
      <c r="A3540" s="16">
        <v>509</v>
      </c>
      <c r="B3540" s="16">
        <v>6.67</v>
      </c>
      <c r="C3540" s="16">
        <v>2.2799999999999998</v>
      </c>
      <c r="D3540" s="16"/>
      <c r="E3540" s="16"/>
      <c r="F3540" s="16"/>
    </row>
    <row r="3541" spans="1:6" x14ac:dyDescent="0.35">
      <c r="A3541" s="16">
        <v>509</v>
      </c>
      <c r="B3541" s="16">
        <v>6.66</v>
      </c>
      <c r="C3541" s="16">
        <v>2.2799999999999998</v>
      </c>
      <c r="D3541" s="16"/>
      <c r="E3541" s="16"/>
      <c r="F3541" s="16"/>
    </row>
    <row r="3542" spans="1:6" x14ac:dyDescent="0.35">
      <c r="A3542" s="16">
        <v>509</v>
      </c>
      <c r="B3542" s="16">
        <v>6.66</v>
      </c>
      <c r="C3542" s="16">
        <v>2.2799999999999998</v>
      </c>
      <c r="D3542" s="16"/>
      <c r="E3542" s="16"/>
      <c r="F3542" s="16"/>
    </row>
    <row r="3543" spans="1:6" x14ac:dyDescent="0.35">
      <c r="A3543" s="16">
        <v>509</v>
      </c>
      <c r="B3543" s="16">
        <v>6.65</v>
      </c>
      <c r="C3543" s="16">
        <v>2.2799999999999998</v>
      </c>
      <c r="D3543" s="16"/>
      <c r="E3543" s="16"/>
      <c r="F3543" s="16"/>
    </row>
    <row r="3544" spans="1:6" x14ac:dyDescent="0.35">
      <c r="A3544" s="16">
        <v>509</v>
      </c>
      <c r="B3544" s="16">
        <v>6.65</v>
      </c>
      <c r="C3544" s="16">
        <v>2.2799999999999998</v>
      </c>
      <c r="D3544" s="16"/>
      <c r="E3544" s="16"/>
      <c r="F3544" s="16"/>
    </row>
    <row r="3545" spans="1:6" x14ac:dyDescent="0.35">
      <c r="A3545" s="16">
        <v>510</v>
      </c>
      <c r="B3545" s="16">
        <v>6.65</v>
      </c>
      <c r="C3545" s="16">
        <v>2.27</v>
      </c>
      <c r="D3545" s="16"/>
      <c r="E3545" s="16"/>
      <c r="F3545" s="16"/>
    </row>
    <row r="3546" spans="1:6" x14ac:dyDescent="0.35">
      <c r="A3546" s="16">
        <v>510</v>
      </c>
      <c r="B3546" s="16">
        <v>6.64</v>
      </c>
      <c r="C3546" s="16">
        <v>2.27</v>
      </c>
      <c r="D3546" s="16"/>
      <c r="E3546" s="16"/>
      <c r="F3546" s="16"/>
    </row>
    <row r="3547" spans="1:6" x14ac:dyDescent="0.35">
      <c r="A3547" s="16">
        <v>510</v>
      </c>
      <c r="B3547" s="16">
        <v>6.64</v>
      </c>
      <c r="C3547" s="16">
        <v>2.27</v>
      </c>
      <c r="D3547" s="16"/>
      <c r="E3547" s="16"/>
      <c r="F3547" s="16"/>
    </row>
    <row r="3548" spans="1:6" x14ac:dyDescent="0.35">
      <c r="A3548" s="16">
        <v>510</v>
      </c>
      <c r="B3548" s="16">
        <v>6.63</v>
      </c>
      <c r="C3548" s="16">
        <v>2.27</v>
      </c>
      <c r="D3548" s="16"/>
      <c r="E3548" s="16"/>
      <c r="F3548" s="16"/>
    </row>
    <row r="3549" spans="1:6" x14ac:dyDescent="0.35">
      <c r="A3549" s="16">
        <v>510</v>
      </c>
      <c r="B3549" s="16">
        <v>6.63</v>
      </c>
      <c r="C3549" s="16">
        <v>2.27</v>
      </c>
      <c r="D3549" s="16"/>
      <c r="E3549" s="16"/>
      <c r="F3549" s="16"/>
    </row>
    <row r="3550" spans="1:6" x14ac:dyDescent="0.35">
      <c r="A3550" s="16">
        <v>510</v>
      </c>
      <c r="B3550" s="16">
        <v>6.62</v>
      </c>
      <c r="C3550" s="16">
        <v>2.27</v>
      </c>
      <c r="D3550" s="16"/>
      <c r="E3550" s="16"/>
      <c r="F3550" s="16"/>
    </row>
    <row r="3551" spans="1:6" x14ac:dyDescent="0.35">
      <c r="A3551" s="16">
        <v>510</v>
      </c>
      <c r="B3551" s="16">
        <v>6.62</v>
      </c>
      <c r="C3551" s="16">
        <v>2.2599999999999998</v>
      </c>
      <c r="D3551" s="16"/>
      <c r="E3551" s="16"/>
      <c r="F3551" s="16"/>
    </row>
    <row r="3552" spans="1:6" x14ac:dyDescent="0.35">
      <c r="A3552" s="16">
        <v>511</v>
      </c>
      <c r="B3552" s="16">
        <v>6.62</v>
      </c>
      <c r="C3552" s="16">
        <v>2.2599999999999998</v>
      </c>
      <c r="D3552" s="16"/>
      <c r="E3552" s="16"/>
      <c r="F3552" s="16"/>
    </row>
    <row r="3553" spans="1:6" x14ac:dyDescent="0.35">
      <c r="A3553" s="16">
        <v>511</v>
      </c>
      <c r="B3553" s="16">
        <v>6.61</v>
      </c>
      <c r="C3553" s="16">
        <v>2.2599999999999998</v>
      </c>
      <c r="D3553" s="16"/>
      <c r="E3553" s="16"/>
      <c r="F3553" s="16"/>
    </row>
    <row r="3554" spans="1:6" x14ac:dyDescent="0.35">
      <c r="A3554" s="16">
        <v>511</v>
      </c>
      <c r="B3554" s="16">
        <v>6.61</v>
      </c>
      <c r="C3554" s="16">
        <v>2.2599999999999998</v>
      </c>
      <c r="D3554" s="16"/>
      <c r="E3554" s="16"/>
      <c r="F3554" s="16"/>
    </row>
    <row r="3555" spans="1:6" x14ac:dyDescent="0.35">
      <c r="A3555" s="16">
        <v>511</v>
      </c>
      <c r="B3555" s="16">
        <v>6.6</v>
      </c>
      <c r="C3555" s="16">
        <v>2.2599999999999998</v>
      </c>
      <c r="D3555" s="16"/>
      <c r="E3555" s="16"/>
      <c r="F3555" s="16"/>
    </row>
    <row r="3556" spans="1:6" x14ac:dyDescent="0.35">
      <c r="A3556" s="16">
        <v>511</v>
      </c>
      <c r="B3556" s="16">
        <v>6.6</v>
      </c>
      <c r="C3556" s="16">
        <v>2.2599999999999998</v>
      </c>
      <c r="D3556" s="16"/>
      <c r="E3556" s="16"/>
      <c r="F3556" s="16"/>
    </row>
    <row r="3557" spans="1:6" x14ac:dyDescent="0.35">
      <c r="A3557" s="16">
        <v>511</v>
      </c>
      <c r="B3557" s="16">
        <v>6.59</v>
      </c>
      <c r="C3557" s="16">
        <v>2.2599999999999998</v>
      </c>
      <c r="D3557" s="16"/>
      <c r="E3557" s="16"/>
      <c r="F3557" s="16"/>
    </row>
    <row r="3558" spans="1:6" x14ac:dyDescent="0.35">
      <c r="A3558" s="16">
        <v>511</v>
      </c>
      <c r="B3558" s="16">
        <v>6.59</v>
      </c>
      <c r="C3558" s="16">
        <v>2.25</v>
      </c>
      <c r="D3558" s="16"/>
      <c r="E3558" s="16"/>
      <c r="F3558" s="16"/>
    </row>
    <row r="3559" spans="1:6" x14ac:dyDescent="0.35">
      <c r="A3559" s="16">
        <v>512</v>
      </c>
      <c r="B3559" s="16">
        <v>6.59</v>
      </c>
      <c r="C3559" s="16">
        <v>2.25</v>
      </c>
      <c r="D3559" s="16"/>
      <c r="E3559" s="16"/>
      <c r="F3559" s="16"/>
    </row>
    <row r="3560" spans="1:6" x14ac:dyDescent="0.35">
      <c r="A3560" s="16">
        <v>512</v>
      </c>
      <c r="B3560" s="16">
        <v>6.58</v>
      </c>
      <c r="C3560" s="16">
        <v>2.25</v>
      </c>
      <c r="D3560" s="16"/>
      <c r="E3560" s="16"/>
      <c r="F3560" s="16"/>
    </row>
    <row r="3561" spans="1:6" x14ac:dyDescent="0.35">
      <c r="A3561" s="16">
        <v>512</v>
      </c>
      <c r="B3561" s="16">
        <v>6.58</v>
      </c>
      <c r="C3561" s="16">
        <v>2.25</v>
      </c>
      <c r="D3561" s="16"/>
      <c r="E3561" s="16"/>
      <c r="F3561" s="16"/>
    </row>
    <row r="3562" spans="1:6" x14ac:dyDescent="0.35">
      <c r="A3562" s="16">
        <v>512</v>
      </c>
      <c r="B3562" s="16">
        <v>6.57</v>
      </c>
      <c r="C3562" s="16">
        <v>2.25</v>
      </c>
      <c r="D3562" s="16"/>
      <c r="E3562" s="16"/>
      <c r="F3562" s="16"/>
    </row>
    <row r="3563" spans="1:6" x14ac:dyDescent="0.35">
      <c r="A3563" s="16">
        <v>512</v>
      </c>
      <c r="B3563" s="16">
        <v>6.57</v>
      </c>
      <c r="C3563" s="16">
        <v>2.25</v>
      </c>
      <c r="D3563" s="16"/>
      <c r="E3563" s="16"/>
      <c r="F3563" s="16"/>
    </row>
    <row r="3564" spans="1:6" x14ac:dyDescent="0.35">
      <c r="A3564" s="16">
        <v>512</v>
      </c>
      <c r="B3564" s="16">
        <v>6.56</v>
      </c>
      <c r="C3564" s="16">
        <v>2.25</v>
      </c>
      <c r="D3564" s="16"/>
      <c r="E3564" s="16"/>
      <c r="F3564" s="16"/>
    </row>
    <row r="3565" spans="1:6" x14ac:dyDescent="0.35">
      <c r="A3565" s="16">
        <v>512</v>
      </c>
      <c r="B3565" s="16">
        <v>6.56</v>
      </c>
      <c r="C3565" s="16">
        <v>2.2400000000000002</v>
      </c>
      <c r="D3565" s="16"/>
      <c r="E3565" s="16"/>
      <c r="F3565" s="16"/>
    </row>
    <row r="3566" spans="1:6" x14ac:dyDescent="0.35">
      <c r="A3566" s="16">
        <v>513</v>
      </c>
      <c r="B3566" s="16">
        <v>6.56</v>
      </c>
      <c r="C3566" s="16">
        <v>2.2400000000000002</v>
      </c>
      <c r="D3566" s="16"/>
      <c r="E3566" s="16"/>
      <c r="F3566" s="16"/>
    </row>
    <row r="3567" spans="1:6" x14ac:dyDescent="0.35">
      <c r="A3567" s="16">
        <v>513</v>
      </c>
      <c r="B3567" s="16">
        <v>6.55</v>
      </c>
      <c r="C3567" s="16">
        <v>2.2400000000000002</v>
      </c>
      <c r="D3567" s="16"/>
      <c r="E3567" s="16"/>
      <c r="F3567" s="16"/>
    </row>
    <row r="3568" spans="1:6" x14ac:dyDescent="0.35">
      <c r="A3568" s="16">
        <v>513</v>
      </c>
      <c r="B3568" s="16">
        <v>6.55</v>
      </c>
      <c r="C3568" s="16">
        <v>2.2400000000000002</v>
      </c>
      <c r="D3568" s="16"/>
      <c r="E3568" s="16"/>
      <c r="F3568" s="16"/>
    </row>
    <row r="3569" spans="1:6" x14ac:dyDescent="0.35">
      <c r="A3569" s="16">
        <v>513</v>
      </c>
      <c r="B3569" s="16">
        <v>6.54</v>
      </c>
      <c r="C3569" s="16">
        <v>2.2400000000000002</v>
      </c>
      <c r="D3569" s="16"/>
      <c r="E3569" s="16"/>
      <c r="F3569" s="16"/>
    </row>
    <row r="3570" spans="1:6" x14ac:dyDescent="0.35">
      <c r="A3570" s="16">
        <v>513</v>
      </c>
      <c r="B3570" s="16">
        <v>6.54</v>
      </c>
      <c r="C3570" s="16">
        <v>2.2400000000000002</v>
      </c>
      <c r="D3570" s="16"/>
      <c r="E3570" s="16"/>
      <c r="F3570" s="16"/>
    </row>
    <row r="3571" spans="1:6" x14ac:dyDescent="0.35">
      <c r="A3571" s="16">
        <v>513</v>
      </c>
      <c r="B3571" s="16">
        <v>6.54</v>
      </c>
      <c r="C3571" s="16">
        <v>2.2400000000000002</v>
      </c>
      <c r="D3571" s="16"/>
      <c r="E3571" s="16"/>
      <c r="F3571" s="16"/>
    </row>
    <row r="3572" spans="1:6" x14ac:dyDescent="0.35">
      <c r="A3572" s="16">
        <v>514</v>
      </c>
      <c r="B3572" s="16">
        <v>6.53</v>
      </c>
      <c r="C3572" s="16">
        <v>2.23</v>
      </c>
      <c r="D3572" s="16"/>
      <c r="E3572" s="16"/>
      <c r="F3572" s="16"/>
    </row>
    <row r="3573" spans="1:6" x14ac:dyDescent="0.35">
      <c r="A3573" s="16">
        <v>514</v>
      </c>
      <c r="B3573" s="16">
        <v>6.53</v>
      </c>
      <c r="C3573" s="16">
        <v>2.23</v>
      </c>
      <c r="D3573" s="16"/>
      <c r="E3573" s="16"/>
      <c r="F3573" s="16"/>
    </row>
    <row r="3574" spans="1:6" x14ac:dyDescent="0.35">
      <c r="A3574" s="16">
        <v>514</v>
      </c>
      <c r="B3574" s="16">
        <v>6.52</v>
      </c>
      <c r="C3574" s="16">
        <v>2.23</v>
      </c>
      <c r="D3574" s="16"/>
      <c r="E3574" s="16"/>
      <c r="F3574" s="16"/>
    </row>
    <row r="3575" spans="1:6" x14ac:dyDescent="0.35">
      <c r="A3575" s="16">
        <v>514</v>
      </c>
      <c r="B3575" s="16">
        <v>6.52</v>
      </c>
      <c r="C3575" s="16">
        <v>2.23</v>
      </c>
      <c r="D3575" s="16"/>
      <c r="E3575" s="16"/>
      <c r="F3575" s="16"/>
    </row>
    <row r="3576" spans="1:6" x14ac:dyDescent="0.35">
      <c r="A3576" s="16">
        <v>514</v>
      </c>
      <c r="B3576" s="16">
        <v>6.51</v>
      </c>
      <c r="C3576" s="16">
        <v>2.23</v>
      </c>
      <c r="D3576" s="16"/>
      <c r="E3576" s="16"/>
      <c r="F3576" s="16"/>
    </row>
    <row r="3577" spans="1:6" x14ac:dyDescent="0.35">
      <c r="A3577" s="16">
        <v>514</v>
      </c>
      <c r="B3577" s="16">
        <v>6.51</v>
      </c>
      <c r="C3577" s="16">
        <v>2.23</v>
      </c>
      <c r="D3577" s="16"/>
      <c r="E3577" s="16"/>
      <c r="F3577" s="16"/>
    </row>
    <row r="3578" spans="1:6" x14ac:dyDescent="0.35">
      <c r="A3578" s="16">
        <v>514</v>
      </c>
      <c r="B3578" s="16">
        <v>6.51</v>
      </c>
      <c r="C3578" s="16">
        <v>2.23</v>
      </c>
      <c r="D3578" s="16"/>
      <c r="E3578" s="16"/>
      <c r="F3578" s="16"/>
    </row>
    <row r="3579" spans="1:6" x14ac:dyDescent="0.35">
      <c r="A3579" s="16">
        <v>515</v>
      </c>
      <c r="B3579" s="16">
        <v>6.5</v>
      </c>
      <c r="C3579" s="16">
        <v>2.2200000000000002</v>
      </c>
      <c r="D3579" s="16"/>
      <c r="E3579" s="16"/>
      <c r="F3579" s="16"/>
    </row>
    <row r="3580" spans="1:6" x14ac:dyDescent="0.35">
      <c r="A3580" s="16">
        <v>515</v>
      </c>
      <c r="B3580" s="16">
        <v>6.5</v>
      </c>
      <c r="C3580" s="16">
        <v>2.2200000000000002</v>
      </c>
      <c r="D3580" s="16"/>
      <c r="E3580" s="16"/>
      <c r="F3580" s="16"/>
    </row>
    <row r="3581" spans="1:6" x14ac:dyDescent="0.35">
      <c r="A3581" s="16">
        <v>515</v>
      </c>
      <c r="B3581" s="16">
        <v>6.49</v>
      </c>
      <c r="C3581" s="16">
        <v>2.2200000000000002</v>
      </c>
      <c r="D3581" s="16"/>
      <c r="E3581" s="16"/>
      <c r="F3581" s="16"/>
    </row>
    <row r="3582" spans="1:6" x14ac:dyDescent="0.35">
      <c r="A3582" s="16">
        <v>515</v>
      </c>
      <c r="B3582" s="16">
        <v>6.49</v>
      </c>
      <c r="C3582" s="16">
        <v>2.2200000000000002</v>
      </c>
      <c r="D3582" s="16"/>
      <c r="E3582" s="16"/>
      <c r="F3582" s="16"/>
    </row>
    <row r="3583" spans="1:6" x14ac:dyDescent="0.35">
      <c r="A3583" s="16">
        <v>515</v>
      </c>
      <c r="B3583" s="16">
        <v>6.48</v>
      </c>
      <c r="C3583" s="16">
        <v>2.2200000000000002</v>
      </c>
      <c r="D3583" s="16"/>
      <c r="E3583" s="16"/>
      <c r="F3583" s="16"/>
    </row>
    <row r="3584" spans="1:6" x14ac:dyDescent="0.35">
      <c r="A3584" s="16">
        <v>515</v>
      </c>
      <c r="B3584" s="16">
        <v>6.48</v>
      </c>
      <c r="C3584" s="16">
        <v>2.2200000000000002</v>
      </c>
      <c r="D3584" s="16"/>
      <c r="E3584" s="16"/>
      <c r="F3584" s="16"/>
    </row>
    <row r="3585" spans="1:6" x14ac:dyDescent="0.35">
      <c r="A3585" s="16">
        <v>515</v>
      </c>
      <c r="B3585" s="16">
        <v>6.48</v>
      </c>
      <c r="C3585" s="16">
        <v>2.2200000000000002</v>
      </c>
      <c r="D3585" s="16"/>
      <c r="E3585" s="16"/>
      <c r="F3585" s="16"/>
    </row>
    <row r="3586" spans="1:6" x14ac:dyDescent="0.35">
      <c r="A3586" s="16">
        <v>516</v>
      </c>
      <c r="B3586" s="16">
        <v>6.47</v>
      </c>
      <c r="C3586" s="16">
        <v>2.21</v>
      </c>
      <c r="D3586" s="16"/>
      <c r="E3586" s="16"/>
      <c r="F3586" s="16"/>
    </row>
    <row r="3587" spans="1:6" x14ac:dyDescent="0.35">
      <c r="A3587" s="16">
        <v>516</v>
      </c>
      <c r="B3587" s="16">
        <v>6.47</v>
      </c>
      <c r="C3587" s="16">
        <v>2.21</v>
      </c>
      <c r="D3587" s="16"/>
      <c r="E3587" s="16"/>
      <c r="F3587" s="16"/>
    </row>
    <row r="3588" spans="1:6" x14ac:dyDescent="0.35">
      <c r="A3588" s="16">
        <v>516</v>
      </c>
      <c r="B3588" s="16">
        <v>6.46</v>
      </c>
      <c r="C3588" s="16">
        <v>2.21</v>
      </c>
      <c r="D3588" s="16"/>
      <c r="E3588" s="16"/>
      <c r="F3588" s="16"/>
    </row>
    <row r="3589" spans="1:6" x14ac:dyDescent="0.35">
      <c r="A3589" s="16">
        <v>516</v>
      </c>
      <c r="B3589" s="16">
        <v>6.46</v>
      </c>
      <c r="C3589" s="16">
        <v>2.21</v>
      </c>
      <c r="D3589" s="16"/>
      <c r="E3589" s="16"/>
      <c r="F3589" s="16"/>
    </row>
    <row r="3590" spans="1:6" x14ac:dyDescent="0.35">
      <c r="A3590" s="16">
        <v>516</v>
      </c>
      <c r="B3590" s="16">
        <v>6.46</v>
      </c>
      <c r="C3590" s="16">
        <v>2.21</v>
      </c>
      <c r="D3590" s="16"/>
      <c r="E3590" s="16"/>
      <c r="F3590" s="16"/>
    </row>
    <row r="3591" spans="1:6" x14ac:dyDescent="0.35">
      <c r="A3591" s="16">
        <v>516</v>
      </c>
      <c r="B3591" s="16">
        <v>6.45</v>
      </c>
      <c r="C3591" s="16">
        <v>2.21</v>
      </c>
      <c r="D3591" s="16"/>
      <c r="E3591" s="16"/>
      <c r="F3591" s="16"/>
    </row>
    <row r="3592" spans="1:6" x14ac:dyDescent="0.35">
      <c r="A3592" s="16">
        <v>516</v>
      </c>
      <c r="B3592" s="16">
        <v>6.45</v>
      </c>
      <c r="C3592" s="16">
        <v>2.21</v>
      </c>
      <c r="D3592" s="16"/>
      <c r="E3592" s="16"/>
      <c r="F3592" s="16"/>
    </row>
    <row r="3593" spans="1:6" x14ac:dyDescent="0.35">
      <c r="A3593" s="16">
        <v>517</v>
      </c>
      <c r="B3593" s="16">
        <v>6.44</v>
      </c>
      <c r="C3593" s="16">
        <v>2.2000000000000002</v>
      </c>
      <c r="D3593" s="16"/>
      <c r="E3593" s="16"/>
      <c r="F3593" s="16"/>
    </row>
    <row r="3594" spans="1:6" x14ac:dyDescent="0.35">
      <c r="A3594" s="16">
        <v>517</v>
      </c>
      <c r="B3594" s="16">
        <v>6.44</v>
      </c>
      <c r="C3594" s="16">
        <v>2.2000000000000002</v>
      </c>
      <c r="D3594" s="16"/>
      <c r="E3594" s="16"/>
      <c r="F3594" s="16"/>
    </row>
    <row r="3595" spans="1:6" x14ac:dyDescent="0.35">
      <c r="A3595" s="16">
        <v>517</v>
      </c>
      <c r="B3595" s="16">
        <v>6.43</v>
      </c>
      <c r="C3595" s="16">
        <v>2.2000000000000002</v>
      </c>
      <c r="D3595" s="16"/>
      <c r="E3595" s="16"/>
      <c r="F3595" s="16"/>
    </row>
    <row r="3596" spans="1:6" x14ac:dyDescent="0.35">
      <c r="A3596" s="16">
        <v>517</v>
      </c>
      <c r="B3596" s="16">
        <v>6.43</v>
      </c>
      <c r="C3596" s="16">
        <v>2.2000000000000002</v>
      </c>
      <c r="D3596" s="16"/>
      <c r="E3596" s="16"/>
      <c r="F3596" s="16"/>
    </row>
    <row r="3597" spans="1:6" x14ac:dyDescent="0.35">
      <c r="A3597" s="16">
        <v>517</v>
      </c>
      <c r="B3597" s="16">
        <v>6.43</v>
      </c>
      <c r="C3597" s="16">
        <v>2.2000000000000002</v>
      </c>
      <c r="D3597" s="16"/>
      <c r="E3597" s="16"/>
      <c r="F3597" s="16"/>
    </row>
    <row r="3598" spans="1:6" x14ac:dyDescent="0.35">
      <c r="A3598" s="16">
        <v>517</v>
      </c>
      <c r="B3598" s="16">
        <v>6.42</v>
      </c>
      <c r="C3598" s="16">
        <v>2.2000000000000002</v>
      </c>
      <c r="D3598" s="16"/>
      <c r="E3598" s="16"/>
      <c r="F3598" s="16"/>
    </row>
    <row r="3599" spans="1:6" x14ac:dyDescent="0.35">
      <c r="A3599" s="16">
        <v>517</v>
      </c>
      <c r="B3599" s="16">
        <v>6.42</v>
      </c>
      <c r="C3599" s="16">
        <v>2.2000000000000002</v>
      </c>
      <c r="D3599" s="16"/>
      <c r="E3599" s="16"/>
      <c r="F3599" s="16"/>
    </row>
    <row r="3600" spans="1:6" x14ac:dyDescent="0.35">
      <c r="A3600" s="16">
        <v>518</v>
      </c>
      <c r="B3600" s="16">
        <v>6.41</v>
      </c>
      <c r="C3600" s="16">
        <v>2.19</v>
      </c>
      <c r="D3600" s="16"/>
      <c r="E3600" s="16"/>
      <c r="F3600" s="16"/>
    </row>
    <row r="3601" spans="1:6" x14ac:dyDescent="0.35">
      <c r="A3601" s="16">
        <v>518</v>
      </c>
      <c r="B3601" s="16">
        <v>6.41</v>
      </c>
      <c r="C3601" s="16">
        <v>2.19</v>
      </c>
      <c r="D3601" s="16"/>
      <c r="E3601" s="16"/>
      <c r="F3601" s="16"/>
    </row>
    <row r="3602" spans="1:6" x14ac:dyDescent="0.35">
      <c r="A3602" s="16">
        <v>518</v>
      </c>
      <c r="B3602" s="16">
        <v>6.41</v>
      </c>
      <c r="C3602" s="16">
        <v>2.19</v>
      </c>
      <c r="D3602" s="16"/>
      <c r="E3602" s="16"/>
      <c r="F3602" s="16"/>
    </row>
    <row r="3603" spans="1:6" x14ac:dyDescent="0.35">
      <c r="A3603" s="16">
        <v>518</v>
      </c>
      <c r="B3603" s="16">
        <v>6.4</v>
      </c>
      <c r="C3603" s="16">
        <v>2.19</v>
      </c>
      <c r="D3603" s="16"/>
      <c r="E3603" s="16"/>
      <c r="F3603" s="16"/>
    </row>
    <row r="3604" spans="1:6" x14ac:dyDescent="0.35">
      <c r="A3604" s="16">
        <v>518</v>
      </c>
      <c r="B3604" s="16">
        <v>6.4</v>
      </c>
      <c r="C3604" s="16">
        <v>2.19</v>
      </c>
      <c r="D3604" s="16"/>
      <c r="E3604" s="16"/>
      <c r="F3604" s="16"/>
    </row>
    <row r="3605" spans="1:6" x14ac:dyDescent="0.35">
      <c r="A3605" s="16">
        <v>518</v>
      </c>
      <c r="B3605" s="16">
        <v>6.39</v>
      </c>
      <c r="C3605" s="16">
        <v>2.19</v>
      </c>
      <c r="D3605" s="16"/>
      <c r="E3605" s="16"/>
      <c r="F3605" s="16"/>
    </row>
    <row r="3606" spans="1:6" x14ac:dyDescent="0.35">
      <c r="A3606" s="16">
        <v>518</v>
      </c>
      <c r="B3606" s="16">
        <v>6.39</v>
      </c>
      <c r="C3606" s="16">
        <v>2.19</v>
      </c>
      <c r="D3606" s="16"/>
      <c r="E3606" s="16"/>
      <c r="F3606" s="16"/>
    </row>
    <row r="3607" spans="1:6" x14ac:dyDescent="0.35">
      <c r="A3607" s="16">
        <v>519</v>
      </c>
      <c r="B3607" s="16">
        <v>6.39</v>
      </c>
      <c r="C3607" s="16">
        <v>2.1800000000000002</v>
      </c>
      <c r="D3607" s="16"/>
      <c r="E3607" s="16"/>
      <c r="F3607" s="16"/>
    </row>
    <row r="3608" spans="1:6" x14ac:dyDescent="0.35">
      <c r="A3608" s="16">
        <v>519</v>
      </c>
      <c r="B3608" s="16">
        <v>6.38</v>
      </c>
      <c r="C3608" s="16">
        <v>2.1800000000000002</v>
      </c>
      <c r="D3608" s="16"/>
      <c r="E3608" s="16"/>
      <c r="F3608" s="16"/>
    </row>
    <row r="3609" spans="1:6" x14ac:dyDescent="0.35">
      <c r="A3609" s="16">
        <v>519</v>
      </c>
      <c r="B3609" s="16">
        <v>6.38</v>
      </c>
      <c r="C3609" s="16">
        <v>2.1800000000000002</v>
      </c>
      <c r="D3609" s="16"/>
      <c r="E3609" s="16"/>
      <c r="F3609" s="16"/>
    </row>
    <row r="3610" spans="1:6" x14ac:dyDescent="0.35">
      <c r="A3610" s="16">
        <v>519</v>
      </c>
      <c r="B3610" s="16">
        <v>6.37</v>
      </c>
      <c r="C3610" s="16">
        <v>2.1800000000000002</v>
      </c>
      <c r="D3610" s="16"/>
      <c r="E3610" s="16"/>
      <c r="F3610" s="16"/>
    </row>
    <row r="3611" spans="1:6" x14ac:dyDescent="0.35">
      <c r="A3611" s="16">
        <v>519</v>
      </c>
      <c r="B3611" s="16">
        <v>6.37</v>
      </c>
      <c r="C3611" s="16">
        <v>2.1800000000000002</v>
      </c>
      <c r="D3611" s="16"/>
      <c r="E3611" s="16"/>
      <c r="F3611" s="16"/>
    </row>
    <row r="3612" spans="1:6" x14ac:dyDescent="0.35">
      <c r="A3612" s="16">
        <v>519</v>
      </c>
      <c r="B3612" s="16">
        <v>6.36</v>
      </c>
      <c r="C3612" s="16">
        <v>2.1800000000000002</v>
      </c>
      <c r="D3612" s="16"/>
      <c r="E3612" s="16"/>
      <c r="F3612" s="16"/>
    </row>
    <row r="3613" spans="1:6" x14ac:dyDescent="0.35">
      <c r="A3613" s="16">
        <v>519</v>
      </c>
      <c r="B3613" s="16">
        <v>6.36</v>
      </c>
      <c r="C3613" s="16">
        <v>2.1800000000000002</v>
      </c>
      <c r="D3613" s="16"/>
      <c r="E3613" s="16"/>
      <c r="F3613" s="16"/>
    </row>
    <row r="3614" spans="1:6" x14ac:dyDescent="0.35">
      <c r="A3614" s="16">
        <v>520</v>
      </c>
      <c r="B3614" s="16">
        <v>6.36</v>
      </c>
      <c r="C3614" s="16">
        <v>2.17</v>
      </c>
      <c r="D3614" s="16"/>
      <c r="E3614" s="16"/>
      <c r="F3614" s="16"/>
    </row>
    <row r="3615" spans="1:6" x14ac:dyDescent="0.35">
      <c r="A3615" s="16">
        <v>520</v>
      </c>
      <c r="B3615" s="16">
        <v>6.35</v>
      </c>
      <c r="C3615" s="16">
        <v>2.17</v>
      </c>
      <c r="D3615" s="16"/>
      <c r="E3615" s="16"/>
      <c r="F3615" s="16"/>
    </row>
    <row r="3616" spans="1:6" x14ac:dyDescent="0.35">
      <c r="A3616" s="16">
        <v>520</v>
      </c>
      <c r="B3616" s="16">
        <v>6.35</v>
      </c>
      <c r="C3616" s="16">
        <v>2.17</v>
      </c>
      <c r="D3616" s="16"/>
      <c r="E3616" s="16"/>
      <c r="F3616" s="16"/>
    </row>
    <row r="3617" spans="1:6" x14ac:dyDescent="0.35">
      <c r="A3617" s="16">
        <v>520</v>
      </c>
      <c r="B3617" s="16">
        <v>6.34</v>
      </c>
      <c r="C3617" s="16">
        <v>2.17</v>
      </c>
      <c r="D3617" s="16"/>
      <c r="E3617" s="16"/>
      <c r="F3617" s="16"/>
    </row>
    <row r="3618" spans="1:6" x14ac:dyDescent="0.35">
      <c r="A3618" s="16">
        <v>520</v>
      </c>
      <c r="B3618" s="16">
        <v>6.34</v>
      </c>
      <c r="C3618" s="16">
        <v>2.17</v>
      </c>
      <c r="D3618" s="16"/>
      <c r="E3618" s="16"/>
      <c r="F3618" s="16"/>
    </row>
    <row r="3619" spans="1:6" x14ac:dyDescent="0.35">
      <c r="A3619" s="16">
        <v>520</v>
      </c>
      <c r="B3619" s="16">
        <v>6.34</v>
      </c>
      <c r="C3619" s="16">
        <v>2.17</v>
      </c>
      <c r="D3619" s="16"/>
      <c r="E3619" s="16"/>
      <c r="F3619" s="16"/>
    </row>
    <row r="3620" spans="1:6" x14ac:dyDescent="0.35">
      <c r="A3620" s="16">
        <v>520</v>
      </c>
      <c r="B3620" s="16">
        <v>6.33</v>
      </c>
      <c r="C3620" s="16">
        <v>2.17</v>
      </c>
      <c r="D3620" s="16"/>
      <c r="E3620" s="16"/>
      <c r="F3620" s="16"/>
    </row>
    <row r="3621" spans="1:6" x14ac:dyDescent="0.35">
      <c r="A3621" s="16">
        <v>521</v>
      </c>
      <c r="B3621" s="16">
        <v>6.33</v>
      </c>
      <c r="C3621" s="16">
        <v>2.17</v>
      </c>
      <c r="D3621" s="16"/>
      <c r="E3621" s="16"/>
      <c r="F3621" s="16"/>
    </row>
    <row r="3622" spans="1:6" x14ac:dyDescent="0.35">
      <c r="A3622" s="16">
        <v>521</v>
      </c>
      <c r="B3622" s="16">
        <v>6.32</v>
      </c>
      <c r="C3622" s="16">
        <v>2.16</v>
      </c>
      <c r="D3622" s="16"/>
      <c r="E3622" s="16"/>
      <c r="F3622" s="16"/>
    </row>
    <row r="3623" spans="1:6" x14ac:dyDescent="0.35">
      <c r="A3623" s="16">
        <v>521</v>
      </c>
      <c r="B3623" s="16">
        <v>6.32</v>
      </c>
      <c r="C3623" s="16">
        <v>2.16</v>
      </c>
      <c r="D3623" s="16"/>
      <c r="E3623" s="16"/>
      <c r="F3623" s="16"/>
    </row>
    <row r="3624" spans="1:6" x14ac:dyDescent="0.35">
      <c r="A3624" s="16">
        <v>521</v>
      </c>
      <c r="B3624" s="16">
        <v>6.32</v>
      </c>
      <c r="C3624" s="16">
        <v>2.16</v>
      </c>
      <c r="D3624" s="16"/>
      <c r="E3624" s="16"/>
      <c r="F3624" s="16"/>
    </row>
    <row r="3625" spans="1:6" x14ac:dyDescent="0.35">
      <c r="A3625" s="16">
        <v>521</v>
      </c>
      <c r="B3625" s="16">
        <v>6.31</v>
      </c>
      <c r="C3625" s="16">
        <v>2.16</v>
      </c>
      <c r="D3625" s="16"/>
      <c r="E3625" s="16"/>
      <c r="F3625" s="16"/>
    </row>
    <row r="3626" spans="1:6" x14ac:dyDescent="0.35">
      <c r="A3626" s="16">
        <v>521</v>
      </c>
      <c r="B3626" s="16">
        <v>6.31</v>
      </c>
      <c r="C3626" s="16">
        <v>2.16</v>
      </c>
      <c r="D3626" s="16"/>
      <c r="E3626" s="16"/>
      <c r="F3626" s="16"/>
    </row>
    <row r="3627" spans="1:6" x14ac:dyDescent="0.35">
      <c r="A3627" s="16">
        <v>521</v>
      </c>
      <c r="B3627" s="16">
        <v>6.3</v>
      </c>
      <c r="C3627" s="16">
        <v>2.16</v>
      </c>
      <c r="D3627" s="16"/>
      <c r="E3627" s="16"/>
      <c r="F3627" s="16"/>
    </row>
    <row r="3628" spans="1:6" x14ac:dyDescent="0.35">
      <c r="A3628" s="16">
        <v>522</v>
      </c>
      <c r="B3628" s="16">
        <v>6.3</v>
      </c>
      <c r="C3628" s="16">
        <v>2.16</v>
      </c>
      <c r="D3628" s="16"/>
      <c r="E3628" s="16"/>
      <c r="F3628" s="16"/>
    </row>
    <row r="3629" spans="1:6" x14ac:dyDescent="0.35">
      <c r="A3629" s="16">
        <v>522</v>
      </c>
      <c r="B3629" s="16">
        <v>6.3</v>
      </c>
      <c r="C3629" s="16">
        <v>2.15</v>
      </c>
      <c r="D3629" s="16"/>
      <c r="E3629" s="16"/>
      <c r="F3629" s="16"/>
    </row>
    <row r="3630" spans="1:6" x14ac:dyDescent="0.35">
      <c r="A3630" s="16">
        <v>522</v>
      </c>
      <c r="B3630" s="16">
        <v>6.29</v>
      </c>
      <c r="C3630" s="16">
        <v>2.15</v>
      </c>
      <c r="D3630" s="16"/>
      <c r="E3630" s="16"/>
      <c r="F3630" s="16"/>
    </row>
    <row r="3631" spans="1:6" x14ac:dyDescent="0.35">
      <c r="A3631" s="16">
        <v>522</v>
      </c>
      <c r="B3631" s="16">
        <v>6.29</v>
      </c>
      <c r="C3631" s="16">
        <v>2.15</v>
      </c>
      <c r="D3631" s="16"/>
      <c r="E3631" s="16"/>
      <c r="F3631" s="16"/>
    </row>
    <row r="3632" spans="1:6" x14ac:dyDescent="0.35">
      <c r="A3632" s="16">
        <v>522</v>
      </c>
      <c r="B3632" s="16">
        <v>6.28</v>
      </c>
      <c r="C3632" s="16">
        <v>2.15</v>
      </c>
      <c r="D3632" s="16"/>
      <c r="E3632" s="16"/>
      <c r="F3632" s="16"/>
    </row>
    <row r="3633" spans="1:6" x14ac:dyDescent="0.35">
      <c r="A3633" s="16">
        <v>522</v>
      </c>
      <c r="B3633" s="16">
        <v>6.28</v>
      </c>
      <c r="C3633" s="16">
        <v>2.15</v>
      </c>
      <c r="D3633" s="16"/>
      <c r="E3633" s="16"/>
      <c r="F3633" s="16"/>
    </row>
    <row r="3634" spans="1:6" x14ac:dyDescent="0.35">
      <c r="A3634" s="16">
        <v>522</v>
      </c>
      <c r="B3634" s="16">
        <v>6.28</v>
      </c>
      <c r="C3634" s="16">
        <v>2.15</v>
      </c>
      <c r="D3634" s="16"/>
      <c r="E3634" s="16"/>
      <c r="F3634" s="16"/>
    </row>
    <row r="3635" spans="1:6" x14ac:dyDescent="0.35">
      <c r="A3635" s="16">
        <v>523</v>
      </c>
      <c r="B3635" s="16">
        <v>6.27</v>
      </c>
      <c r="C3635" s="16">
        <v>2.15</v>
      </c>
      <c r="D3635" s="16"/>
      <c r="E3635" s="16"/>
      <c r="F3635" s="16"/>
    </row>
    <row r="3636" spans="1:6" x14ac:dyDescent="0.35">
      <c r="A3636" s="16">
        <v>523</v>
      </c>
      <c r="B3636" s="16">
        <v>6.27</v>
      </c>
      <c r="C3636" s="16">
        <v>2.14</v>
      </c>
      <c r="D3636" s="16"/>
      <c r="E3636" s="16"/>
      <c r="F3636" s="16"/>
    </row>
    <row r="3637" spans="1:6" x14ac:dyDescent="0.35">
      <c r="A3637" s="16">
        <v>523</v>
      </c>
      <c r="B3637" s="16">
        <v>6.26</v>
      </c>
      <c r="C3637" s="16">
        <v>2.14</v>
      </c>
      <c r="D3637" s="16"/>
      <c r="E3637" s="16"/>
      <c r="F3637" s="16"/>
    </row>
    <row r="3638" spans="1:6" x14ac:dyDescent="0.35">
      <c r="A3638" s="16">
        <v>523</v>
      </c>
      <c r="B3638" s="16">
        <v>6.26</v>
      </c>
      <c r="C3638" s="16">
        <v>2.14</v>
      </c>
      <c r="D3638" s="16"/>
      <c r="E3638" s="16"/>
      <c r="F3638" s="16"/>
    </row>
    <row r="3639" spans="1:6" x14ac:dyDescent="0.35">
      <c r="A3639" s="16">
        <v>523</v>
      </c>
      <c r="B3639" s="16">
        <v>6.26</v>
      </c>
      <c r="C3639" s="16">
        <v>2.14</v>
      </c>
      <c r="D3639" s="16"/>
      <c r="E3639" s="16"/>
      <c r="F3639" s="16"/>
    </row>
    <row r="3640" spans="1:6" x14ac:dyDescent="0.35">
      <c r="A3640" s="16">
        <v>523</v>
      </c>
      <c r="B3640" s="16">
        <v>6.25</v>
      </c>
      <c r="C3640" s="16">
        <v>2.14</v>
      </c>
      <c r="D3640" s="16"/>
      <c r="E3640" s="16"/>
      <c r="F3640" s="16"/>
    </row>
    <row r="3641" spans="1:6" x14ac:dyDescent="0.35">
      <c r="A3641" s="16">
        <v>523</v>
      </c>
      <c r="B3641" s="16">
        <v>6.25</v>
      </c>
      <c r="C3641" s="16">
        <v>2.14</v>
      </c>
      <c r="D3641" s="16"/>
      <c r="E3641" s="16"/>
      <c r="F3641" s="16"/>
    </row>
    <row r="3642" spans="1:6" x14ac:dyDescent="0.35">
      <c r="A3642" s="16">
        <v>524</v>
      </c>
      <c r="B3642" s="16">
        <v>6.24</v>
      </c>
      <c r="C3642" s="16">
        <v>2.14</v>
      </c>
      <c r="D3642" s="16"/>
      <c r="E3642" s="16"/>
      <c r="F3642" s="16"/>
    </row>
    <row r="3643" spans="1:6" x14ac:dyDescent="0.35">
      <c r="A3643" s="16">
        <v>524</v>
      </c>
      <c r="B3643" s="16">
        <v>6.24</v>
      </c>
      <c r="C3643" s="16">
        <v>2.13</v>
      </c>
      <c r="D3643" s="16"/>
      <c r="E3643" s="16"/>
      <c r="F3643" s="16"/>
    </row>
    <row r="3644" spans="1:6" x14ac:dyDescent="0.35">
      <c r="A3644" s="16">
        <v>524</v>
      </c>
      <c r="B3644" s="16">
        <v>6.24</v>
      </c>
      <c r="C3644" s="16">
        <v>2.13</v>
      </c>
      <c r="D3644" s="16"/>
      <c r="E3644" s="16"/>
      <c r="F3644" s="16"/>
    </row>
    <row r="3645" spans="1:6" x14ac:dyDescent="0.35">
      <c r="A3645" s="16">
        <v>524</v>
      </c>
      <c r="B3645" s="16">
        <v>6.23</v>
      </c>
      <c r="C3645" s="16">
        <v>2.13</v>
      </c>
      <c r="D3645" s="16"/>
      <c r="E3645" s="16"/>
      <c r="F3645" s="16"/>
    </row>
    <row r="3646" spans="1:6" x14ac:dyDescent="0.35">
      <c r="A3646" s="16">
        <v>524</v>
      </c>
      <c r="B3646" s="16">
        <v>6.23</v>
      </c>
      <c r="C3646" s="16">
        <v>2.13</v>
      </c>
      <c r="D3646" s="16"/>
      <c r="E3646" s="16"/>
      <c r="F3646" s="16"/>
    </row>
    <row r="3647" spans="1:6" x14ac:dyDescent="0.35">
      <c r="A3647" s="16">
        <v>524</v>
      </c>
      <c r="B3647" s="16">
        <v>6.22</v>
      </c>
      <c r="C3647" s="16">
        <v>2.13</v>
      </c>
      <c r="D3647" s="16"/>
      <c r="E3647" s="16"/>
      <c r="F3647" s="16"/>
    </row>
    <row r="3648" spans="1:6" x14ac:dyDescent="0.35">
      <c r="A3648" s="16">
        <v>524</v>
      </c>
      <c r="B3648" s="16">
        <v>6.22</v>
      </c>
      <c r="C3648" s="16">
        <v>2.13</v>
      </c>
      <c r="D3648" s="16"/>
      <c r="E3648" s="16"/>
      <c r="F3648" s="16"/>
    </row>
    <row r="3649" spans="1:6" x14ac:dyDescent="0.35">
      <c r="A3649" s="16">
        <v>525</v>
      </c>
      <c r="B3649" s="16">
        <v>6.22</v>
      </c>
      <c r="C3649" s="16">
        <v>2.13</v>
      </c>
      <c r="D3649" s="16"/>
      <c r="E3649" s="16"/>
      <c r="F3649" s="16"/>
    </row>
    <row r="3650" spans="1:6" x14ac:dyDescent="0.35">
      <c r="A3650" s="16">
        <v>525</v>
      </c>
      <c r="B3650" s="16">
        <v>6.21</v>
      </c>
      <c r="C3650" s="16">
        <v>2.12</v>
      </c>
      <c r="D3650" s="16"/>
      <c r="E3650" s="16"/>
      <c r="F3650" s="16"/>
    </row>
    <row r="3651" spans="1:6" x14ac:dyDescent="0.35">
      <c r="A3651" s="16">
        <v>525</v>
      </c>
      <c r="B3651" s="16">
        <v>6.21</v>
      </c>
      <c r="C3651" s="16">
        <v>2.12</v>
      </c>
      <c r="D3651" s="16"/>
      <c r="E3651" s="16"/>
      <c r="F3651" s="16"/>
    </row>
    <row r="3652" spans="1:6" x14ac:dyDescent="0.35">
      <c r="A3652" s="16">
        <v>525</v>
      </c>
      <c r="B3652" s="16">
        <v>6.2</v>
      </c>
      <c r="C3652" s="16">
        <v>2.12</v>
      </c>
      <c r="D3652" s="16"/>
      <c r="E3652" s="16"/>
      <c r="F3652" s="16"/>
    </row>
    <row r="3653" spans="1:6" x14ac:dyDescent="0.35">
      <c r="A3653" s="16">
        <v>525</v>
      </c>
      <c r="B3653" s="16">
        <v>6.2</v>
      </c>
      <c r="C3653" s="16">
        <v>2.12</v>
      </c>
      <c r="D3653" s="16"/>
      <c r="E3653" s="16"/>
      <c r="F3653" s="16"/>
    </row>
    <row r="3654" spans="1:6" x14ac:dyDescent="0.35">
      <c r="A3654" s="16">
        <v>525</v>
      </c>
      <c r="B3654" s="16">
        <v>6.2</v>
      </c>
      <c r="C3654" s="16">
        <v>2.12</v>
      </c>
      <c r="D3654" s="16"/>
      <c r="E3654" s="16"/>
      <c r="F3654" s="16"/>
    </row>
    <row r="3655" spans="1:6" x14ac:dyDescent="0.35">
      <c r="A3655" s="16">
        <v>525</v>
      </c>
      <c r="B3655" s="16">
        <v>6.19</v>
      </c>
      <c r="C3655" s="16">
        <v>2.12</v>
      </c>
      <c r="D3655" s="16"/>
      <c r="E3655" s="16"/>
      <c r="F3655" s="16"/>
    </row>
    <row r="3656" spans="1:6" x14ac:dyDescent="0.35">
      <c r="A3656" s="16">
        <v>526</v>
      </c>
      <c r="B3656" s="16">
        <v>6.19</v>
      </c>
      <c r="C3656" s="16">
        <v>2.12</v>
      </c>
      <c r="D3656" s="16"/>
      <c r="E3656" s="16"/>
      <c r="F3656" s="16"/>
    </row>
    <row r="3657" spans="1:6" x14ac:dyDescent="0.35">
      <c r="A3657" s="16">
        <v>526</v>
      </c>
      <c r="B3657" s="16">
        <v>6.18</v>
      </c>
      <c r="C3657" s="16">
        <v>2.12</v>
      </c>
      <c r="D3657" s="16"/>
      <c r="E3657" s="16"/>
      <c r="F3657" s="16"/>
    </row>
    <row r="3658" spans="1:6" x14ac:dyDescent="0.35">
      <c r="A3658" s="16">
        <v>526</v>
      </c>
      <c r="B3658" s="16">
        <v>6.18</v>
      </c>
      <c r="C3658" s="16">
        <v>2.11</v>
      </c>
      <c r="D3658" s="16"/>
      <c r="E3658" s="16"/>
      <c r="F3658" s="16"/>
    </row>
    <row r="3659" spans="1:6" x14ac:dyDescent="0.35">
      <c r="A3659" s="16">
        <v>526</v>
      </c>
      <c r="B3659" s="16">
        <v>6.18</v>
      </c>
      <c r="C3659" s="16">
        <v>2.11</v>
      </c>
      <c r="D3659" s="16"/>
      <c r="E3659" s="16"/>
      <c r="F3659" s="16"/>
    </row>
    <row r="3660" spans="1:6" x14ac:dyDescent="0.35">
      <c r="A3660" s="16">
        <v>526</v>
      </c>
      <c r="B3660" s="16">
        <v>6.17</v>
      </c>
      <c r="C3660" s="16">
        <v>2.11</v>
      </c>
      <c r="D3660" s="16"/>
      <c r="E3660" s="16"/>
      <c r="F3660" s="16"/>
    </row>
    <row r="3661" spans="1:6" x14ac:dyDescent="0.35">
      <c r="A3661" s="16">
        <v>526</v>
      </c>
      <c r="B3661" s="16">
        <v>6.17</v>
      </c>
      <c r="C3661" s="16">
        <v>2.11</v>
      </c>
      <c r="D3661" s="16"/>
      <c r="E3661" s="16"/>
      <c r="F3661" s="16"/>
    </row>
    <row r="3662" spans="1:6" x14ac:dyDescent="0.35">
      <c r="A3662" s="16">
        <v>526</v>
      </c>
      <c r="B3662" s="16">
        <v>6.16</v>
      </c>
      <c r="C3662" s="16">
        <v>2.11</v>
      </c>
      <c r="D3662" s="16"/>
      <c r="E3662" s="16"/>
      <c r="F3662" s="16"/>
    </row>
    <row r="3663" spans="1:6" x14ac:dyDescent="0.35">
      <c r="A3663" s="16">
        <v>527</v>
      </c>
      <c r="B3663" s="16">
        <v>6.16</v>
      </c>
      <c r="C3663" s="16">
        <v>2.11</v>
      </c>
      <c r="D3663" s="16"/>
      <c r="E3663" s="16"/>
      <c r="F3663" s="16"/>
    </row>
    <row r="3664" spans="1:6" x14ac:dyDescent="0.35">
      <c r="A3664" s="16">
        <v>527</v>
      </c>
      <c r="B3664" s="16">
        <v>6.16</v>
      </c>
      <c r="C3664" s="16">
        <v>2.11</v>
      </c>
      <c r="D3664" s="16"/>
      <c r="E3664" s="16"/>
      <c r="F3664" s="16"/>
    </row>
    <row r="3665" spans="1:6" x14ac:dyDescent="0.35">
      <c r="A3665" s="16">
        <v>527</v>
      </c>
      <c r="B3665" s="16">
        <v>6.15</v>
      </c>
      <c r="C3665" s="16">
        <v>2.1</v>
      </c>
      <c r="D3665" s="16"/>
      <c r="E3665" s="16"/>
      <c r="F3665" s="16"/>
    </row>
    <row r="3666" spans="1:6" x14ac:dyDescent="0.35">
      <c r="A3666" s="16">
        <v>527</v>
      </c>
      <c r="B3666" s="16">
        <v>6.15</v>
      </c>
      <c r="C3666" s="16">
        <v>2.1</v>
      </c>
      <c r="D3666" s="16"/>
      <c r="E3666" s="16"/>
      <c r="F3666" s="16"/>
    </row>
    <row r="3667" spans="1:6" x14ac:dyDescent="0.35">
      <c r="A3667" s="16">
        <v>527</v>
      </c>
      <c r="B3667" s="16">
        <v>6.14</v>
      </c>
      <c r="C3667" s="16">
        <v>2.1</v>
      </c>
      <c r="D3667" s="16"/>
      <c r="E3667" s="16"/>
      <c r="F3667" s="16"/>
    </row>
    <row r="3668" spans="1:6" x14ac:dyDescent="0.35">
      <c r="A3668" s="16">
        <v>527</v>
      </c>
      <c r="B3668" s="16">
        <v>6.14</v>
      </c>
      <c r="C3668" s="16">
        <v>2.1</v>
      </c>
      <c r="D3668" s="16"/>
      <c r="E3668" s="16"/>
      <c r="F3668" s="16"/>
    </row>
    <row r="3669" spans="1:6" x14ac:dyDescent="0.35">
      <c r="A3669" s="16">
        <v>527</v>
      </c>
      <c r="B3669" s="16">
        <v>6.14</v>
      </c>
      <c r="C3669" s="16">
        <v>2.1</v>
      </c>
      <c r="D3669" s="16"/>
      <c r="E3669" s="16"/>
      <c r="F3669" s="16"/>
    </row>
    <row r="3670" spans="1:6" x14ac:dyDescent="0.35">
      <c r="A3670" s="16">
        <v>528</v>
      </c>
      <c r="B3670" s="16">
        <v>6.13</v>
      </c>
      <c r="C3670" s="16">
        <v>2.1</v>
      </c>
      <c r="D3670" s="16"/>
      <c r="E3670" s="16"/>
      <c r="F3670" s="16"/>
    </row>
    <row r="3671" spans="1:6" x14ac:dyDescent="0.35">
      <c r="A3671" s="16">
        <v>528</v>
      </c>
      <c r="B3671" s="16">
        <v>6.13</v>
      </c>
      <c r="C3671" s="16">
        <v>2.1</v>
      </c>
      <c r="D3671" s="16"/>
      <c r="E3671" s="16"/>
      <c r="F3671" s="16"/>
    </row>
    <row r="3672" spans="1:6" x14ac:dyDescent="0.35">
      <c r="A3672" s="16">
        <v>528</v>
      </c>
      <c r="B3672" s="16">
        <v>6.12</v>
      </c>
      <c r="C3672" s="16">
        <v>2.1</v>
      </c>
      <c r="D3672" s="16"/>
      <c r="E3672" s="16"/>
      <c r="F3672" s="16"/>
    </row>
    <row r="3673" spans="1:6" x14ac:dyDescent="0.35">
      <c r="A3673" s="16">
        <v>528</v>
      </c>
      <c r="B3673" s="16">
        <v>6.12</v>
      </c>
      <c r="C3673" s="16">
        <v>2.09</v>
      </c>
      <c r="D3673" s="16"/>
      <c r="E3673" s="16"/>
      <c r="F3673" s="16"/>
    </row>
    <row r="3674" spans="1:6" x14ac:dyDescent="0.35">
      <c r="A3674" s="16">
        <v>528</v>
      </c>
      <c r="B3674" s="16">
        <v>6.12</v>
      </c>
      <c r="C3674" s="16">
        <v>2.09</v>
      </c>
      <c r="D3674" s="16"/>
      <c r="E3674" s="16"/>
      <c r="F3674" s="16"/>
    </row>
    <row r="3675" spans="1:6" x14ac:dyDescent="0.35">
      <c r="A3675" s="16">
        <v>528</v>
      </c>
      <c r="B3675" s="16">
        <v>6.11</v>
      </c>
      <c r="C3675" s="16">
        <v>2.09</v>
      </c>
      <c r="D3675" s="16"/>
      <c r="E3675" s="16"/>
      <c r="F3675" s="16"/>
    </row>
    <row r="3676" spans="1:6" x14ac:dyDescent="0.35">
      <c r="A3676" s="16">
        <v>528</v>
      </c>
      <c r="B3676" s="16">
        <v>6.11</v>
      </c>
      <c r="C3676" s="16">
        <v>2.09</v>
      </c>
      <c r="D3676" s="16"/>
      <c r="E3676" s="16"/>
      <c r="F3676" s="16"/>
    </row>
    <row r="3677" spans="1:6" x14ac:dyDescent="0.35">
      <c r="A3677" s="16">
        <v>529</v>
      </c>
      <c r="B3677" s="16">
        <v>6.1</v>
      </c>
      <c r="C3677" s="16">
        <v>2.09</v>
      </c>
      <c r="D3677" s="16"/>
      <c r="E3677" s="16"/>
      <c r="F3677" s="16"/>
    </row>
    <row r="3678" spans="1:6" x14ac:dyDescent="0.35">
      <c r="A3678" s="16">
        <v>529</v>
      </c>
      <c r="B3678" s="16">
        <v>6.1</v>
      </c>
      <c r="C3678" s="16">
        <v>2.09</v>
      </c>
      <c r="D3678" s="16"/>
      <c r="E3678" s="16"/>
      <c r="F3678" s="16"/>
    </row>
    <row r="3679" spans="1:6" x14ac:dyDescent="0.35">
      <c r="A3679" s="16">
        <v>529</v>
      </c>
      <c r="B3679" s="16">
        <v>6.1</v>
      </c>
      <c r="C3679" s="16">
        <v>2.09</v>
      </c>
      <c r="D3679" s="16"/>
      <c r="E3679" s="16"/>
      <c r="F3679" s="16"/>
    </row>
    <row r="3680" spans="1:6" x14ac:dyDescent="0.35">
      <c r="A3680" s="16">
        <v>529</v>
      </c>
      <c r="B3680" s="16">
        <v>6.09</v>
      </c>
      <c r="C3680" s="16">
        <v>2.08</v>
      </c>
      <c r="D3680" s="16"/>
      <c r="E3680" s="16"/>
      <c r="F3680" s="16"/>
    </row>
    <row r="3681" spans="1:6" x14ac:dyDescent="0.35">
      <c r="A3681" s="16">
        <v>529</v>
      </c>
      <c r="B3681" s="16">
        <v>6.09</v>
      </c>
      <c r="C3681" s="16">
        <v>2.08</v>
      </c>
      <c r="D3681" s="16"/>
      <c r="E3681" s="16"/>
      <c r="F3681" s="16"/>
    </row>
    <row r="3682" spans="1:6" x14ac:dyDescent="0.35">
      <c r="A3682" s="16">
        <v>529</v>
      </c>
      <c r="B3682" s="16">
        <v>6.08</v>
      </c>
      <c r="C3682" s="16">
        <v>2.08</v>
      </c>
      <c r="D3682" s="16"/>
      <c r="E3682" s="16"/>
      <c r="F3682" s="16"/>
    </row>
    <row r="3683" spans="1:6" x14ac:dyDescent="0.35">
      <c r="A3683" s="16">
        <v>529</v>
      </c>
      <c r="B3683" s="16">
        <v>6.08</v>
      </c>
      <c r="C3683" s="16">
        <v>2.08</v>
      </c>
      <c r="D3683" s="16"/>
      <c r="E3683" s="16"/>
      <c r="F3683" s="16"/>
    </row>
    <row r="3684" spans="1:6" x14ac:dyDescent="0.35">
      <c r="A3684" s="16">
        <v>530</v>
      </c>
      <c r="B3684" s="16">
        <v>6.08</v>
      </c>
      <c r="C3684" s="16">
        <v>2.08</v>
      </c>
      <c r="D3684" s="16"/>
      <c r="E3684" s="16"/>
      <c r="F3684" s="16"/>
    </row>
    <row r="3685" spans="1:6" x14ac:dyDescent="0.35">
      <c r="A3685" s="16">
        <v>530</v>
      </c>
      <c r="B3685" s="16">
        <v>6.07</v>
      </c>
      <c r="C3685" s="16">
        <v>2.08</v>
      </c>
      <c r="D3685" s="16"/>
      <c r="E3685" s="16"/>
      <c r="F3685" s="16"/>
    </row>
    <row r="3686" spans="1:6" x14ac:dyDescent="0.35">
      <c r="A3686" s="16">
        <v>530</v>
      </c>
      <c r="B3686" s="16">
        <v>6.07</v>
      </c>
      <c r="C3686" s="16">
        <v>2.08</v>
      </c>
      <c r="D3686" s="16"/>
      <c r="E3686" s="16"/>
      <c r="F3686" s="16"/>
    </row>
    <row r="3687" spans="1:6" x14ac:dyDescent="0.35">
      <c r="A3687" s="16">
        <v>530</v>
      </c>
      <c r="B3687" s="16">
        <v>6.06</v>
      </c>
      <c r="C3687" s="16">
        <v>2.0699999999999998</v>
      </c>
      <c r="D3687" s="16"/>
      <c r="E3687" s="16"/>
      <c r="F3687" s="16"/>
    </row>
    <row r="3688" spans="1:6" x14ac:dyDescent="0.35">
      <c r="A3688" s="16">
        <v>530</v>
      </c>
      <c r="B3688" s="16">
        <v>6.06</v>
      </c>
      <c r="C3688" s="16">
        <v>2.0699999999999998</v>
      </c>
      <c r="D3688" s="16"/>
      <c r="E3688" s="16"/>
      <c r="F3688" s="16"/>
    </row>
    <row r="3689" spans="1:6" x14ac:dyDescent="0.35">
      <c r="A3689" s="16">
        <v>530</v>
      </c>
      <c r="B3689" s="16">
        <v>6.06</v>
      </c>
      <c r="C3689" s="16">
        <v>2.0699999999999998</v>
      </c>
      <c r="D3689" s="16"/>
      <c r="E3689" s="16"/>
      <c r="F3689" s="16"/>
    </row>
    <row r="3690" spans="1:6" x14ac:dyDescent="0.35">
      <c r="A3690" s="16">
        <v>530</v>
      </c>
      <c r="B3690" s="16">
        <v>6.05</v>
      </c>
      <c r="C3690" s="16">
        <v>2.0699999999999998</v>
      </c>
      <c r="D3690" s="16"/>
      <c r="E3690" s="16"/>
      <c r="F3690" s="16"/>
    </row>
    <row r="3691" spans="1:6" x14ac:dyDescent="0.35">
      <c r="A3691" s="16">
        <v>531</v>
      </c>
      <c r="B3691" s="16">
        <v>6.05</v>
      </c>
      <c r="C3691" s="16">
        <v>2.0699999999999998</v>
      </c>
      <c r="D3691" s="16"/>
      <c r="E3691" s="16"/>
      <c r="F3691" s="16"/>
    </row>
    <row r="3692" spans="1:6" x14ac:dyDescent="0.35">
      <c r="A3692" s="16">
        <v>531</v>
      </c>
      <c r="B3692" s="16">
        <v>6.05</v>
      </c>
      <c r="C3692" s="16">
        <v>2.0699999999999998</v>
      </c>
      <c r="D3692" s="16"/>
      <c r="E3692" s="16"/>
      <c r="F3692" s="16"/>
    </row>
    <row r="3693" spans="1:6" x14ac:dyDescent="0.35">
      <c r="A3693" s="16">
        <v>531</v>
      </c>
      <c r="B3693" s="16">
        <v>6.04</v>
      </c>
      <c r="C3693" s="16">
        <v>2.0699999999999998</v>
      </c>
      <c r="D3693" s="16"/>
      <c r="E3693" s="16"/>
      <c r="F3693" s="16"/>
    </row>
    <row r="3694" spans="1:6" x14ac:dyDescent="0.35">
      <c r="A3694" s="16">
        <v>531</v>
      </c>
      <c r="B3694" s="16">
        <v>6.04</v>
      </c>
      <c r="C3694" s="16">
        <v>2.0699999999999998</v>
      </c>
      <c r="D3694" s="16"/>
      <c r="E3694" s="16"/>
      <c r="F3694" s="16"/>
    </row>
    <row r="3695" spans="1:6" x14ac:dyDescent="0.35">
      <c r="A3695" s="16">
        <v>531</v>
      </c>
      <c r="B3695" s="16">
        <v>6.03</v>
      </c>
      <c r="C3695" s="16">
        <v>2.06</v>
      </c>
      <c r="D3695" s="16"/>
      <c r="E3695" s="16"/>
      <c r="F3695" s="16"/>
    </row>
    <row r="3696" spans="1:6" x14ac:dyDescent="0.35">
      <c r="A3696" s="16">
        <v>531</v>
      </c>
      <c r="B3696" s="16">
        <v>6.03</v>
      </c>
      <c r="C3696" s="16">
        <v>2.06</v>
      </c>
      <c r="D3696" s="16"/>
      <c r="E3696" s="16"/>
      <c r="F3696" s="16"/>
    </row>
    <row r="3697" spans="1:6" x14ac:dyDescent="0.35">
      <c r="A3697" s="16">
        <v>532</v>
      </c>
      <c r="B3697" s="16">
        <v>6.03</v>
      </c>
      <c r="C3697" s="16">
        <v>2.06</v>
      </c>
      <c r="D3697" s="16"/>
      <c r="E3697" s="16"/>
      <c r="F3697" s="16"/>
    </row>
    <row r="3698" spans="1:6" x14ac:dyDescent="0.35">
      <c r="A3698" s="16">
        <v>532</v>
      </c>
      <c r="B3698" s="16">
        <v>6.02</v>
      </c>
      <c r="C3698" s="16">
        <v>2.06</v>
      </c>
      <c r="D3698" s="16"/>
      <c r="E3698" s="16"/>
      <c r="F3698" s="16"/>
    </row>
    <row r="3699" spans="1:6" x14ac:dyDescent="0.35">
      <c r="A3699" s="16">
        <v>532</v>
      </c>
      <c r="B3699" s="16">
        <v>6.02</v>
      </c>
      <c r="C3699" s="16">
        <v>2.06</v>
      </c>
      <c r="D3699" s="16"/>
      <c r="E3699" s="16"/>
      <c r="F3699" s="16"/>
    </row>
    <row r="3700" spans="1:6" x14ac:dyDescent="0.35">
      <c r="A3700" s="16">
        <v>532</v>
      </c>
      <c r="B3700" s="16">
        <v>6.01</v>
      </c>
      <c r="C3700" s="16">
        <v>2.06</v>
      </c>
      <c r="D3700" s="16"/>
      <c r="E3700" s="16"/>
      <c r="F3700" s="16"/>
    </row>
    <row r="3701" spans="1:6" x14ac:dyDescent="0.35">
      <c r="A3701" s="16">
        <v>532</v>
      </c>
      <c r="B3701" s="16">
        <v>6.01</v>
      </c>
      <c r="C3701" s="16">
        <v>2.06</v>
      </c>
      <c r="D3701" s="16"/>
      <c r="E3701" s="16"/>
      <c r="F3701" s="16"/>
    </row>
    <row r="3702" spans="1:6" x14ac:dyDescent="0.35">
      <c r="A3702" s="16">
        <v>532</v>
      </c>
      <c r="B3702" s="16">
        <v>6.01</v>
      </c>
      <c r="C3702" s="16">
        <v>2.06</v>
      </c>
      <c r="D3702" s="16"/>
      <c r="E3702" s="16"/>
      <c r="F3702" s="16"/>
    </row>
    <row r="3703" spans="1:6" x14ac:dyDescent="0.35">
      <c r="A3703" s="16">
        <v>532</v>
      </c>
      <c r="B3703" s="16">
        <v>6</v>
      </c>
      <c r="C3703" s="16">
        <v>2.0499999999999998</v>
      </c>
      <c r="D3703" s="16"/>
      <c r="E3703" s="16"/>
      <c r="F3703" s="16"/>
    </row>
    <row r="3704" spans="1:6" x14ac:dyDescent="0.35">
      <c r="A3704" s="16">
        <v>533</v>
      </c>
      <c r="B3704" s="16">
        <v>6</v>
      </c>
      <c r="C3704" s="16">
        <v>2.0499999999999998</v>
      </c>
      <c r="D3704" s="16"/>
      <c r="E3704" s="16"/>
      <c r="F3704" s="16"/>
    </row>
    <row r="3705" spans="1:6" x14ac:dyDescent="0.35">
      <c r="A3705" s="16">
        <v>533</v>
      </c>
      <c r="B3705" s="16">
        <v>5.99</v>
      </c>
      <c r="C3705" s="16">
        <v>2.0499999999999998</v>
      </c>
      <c r="D3705" s="16"/>
      <c r="E3705" s="16"/>
      <c r="F3705" s="16"/>
    </row>
    <row r="3706" spans="1:6" x14ac:dyDescent="0.35">
      <c r="A3706" s="16">
        <v>533</v>
      </c>
      <c r="B3706" s="16">
        <v>5.99</v>
      </c>
      <c r="C3706" s="16">
        <v>2.0499999999999998</v>
      </c>
      <c r="D3706" s="16"/>
      <c r="E3706" s="16"/>
      <c r="F3706" s="16"/>
    </row>
    <row r="3707" spans="1:6" x14ac:dyDescent="0.35">
      <c r="A3707" s="16">
        <v>533</v>
      </c>
      <c r="B3707" s="16">
        <v>5.99</v>
      </c>
      <c r="C3707" s="16">
        <v>2.0499999999999998</v>
      </c>
      <c r="D3707" s="16"/>
      <c r="E3707" s="16"/>
      <c r="F3707" s="16"/>
    </row>
    <row r="3708" spans="1:6" x14ac:dyDescent="0.35">
      <c r="A3708" s="16">
        <v>533</v>
      </c>
      <c r="B3708" s="16">
        <v>5.98</v>
      </c>
      <c r="C3708" s="16">
        <v>2.0499999999999998</v>
      </c>
      <c r="D3708" s="16"/>
      <c r="E3708" s="16"/>
      <c r="F3708" s="16"/>
    </row>
    <row r="3709" spans="1:6" x14ac:dyDescent="0.35">
      <c r="A3709" s="16">
        <v>533</v>
      </c>
      <c r="B3709" s="16">
        <v>5.98</v>
      </c>
      <c r="C3709" s="16">
        <v>2.0499999999999998</v>
      </c>
      <c r="D3709" s="16"/>
      <c r="E3709" s="16"/>
      <c r="F3709" s="16"/>
    </row>
    <row r="3710" spans="1:6" x14ac:dyDescent="0.35">
      <c r="A3710" s="16">
        <v>533</v>
      </c>
      <c r="B3710" s="16">
        <v>5.98</v>
      </c>
      <c r="C3710" s="16">
        <v>2.04</v>
      </c>
      <c r="D3710" s="16"/>
      <c r="E3710" s="16"/>
      <c r="F3710" s="16"/>
    </row>
    <row r="3711" spans="1:6" x14ac:dyDescent="0.35">
      <c r="A3711" s="16">
        <v>534</v>
      </c>
      <c r="B3711" s="16">
        <v>5.97</v>
      </c>
      <c r="C3711" s="16">
        <v>2.04</v>
      </c>
      <c r="D3711" s="16"/>
      <c r="E3711" s="16"/>
      <c r="F3711" s="16"/>
    </row>
    <row r="3712" spans="1:6" x14ac:dyDescent="0.35">
      <c r="A3712" s="16">
        <v>534</v>
      </c>
      <c r="B3712" s="16">
        <v>5.97</v>
      </c>
      <c r="C3712" s="16">
        <v>2.04</v>
      </c>
      <c r="D3712" s="16"/>
      <c r="E3712" s="16"/>
      <c r="F3712" s="16"/>
    </row>
    <row r="3713" spans="1:6" x14ac:dyDescent="0.35">
      <c r="A3713" s="16">
        <v>534</v>
      </c>
      <c r="B3713" s="16">
        <v>5.96</v>
      </c>
      <c r="C3713" s="16">
        <v>2.04</v>
      </c>
      <c r="D3713" s="16"/>
      <c r="E3713" s="16"/>
      <c r="F3713" s="16"/>
    </row>
    <row r="3714" spans="1:6" x14ac:dyDescent="0.35">
      <c r="A3714" s="16">
        <v>534</v>
      </c>
      <c r="B3714" s="16">
        <v>5.96</v>
      </c>
      <c r="C3714" s="16">
        <v>2.04</v>
      </c>
      <c r="D3714" s="16"/>
      <c r="E3714" s="16"/>
      <c r="F3714" s="16"/>
    </row>
    <row r="3715" spans="1:6" x14ac:dyDescent="0.35">
      <c r="A3715" s="16">
        <v>534</v>
      </c>
      <c r="B3715" s="16">
        <v>5.96</v>
      </c>
      <c r="C3715" s="16">
        <v>2.04</v>
      </c>
      <c r="D3715" s="16"/>
      <c r="E3715" s="16"/>
      <c r="F3715" s="16"/>
    </row>
    <row r="3716" spans="1:6" x14ac:dyDescent="0.35">
      <c r="A3716" s="16">
        <v>534</v>
      </c>
      <c r="B3716" s="16">
        <v>5.95</v>
      </c>
      <c r="C3716" s="16">
        <v>2.04</v>
      </c>
      <c r="D3716" s="16"/>
      <c r="E3716" s="16"/>
      <c r="F3716" s="16"/>
    </row>
    <row r="3717" spans="1:6" x14ac:dyDescent="0.35">
      <c r="A3717" s="16">
        <v>534</v>
      </c>
      <c r="B3717" s="16">
        <v>5.95</v>
      </c>
      <c r="C3717" s="16">
        <v>2.04</v>
      </c>
      <c r="D3717" s="16"/>
      <c r="E3717" s="16"/>
      <c r="F3717" s="16"/>
    </row>
    <row r="3718" spans="1:6" x14ac:dyDescent="0.35">
      <c r="A3718" s="16">
        <v>535</v>
      </c>
      <c r="B3718" s="16">
        <v>5.95</v>
      </c>
      <c r="C3718" s="16">
        <v>2.0299999999999998</v>
      </c>
      <c r="D3718" s="16"/>
      <c r="E3718" s="16"/>
      <c r="F3718" s="16"/>
    </row>
    <row r="3719" spans="1:6" x14ac:dyDescent="0.35">
      <c r="A3719" s="16">
        <v>535</v>
      </c>
      <c r="B3719" s="16">
        <v>5.94</v>
      </c>
      <c r="C3719" s="16">
        <v>2.0299999999999998</v>
      </c>
      <c r="D3719" s="16"/>
      <c r="E3719" s="16"/>
      <c r="F3719" s="16"/>
    </row>
    <row r="3720" spans="1:6" x14ac:dyDescent="0.35">
      <c r="A3720" s="16">
        <v>535</v>
      </c>
      <c r="B3720" s="16">
        <v>5.94</v>
      </c>
      <c r="C3720" s="16">
        <v>2.0299999999999998</v>
      </c>
      <c r="D3720" s="16"/>
      <c r="E3720" s="16"/>
      <c r="F3720" s="16"/>
    </row>
    <row r="3721" spans="1:6" x14ac:dyDescent="0.35">
      <c r="A3721" s="16">
        <v>535</v>
      </c>
      <c r="B3721" s="16">
        <v>5.93</v>
      </c>
      <c r="C3721" s="16">
        <v>2.0299999999999998</v>
      </c>
      <c r="D3721" s="16"/>
      <c r="E3721" s="16"/>
      <c r="F3721" s="16"/>
    </row>
    <row r="3722" spans="1:6" x14ac:dyDescent="0.35">
      <c r="A3722" s="16">
        <v>535</v>
      </c>
      <c r="B3722" s="16">
        <v>5.93</v>
      </c>
      <c r="C3722" s="16">
        <v>2.0299999999999998</v>
      </c>
      <c r="D3722" s="16"/>
      <c r="E3722" s="16"/>
      <c r="F3722" s="16"/>
    </row>
    <row r="3723" spans="1:6" x14ac:dyDescent="0.35">
      <c r="A3723" s="16">
        <v>535</v>
      </c>
      <c r="B3723" s="16">
        <v>5.93</v>
      </c>
      <c r="C3723" s="16">
        <v>2.0299999999999998</v>
      </c>
      <c r="D3723" s="16"/>
      <c r="E3723" s="16"/>
      <c r="F3723" s="16"/>
    </row>
    <row r="3724" spans="1:6" x14ac:dyDescent="0.35">
      <c r="A3724" s="16">
        <v>535</v>
      </c>
      <c r="B3724" s="16">
        <v>5.92</v>
      </c>
      <c r="C3724" s="16">
        <v>2.0299999999999998</v>
      </c>
      <c r="D3724" s="16"/>
      <c r="E3724" s="16"/>
      <c r="F3724" s="16"/>
    </row>
    <row r="3725" spans="1:6" x14ac:dyDescent="0.35">
      <c r="A3725" s="16">
        <v>536</v>
      </c>
      <c r="B3725" s="16">
        <v>5.92</v>
      </c>
      <c r="C3725" s="16">
        <v>2.02</v>
      </c>
      <c r="D3725" s="16"/>
      <c r="E3725" s="16"/>
      <c r="F3725" s="16"/>
    </row>
    <row r="3726" spans="1:6" x14ac:dyDescent="0.35">
      <c r="A3726" s="16">
        <v>536</v>
      </c>
      <c r="B3726" s="16">
        <v>5.91</v>
      </c>
      <c r="C3726" s="16">
        <v>2.02</v>
      </c>
      <c r="D3726" s="16"/>
      <c r="E3726" s="16"/>
      <c r="F3726" s="16"/>
    </row>
    <row r="3727" spans="1:6" x14ac:dyDescent="0.35">
      <c r="A3727" s="16">
        <v>536</v>
      </c>
      <c r="B3727" s="16">
        <v>5.91</v>
      </c>
      <c r="C3727" s="16">
        <v>2.02</v>
      </c>
      <c r="D3727" s="16"/>
      <c r="E3727" s="16"/>
      <c r="F3727" s="16"/>
    </row>
    <row r="3728" spans="1:6" x14ac:dyDescent="0.35">
      <c r="A3728" s="16">
        <v>536</v>
      </c>
      <c r="B3728" s="16">
        <v>5.91</v>
      </c>
      <c r="C3728" s="16">
        <v>2.02</v>
      </c>
      <c r="D3728" s="16"/>
      <c r="E3728" s="16"/>
      <c r="F3728" s="16"/>
    </row>
    <row r="3729" spans="1:6" x14ac:dyDescent="0.35">
      <c r="A3729" s="16">
        <v>536</v>
      </c>
      <c r="B3729" s="16">
        <v>5.9</v>
      </c>
      <c r="C3729" s="16">
        <v>2.02</v>
      </c>
      <c r="D3729" s="16"/>
      <c r="E3729" s="16"/>
      <c r="F3729" s="16"/>
    </row>
    <row r="3730" spans="1:6" x14ac:dyDescent="0.35">
      <c r="A3730" s="16">
        <v>536</v>
      </c>
      <c r="B3730" s="16">
        <v>5.9</v>
      </c>
      <c r="C3730" s="16">
        <v>2.02</v>
      </c>
      <c r="D3730" s="16"/>
      <c r="E3730" s="16"/>
      <c r="F3730" s="16"/>
    </row>
    <row r="3731" spans="1:6" x14ac:dyDescent="0.35">
      <c r="A3731" s="16">
        <v>536</v>
      </c>
      <c r="B3731" s="16">
        <v>5.9</v>
      </c>
      <c r="C3731" s="16">
        <v>2.02</v>
      </c>
      <c r="D3731" s="16"/>
      <c r="E3731" s="16"/>
      <c r="F3731" s="16"/>
    </row>
    <row r="3732" spans="1:6" x14ac:dyDescent="0.35">
      <c r="A3732" s="16">
        <v>537</v>
      </c>
      <c r="B3732" s="16">
        <v>5.89</v>
      </c>
      <c r="C3732" s="16">
        <v>2.02</v>
      </c>
      <c r="D3732" s="16"/>
      <c r="E3732" s="16"/>
      <c r="F3732" s="16"/>
    </row>
    <row r="3733" spans="1:6" x14ac:dyDescent="0.35">
      <c r="A3733" s="16">
        <v>537</v>
      </c>
      <c r="B3733" s="16">
        <v>5.89</v>
      </c>
      <c r="C3733" s="16">
        <v>2.0099999999999998</v>
      </c>
      <c r="D3733" s="16"/>
      <c r="E3733" s="16"/>
      <c r="F3733" s="16"/>
    </row>
    <row r="3734" spans="1:6" x14ac:dyDescent="0.35">
      <c r="A3734" s="16">
        <v>537</v>
      </c>
      <c r="B3734" s="16">
        <v>5.88</v>
      </c>
      <c r="C3734" s="16">
        <v>2.0099999999999998</v>
      </c>
      <c r="D3734" s="16"/>
      <c r="E3734" s="16"/>
      <c r="F3734" s="16"/>
    </row>
    <row r="3735" spans="1:6" x14ac:dyDescent="0.35">
      <c r="A3735" s="16">
        <v>537</v>
      </c>
      <c r="B3735" s="16">
        <v>5.88</v>
      </c>
      <c r="C3735" s="16">
        <v>2.0099999999999998</v>
      </c>
      <c r="D3735" s="16"/>
      <c r="E3735" s="16"/>
      <c r="F3735" s="16"/>
    </row>
    <row r="3736" spans="1:6" x14ac:dyDescent="0.35">
      <c r="A3736" s="16">
        <v>537</v>
      </c>
      <c r="B3736" s="16">
        <v>5.88</v>
      </c>
      <c r="C3736" s="16">
        <v>2.0099999999999998</v>
      </c>
      <c r="D3736" s="16"/>
      <c r="E3736" s="16"/>
      <c r="F3736" s="16"/>
    </row>
    <row r="3737" spans="1:6" x14ac:dyDescent="0.35">
      <c r="A3737" s="16">
        <v>537</v>
      </c>
      <c r="B3737" s="16">
        <v>5.87</v>
      </c>
      <c r="C3737" s="16">
        <v>2.0099999999999998</v>
      </c>
      <c r="D3737" s="16"/>
      <c r="E3737" s="16"/>
      <c r="F3737" s="16"/>
    </row>
    <row r="3738" spans="1:6" x14ac:dyDescent="0.35">
      <c r="A3738" s="16">
        <v>537</v>
      </c>
      <c r="B3738" s="16">
        <v>5.87</v>
      </c>
      <c r="C3738" s="16">
        <v>2.0099999999999998</v>
      </c>
      <c r="D3738" s="16"/>
      <c r="E3738" s="16"/>
      <c r="F3738" s="16"/>
    </row>
    <row r="3739" spans="1:6" x14ac:dyDescent="0.35">
      <c r="A3739" s="16">
        <v>538</v>
      </c>
      <c r="B3739" s="16">
        <v>5.87</v>
      </c>
      <c r="C3739" s="16">
        <v>2.0099999999999998</v>
      </c>
      <c r="D3739" s="16"/>
      <c r="E3739" s="16"/>
      <c r="F3739" s="16"/>
    </row>
    <row r="3740" spans="1:6" x14ac:dyDescent="0.35">
      <c r="A3740" s="16">
        <v>538</v>
      </c>
      <c r="B3740" s="16">
        <v>5.86</v>
      </c>
      <c r="C3740" s="16">
        <v>2.0099999999999998</v>
      </c>
      <c r="D3740" s="16"/>
      <c r="E3740" s="16"/>
      <c r="F3740" s="16"/>
    </row>
    <row r="3741" spans="1:6" x14ac:dyDescent="0.35">
      <c r="A3741" s="16">
        <v>538</v>
      </c>
      <c r="B3741" s="16">
        <v>5.86</v>
      </c>
      <c r="C3741" s="16">
        <v>2</v>
      </c>
      <c r="D3741" s="16"/>
      <c r="E3741" s="16"/>
      <c r="F3741" s="16"/>
    </row>
    <row r="3742" spans="1:6" x14ac:dyDescent="0.35">
      <c r="A3742" s="16">
        <v>538</v>
      </c>
      <c r="B3742" s="16">
        <v>5.85</v>
      </c>
      <c r="C3742" s="16">
        <v>2</v>
      </c>
      <c r="D3742" s="16"/>
      <c r="E3742" s="16"/>
      <c r="F3742" s="16"/>
    </row>
    <row r="3743" spans="1:6" x14ac:dyDescent="0.35">
      <c r="A3743" s="16">
        <v>538</v>
      </c>
      <c r="B3743" s="16">
        <v>5.85</v>
      </c>
      <c r="C3743" s="16">
        <v>2</v>
      </c>
      <c r="D3743" s="16"/>
      <c r="E3743" s="16"/>
      <c r="F3743" s="16"/>
    </row>
    <row r="3744" spans="1:6" x14ac:dyDescent="0.35">
      <c r="A3744" s="16">
        <v>538</v>
      </c>
      <c r="B3744" s="16">
        <v>5.85</v>
      </c>
      <c r="C3744" s="16">
        <v>2</v>
      </c>
      <c r="D3744" s="16"/>
      <c r="E3744" s="16"/>
      <c r="F3744" s="16"/>
    </row>
    <row r="3745" spans="1:6" x14ac:dyDescent="0.35">
      <c r="A3745" s="16">
        <v>538</v>
      </c>
      <c r="B3745" s="16">
        <v>5.84</v>
      </c>
      <c r="C3745" s="16">
        <v>2</v>
      </c>
      <c r="D3745" s="16"/>
      <c r="E3745" s="16"/>
      <c r="F3745" s="16"/>
    </row>
    <row r="3746" spans="1:6" x14ac:dyDescent="0.35">
      <c r="A3746" s="16">
        <v>539</v>
      </c>
      <c r="B3746" s="16">
        <v>5.84</v>
      </c>
      <c r="C3746" s="16">
        <v>2</v>
      </c>
      <c r="D3746" s="16"/>
      <c r="E3746" s="16"/>
      <c r="F3746" s="16"/>
    </row>
    <row r="3747" spans="1:6" x14ac:dyDescent="0.35">
      <c r="A3747" s="16">
        <v>539</v>
      </c>
      <c r="B3747" s="16">
        <v>5.84</v>
      </c>
      <c r="C3747" s="16">
        <v>2</v>
      </c>
      <c r="D3747" s="16"/>
      <c r="E3747" s="16"/>
      <c r="F3747" s="16"/>
    </row>
    <row r="3748" spans="1:6" x14ac:dyDescent="0.35">
      <c r="A3748" s="16">
        <v>539</v>
      </c>
      <c r="B3748" s="16">
        <v>5.83</v>
      </c>
      <c r="C3748" s="16">
        <v>2</v>
      </c>
      <c r="D3748" s="16"/>
      <c r="E3748" s="16"/>
      <c r="F3748" s="16"/>
    </row>
    <row r="3749" spans="1:6" x14ac:dyDescent="0.35">
      <c r="A3749" s="16">
        <v>539</v>
      </c>
      <c r="B3749" s="16">
        <v>5.83</v>
      </c>
      <c r="C3749" s="16">
        <v>1.99</v>
      </c>
      <c r="D3749" s="16"/>
      <c r="E3749" s="16"/>
      <c r="F3749" s="16"/>
    </row>
    <row r="3750" spans="1:6" x14ac:dyDescent="0.35">
      <c r="A3750" s="16">
        <v>539</v>
      </c>
      <c r="B3750" s="16">
        <v>5.82</v>
      </c>
      <c r="C3750" s="16">
        <v>1.99</v>
      </c>
      <c r="D3750" s="16"/>
      <c r="E3750" s="16"/>
      <c r="F3750" s="16"/>
    </row>
    <row r="3751" spans="1:6" x14ac:dyDescent="0.35">
      <c r="A3751" s="16">
        <v>539</v>
      </c>
      <c r="B3751" s="16">
        <v>5.82</v>
      </c>
      <c r="C3751" s="16">
        <v>1.99</v>
      </c>
      <c r="D3751" s="16"/>
      <c r="E3751" s="16"/>
      <c r="F3751" s="16"/>
    </row>
    <row r="3752" spans="1:6" x14ac:dyDescent="0.35">
      <c r="A3752" s="16">
        <v>539</v>
      </c>
      <c r="B3752" s="16">
        <v>5.82</v>
      </c>
      <c r="C3752" s="16">
        <v>1.99</v>
      </c>
      <c r="D3752" s="16"/>
      <c r="E3752" s="16"/>
      <c r="F3752" s="16"/>
    </row>
    <row r="3753" spans="1:6" x14ac:dyDescent="0.35">
      <c r="A3753" s="16">
        <v>540</v>
      </c>
      <c r="B3753" s="16">
        <v>5.81</v>
      </c>
      <c r="C3753" s="16">
        <v>1.99</v>
      </c>
      <c r="D3753" s="16"/>
      <c r="E3753" s="16"/>
      <c r="F3753" s="16"/>
    </row>
    <row r="3754" spans="1:6" x14ac:dyDescent="0.35">
      <c r="A3754" s="16">
        <v>540</v>
      </c>
      <c r="B3754" s="16">
        <v>5.81</v>
      </c>
      <c r="C3754" s="16">
        <v>1.99</v>
      </c>
      <c r="D3754" s="16"/>
      <c r="E3754" s="16"/>
      <c r="F3754" s="16"/>
    </row>
    <row r="3755" spans="1:6" x14ac:dyDescent="0.35">
      <c r="A3755" s="16">
        <v>540</v>
      </c>
      <c r="B3755" s="16">
        <v>5.81</v>
      </c>
      <c r="C3755" s="16">
        <v>1.99</v>
      </c>
      <c r="D3755" s="16"/>
      <c r="E3755" s="16"/>
      <c r="F3755" s="16"/>
    </row>
    <row r="3756" spans="1:6" x14ac:dyDescent="0.35">
      <c r="A3756" s="16">
        <v>540</v>
      </c>
      <c r="B3756" s="16">
        <v>5.8</v>
      </c>
      <c r="C3756" s="16">
        <v>1.98</v>
      </c>
      <c r="D3756" s="16"/>
      <c r="E3756" s="16"/>
      <c r="F3756" s="16"/>
    </row>
    <row r="3757" spans="1:6" x14ac:dyDescent="0.35">
      <c r="A3757" s="16">
        <v>540</v>
      </c>
      <c r="B3757" s="16">
        <v>5.8</v>
      </c>
      <c r="C3757" s="16">
        <v>1.98</v>
      </c>
      <c r="D3757" s="16"/>
      <c r="E3757" s="16"/>
      <c r="F3757" s="16"/>
    </row>
    <row r="3758" spans="1:6" x14ac:dyDescent="0.35">
      <c r="A3758" s="16">
        <v>540</v>
      </c>
      <c r="B3758" s="16">
        <v>5.79</v>
      </c>
      <c r="C3758" s="16">
        <v>1.98</v>
      </c>
      <c r="D3758" s="16"/>
      <c r="E3758" s="16"/>
      <c r="F3758" s="16"/>
    </row>
    <row r="3759" spans="1:6" x14ac:dyDescent="0.35">
      <c r="A3759" s="16">
        <v>540</v>
      </c>
      <c r="B3759" s="16">
        <v>5.79</v>
      </c>
      <c r="C3759" s="16">
        <v>1.98</v>
      </c>
      <c r="D3759" s="16"/>
      <c r="E3759" s="16"/>
      <c r="F3759" s="16"/>
    </row>
    <row r="3760" spans="1:6" x14ac:dyDescent="0.35">
      <c r="A3760" s="16">
        <v>541</v>
      </c>
      <c r="B3760" s="16">
        <v>5.79</v>
      </c>
      <c r="C3760" s="16">
        <v>1.98</v>
      </c>
      <c r="D3760" s="16"/>
      <c r="E3760" s="16"/>
      <c r="F3760" s="16"/>
    </row>
    <row r="3761" spans="1:6" x14ac:dyDescent="0.35">
      <c r="A3761" s="16">
        <v>541</v>
      </c>
      <c r="B3761" s="16">
        <v>5.78</v>
      </c>
      <c r="C3761" s="16">
        <v>1.98</v>
      </c>
      <c r="D3761" s="16"/>
      <c r="E3761" s="16"/>
      <c r="F3761" s="16"/>
    </row>
    <row r="3762" spans="1:6" x14ac:dyDescent="0.35">
      <c r="A3762" s="16">
        <v>541</v>
      </c>
      <c r="B3762" s="16">
        <v>5.78</v>
      </c>
      <c r="C3762" s="16">
        <v>1.98</v>
      </c>
      <c r="D3762" s="16"/>
      <c r="E3762" s="16"/>
      <c r="F3762" s="16"/>
    </row>
    <row r="3763" spans="1:6" x14ac:dyDescent="0.35">
      <c r="A3763" s="16">
        <v>541</v>
      </c>
      <c r="B3763" s="16">
        <v>5.78</v>
      </c>
      <c r="C3763" s="16">
        <v>1.98</v>
      </c>
      <c r="D3763" s="16"/>
      <c r="E3763" s="16"/>
      <c r="F3763" s="16"/>
    </row>
    <row r="3764" spans="1:6" x14ac:dyDescent="0.35">
      <c r="A3764" s="16">
        <v>541</v>
      </c>
      <c r="B3764" s="16">
        <v>5.77</v>
      </c>
      <c r="C3764" s="16">
        <v>1.97</v>
      </c>
      <c r="D3764" s="16"/>
      <c r="E3764" s="16"/>
      <c r="F3764" s="16"/>
    </row>
    <row r="3765" spans="1:6" x14ac:dyDescent="0.35">
      <c r="A3765" s="16">
        <v>541</v>
      </c>
      <c r="B3765" s="16">
        <v>5.77</v>
      </c>
      <c r="C3765" s="16">
        <v>1.97</v>
      </c>
      <c r="D3765" s="16"/>
      <c r="E3765" s="16"/>
      <c r="F3765" s="16"/>
    </row>
    <row r="3766" spans="1:6" x14ac:dyDescent="0.35">
      <c r="A3766" s="16">
        <v>541</v>
      </c>
      <c r="B3766" s="16">
        <v>5.76</v>
      </c>
      <c r="C3766" s="16">
        <v>1.97</v>
      </c>
      <c r="D3766" s="16"/>
      <c r="E3766" s="16"/>
      <c r="F3766" s="16"/>
    </row>
    <row r="3767" spans="1:6" x14ac:dyDescent="0.35">
      <c r="A3767" s="16">
        <v>542</v>
      </c>
      <c r="B3767" s="16">
        <v>5.76</v>
      </c>
      <c r="C3767" s="16">
        <v>1.97</v>
      </c>
      <c r="D3767" s="16"/>
      <c r="E3767" s="16"/>
      <c r="F3767" s="16"/>
    </row>
    <row r="3768" spans="1:6" x14ac:dyDescent="0.35">
      <c r="A3768" s="16">
        <v>542</v>
      </c>
      <c r="B3768" s="16">
        <v>5.76</v>
      </c>
      <c r="C3768" s="16">
        <v>1.97</v>
      </c>
      <c r="D3768" s="16"/>
      <c r="E3768" s="16"/>
      <c r="F3768" s="16"/>
    </row>
    <row r="3769" spans="1:6" x14ac:dyDescent="0.35">
      <c r="A3769" s="16">
        <v>542</v>
      </c>
      <c r="B3769" s="16">
        <v>5.75</v>
      </c>
      <c r="C3769" s="16">
        <v>1.97</v>
      </c>
      <c r="D3769" s="16"/>
      <c r="E3769" s="16"/>
      <c r="F3769" s="16"/>
    </row>
    <row r="3770" spans="1:6" x14ac:dyDescent="0.35">
      <c r="A3770" s="16">
        <v>542</v>
      </c>
      <c r="B3770" s="16">
        <v>5.75</v>
      </c>
      <c r="C3770" s="16">
        <v>1.97</v>
      </c>
      <c r="D3770" s="16"/>
      <c r="E3770" s="16"/>
      <c r="F3770" s="16"/>
    </row>
    <row r="3771" spans="1:6" x14ac:dyDescent="0.35">
      <c r="A3771" s="16">
        <v>542</v>
      </c>
      <c r="B3771" s="16">
        <v>5.75</v>
      </c>
      <c r="C3771" s="16">
        <v>1.97</v>
      </c>
      <c r="D3771" s="16"/>
      <c r="E3771" s="16"/>
      <c r="F3771" s="16"/>
    </row>
    <row r="3772" spans="1:6" x14ac:dyDescent="0.35">
      <c r="A3772" s="16">
        <v>542</v>
      </c>
      <c r="B3772" s="16">
        <v>5.74</v>
      </c>
      <c r="C3772" s="16">
        <v>1.96</v>
      </c>
      <c r="D3772" s="16"/>
      <c r="E3772" s="16"/>
      <c r="F3772" s="16"/>
    </row>
    <row r="3773" spans="1:6" x14ac:dyDescent="0.35">
      <c r="A3773" s="16">
        <v>542</v>
      </c>
      <c r="B3773" s="16">
        <v>5.74</v>
      </c>
      <c r="C3773" s="16">
        <v>1.96</v>
      </c>
      <c r="D3773" s="16"/>
      <c r="E3773" s="16"/>
      <c r="F3773" s="16"/>
    </row>
    <row r="3774" spans="1:6" x14ac:dyDescent="0.35">
      <c r="A3774" s="16">
        <v>543</v>
      </c>
      <c r="B3774" s="16">
        <v>5.73</v>
      </c>
      <c r="C3774" s="16">
        <v>1.96</v>
      </c>
      <c r="D3774" s="16"/>
      <c r="E3774" s="16"/>
      <c r="F3774" s="16"/>
    </row>
    <row r="3775" spans="1:6" x14ac:dyDescent="0.35">
      <c r="A3775" s="16">
        <v>543</v>
      </c>
      <c r="B3775" s="16">
        <v>5.73</v>
      </c>
      <c r="C3775" s="16">
        <v>1.96</v>
      </c>
      <c r="D3775" s="16"/>
      <c r="E3775" s="16"/>
      <c r="F3775" s="16"/>
    </row>
    <row r="3776" spans="1:6" x14ac:dyDescent="0.35">
      <c r="A3776" s="16">
        <v>543</v>
      </c>
      <c r="B3776" s="16">
        <v>5.73</v>
      </c>
      <c r="C3776" s="16">
        <v>1.96</v>
      </c>
      <c r="D3776" s="16"/>
      <c r="E3776" s="16"/>
      <c r="F3776" s="16"/>
    </row>
    <row r="3777" spans="1:6" x14ac:dyDescent="0.35">
      <c r="A3777" s="16">
        <v>543</v>
      </c>
      <c r="B3777" s="16">
        <v>5.72</v>
      </c>
      <c r="C3777" s="16">
        <v>1.96</v>
      </c>
      <c r="D3777" s="16"/>
      <c r="E3777" s="16"/>
      <c r="F3777" s="16"/>
    </row>
    <row r="3778" spans="1:6" x14ac:dyDescent="0.35">
      <c r="A3778" s="16">
        <v>543</v>
      </c>
      <c r="B3778" s="16">
        <v>5.72</v>
      </c>
      <c r="C3778" s="16">
        <v>1.96</v>
      </c>
      <c r="D3778" s="16"/>
      <c r="E3778" s="16"/>
      <c r="F3778" s="16"/>
    </row>
    <row r="3779" spans="1:6" x14ac:dyDescent="0.35">
      <c r="A3779" s="16">
        <v>543</v>
      </c>
      <c r="B3779" s="16">
        <v>5.72</v>
      </c>
      <c r="C3779" s="16">
        <v>1.96</v>
      </c>
      <c r="D3779" s="16"/>
      <c r="E3779" s="16"/>
      <c r="F3779" s="16"/>
    </row>
    <row r="3780" spans="1:6" x14ac:dyDescent="0.35">
      <c r="A3780" s="16">
        <v>543</v>
      </c>
      <c r="B3780" s="16">
        <v>5.71</v>
      </c>
      <c r="C3780" s="16">
        <v>1.95</v>
      </c>
      <c r="D3780" s="16"/>
      <c r="E3780" s="16"/>
      <c r="F3780" s="16"/>
    </row>
    <row r="3781" spans="1:6" x14ac:dyDescent="0.35">
      <c r="A3781" s="16">
        <v>544</v>
      </c>
      <c r="B3781" s="16">
        <v>5.71</v>
      </c>
      <c r="C3781" s="16">
        <v>1.95</v>
      </c>
      <c r="D3781" s="16"/>
      <c r="E3781" s="16"/>
      <c r="F3781" s="16"/>
    </row>
    <row r="3782" spans="1:6" x14ac:dyDescent="0.35">
      <c r="A3782" s="16">
        <v>544</v>
      </c>
      <c r="B3782" s="16">
        <v>5.71</v>
      </c>
      <c r="C3782" s="16">
        <v>1.95</v>
      </c>
      <c r="D3782" s="16"/>
      <c r="E3782" s="16"/>
      <c r="F3782" s="16"/>
    </row>
    <row r="3783" spans="1:6" x14ac:dyDescent="0.35">
      <c r="A3783" s="16">
        <v>544</v>
      </c>
      <c r="B3783" s="16">
        <v>5.7</v>
      </c>
      <c r="C3783" s="16">
        <v>1.95</v>
      </c>
      <c r="D3783" s="16"/>
      <c r="E3783" s="16"/>
      <c r="F3783" s="16"/>
    </row>
    <row r="3784" spans="1:6" x14ac:dyDescent="0.35">
      <c r="A3784" s="16">
        <v>544</v>
      </c>
      <c r="B3784" s="16">
        <v>5.7</v>
      </c>
      <c r="C3784" s="16">
        <v>1.95</v>
      </c>
      <c r="D3784" s="16"/>
      <c r="E3784" s="16"/>
      <c r="F3784" s="16"/>
    </row>
    <row r="3785" spans="1:6" x14ac:dyDescent="0.35">
      <c r="A3785" s="16">
        <v>544</v>
      </c>
      <c r="B3785" s="16">
        <v>5.69</v>
      </c>
      <c r="C3785" s="16">
        <v>1.95</v>
      </c>
      <c r="D3785" s="16"/>
      <c r="E3785" s="16"/>
      <c r="F3785" s="16"/>
    </row>
    <row r="3786" spans="1:6" x14ac:dyDescent="0.35">
      <c r="A3786" s="16">
        <v>544</v>
      </c>
      <c r="B3786" s="16">
        <v>5.69</v>
      </c>
      <c r="C3786" s="16">
        <v>1.95</v>
      </c>
      <c r="D3786" s="16"/>
      <c r="E3786" s="16"/>
      <c r="F3786" s="16"/>
    </row>
    <row r="3787" spans="1:6" x14ac:dyDescent="0.35">
      <c r="A3787" s="16">
        <v>544</v>
      </c>
      <c r="B3787" s="16">
        <v>5.69</v>
      </c>
      <c r="C3787" s="16">
        <v>1.95</v>
      </c>
      <c r="D3787" s="16"/>
      <c r="E3787" s="16"/>
      <c r="F3787" s="16"/>
    </row>
    <row r="3788" spans="1:6" x14ac:dyDescent="0.35">
      <c r="A3788" s="16">
        <v>545</v>
      </c>
      <c r="B3788" s="16">
        <v>5.68</v>
      </c>
      <c r="C3788" s="16">
        <v>1.94</v>
      </c>
      <c r="D3788" s="16"/>
      <c r="E3788" s="16"/>
      <c r="F3788" s="16"/>
    </row>
    <row r="3789" spans="1:6" x14ac:dyDescent="0.35">
      <c r="A3789" s="16">
        <v>545</v>
      </c>
      <c r="B3789" s="16">
        <v>5.68</v>
      </c>
      <c r="C3789" s="16">
        <v>1.94</v>
      </c>
      <c r="D3789" s="16"/>
      <c r="E3789" s="16"/>
      <c r="F3789" s="16"/>
    </row>
    <row r="3790" spans="1:6" x14ac:dyDescent="0.35">
      <c r="A3790" s="16">
        <v>545</v>
      </c>
      <c r="B3790" s="16">
        <v>5.68</v>
      </c>
      <c r="C3790" s="16">
        <v>1.94</v>
      </c>
      <c r="D3790" s="16"/>
      <c r="E3790" s="16"/>
      <c r="F3790" s="16"/>
    </row>
    <row r="3791" spans="1:6" x14ac:dyDescent="0.35">
      <c r="A3791" s="16">
        <v>545</v>
      </c>
      <c r="B3791" s="16">
        <v>5.67</v>
      </c>
      <c r="C3791" s="16">
        <v>1.94</v>
      </c>
      <c r="D3791" s="16"/>
      <c r="E3791" s="16"/>
      <c r="F3791" s="16"/>
    </row>
    <row r="3792" spans="1:6" x14ac:dyDescent="0.35">
      <c r="A3792" s="16">
        <v>545</v>
      </c>
      <c r="B3792" s="16">
        <v>5.67</v>
      </c>
      <c r="C3792" s="16">
        <v>1.94</v>
      </c>
      <c r="D3792" s="16"/>
      <c r="E3792" s="16"/>
      <c r="F3792" s="16"/>
    </row>
    <row r="3793" spans="1:6" x14ac:dyDescent="0.35">
      <c r="A3793" s="16">
        <v>545</v>
      </c>
      <c r="B3793" s="16">
        <v>5.66</v>
      </c>
      <c r="C3793" s="16">
        <v>1.94</v>
      </c>
      <c r="D3793" s="16"/>
      <c r="E3793" s="16"/>
      <c r="F3793" s="16"/>
    </row>
    <row r="3794" spans="1:6" x14ac:dyDescent="0.35">
      <c r="A3794" s="16">
        <v>545</v>
      </c>
      <c r="B3794" s="16">
        <v>5.66</v>
      </c>
      <c r="C3794" s="16">
        <v>1.94</v>
      </c>
      <c r="D3794" s="16"/>
      <c r="E3794" s="16"/>
      <c r="F3794" s="16"/>
    </row>
    <row r="3795" spans="1:6" x14ac:dyDescent="0.35">
      <c r="A3795" s="16">
        <v>546</v>
      </c>
      <c r="B3795" s="16">
        <v>5.66</v>
      </c>
      <c r="C3795" s="16">
        <v>1.94</v>
      </c>
      <c r="D3795" s="16"/>
      <c r="E3795" s="16"/>
      <c r="F3795" s="16"/>
    </row>
    <row r="3796" spans="1:6" x14ac:dyDescent="0.35">
      <c r="A3796" s="16">
        <v>546</v>
      </c>
      <c r="B3796" s="16">
        <v>5.65</v>
      </c>
      <c r="C3796" s="16">
        <v>1.93</v>
      </c>
      <c r="D3796" s="16"/>
      <c r="E3796" s="16"/>
      <c r="F3796" s="16"/>
    </row>
    <row r="3797" spans="1:6" x14ac:dyDescent="0.35">
      <c r="A3797" s="16">
        <v>546</v>
      </c>
      <c r="B3797" s="16">
        <v>5.65</v>
      </c>
      <c r="C3797" s="16">
        <v>1.93</v>
      </c>
      <c r="D3797" s="16"/>
      <c r="E3797" s="16"/>
      <c r="F3797" s="16"/>
    </row>
    <row r="3798" spans="1:6" x14ac:dyDescent="0.35">
      <c r="A3798" s="16">
        <v>546</v>
      </c>
      <c r="B3798" s="16">
        <v>5.65</v>
      </c>
      <c r="C3798" s="16">
        <v>1.93</v>
      </c>
      <c r="D3798" s="16"/>
      <c r="E3798" s="16"/>
      <c r="F3798" s="16"/>
    </row>
    <row r="3799" spans="1:6" x14ac:dyDescent="0.35">
      <c r="A3799" s="16">
        <v>546</v>
      </c>
      <c r="B3799" s="16">
        <v>5.64</v>
      </c>
      <c r="C3799" s="16">
        <v>1.93</v>
      </c>
      <c r="D3799" s="16"/>
      <c r="E3799" s="16"/>
      <c r="F3799" s="16"/>
    </row>
    <row r="3800" spans="1:6" x14ac:dyDescent="0.35">
      <c r="A3800" s="16">
        <v>546</v>
      </c>
      <c r="B3800" s="16">
        <v>5.64</v>
      </c>
      <c r="C3800" s="16">
        <v>1.93</v>
      </c>
      <c r="D3800" s="16"/>
      <c r="E3800" s="16"/>
      <c r="F3800" s="16"/>
    </row>
    <row r="3801" spans="1:6" x14ac:dyDescent="0.35">
      <c r="A3801" s="16">
        <v>546</v>
      </c>
      <c r="B3801" s="16">
        <v>5.64</v>
      </c>
      <c r="C3801" s="16">
        <v>1.93</v>
      </c>
      <c r="D3801" s="16"/>
      <c r="E3801" s="16"/>
      <c r="F3801" s="16"/>
    </row>
    <row r="3802" spans="1:6" x14ac:dyDescent="0.35">
      <c r="A3802" s="16">
        <v>547</v>
      </c>
      <c r="B3802" s="16">
        <v>5.63</v>
      </c>
      <c r="C3802" s="16">
        <v>1.93</v>
      </c>
      <c r="D3802" s="16"/>
      <c r="E3802" s="16"/>
      <c r="F3802" s="16"/>
    </row>
    <row r="3803" spans="1:6" x14ac:dyDescent="0.35">
      <c r="A3803" s="16">
        <v>547</v>
      </c>
      <c r="B3803" s="16">
        <v>5.63</v>
      </c>
      <c r="C3803" s="16">
        <v>1.93</v>
      </c>
      <c r="D3803" s="16"/>
      <c r="E3803" s="16"/>
      <c r="F3803" s="16"/>
    </row>
    <row r="3804" spans="1:6" x14ac:dyDescent="0.35">
      <c r="A3804" s="16">
        <v>547</v>
      </c>
      <c r="B3804" s="16">
        <v>5.62</v>
      </c>
      <c r="C3804" s="16">
        <v>1.92</v>
      </c>
      <c r="D3804" s="16"/>
      <c r="E3804" s="16"/>
      <c r="F3804" s="16"/>
    </row>
    <row r="3805" spans="1:6" x14ac:dyDescent="0.35">
      <c r="A3805" s="16">
        <v>547</v>
      </c>
      <c r="B3805" s="16">
        <v>5.62</v>
      </c>
      <c r="C3805" s="16">
        <v>1.92</v>
      </c>
      <c r="D3805" s="16"/>
      <c r="E3805" s="16"/>
      <c r="F3805" s="16"/>
    </row>
    <row r="3806" spans="1:6" x14ac:dyDescent="0.35">
      <c r="A3806" s="16">
        <v>547</v>
      </c>
      <c r="B3806" s="16">
        <v>5.62</v>
      </c>
      <c r="C3806" s="16">
        <v>1.92</v>
      </c>
      <c r="D3806" s="16"/>
      <c r="E3806" s="16"/>
      <c r="F3806" s="16"/>
    </row>
    <row r="3807" spans="1:6" x14ac:dyDescent="0.35">
      <c r="A3807" s="16">
        <v>547</v>
      </c>
      <c r="B3807" s="16">
        <v>5.61</v>
      </c>
      <c r="C3807" s="16">
        <v>1.92</v>
      </c>
      <c r="D3807" s="16"/>
      <c r="E3807" s="16"/>
      <c r="F3807" s="16"/>
    </row>
    <row r="3808" spans="1:6" x14ac:dyDescent="0.35">
      <c r="A3808" s="16">
        <v>547</v>
      </c>
      <c r="B3808" s="16">
        <v>5.61</v>
      </c>
      <c r="C3808" s="16">
        <v>1.92</v>
      </c>
      <c r="D3808" s="16"/>
      <c r="E3808" s="16"/>
      <c r="F3808" s="16"/>
    </row>
    <row r="3809" spans="1:6" x14ac:dyDescent="0.35">
      <c r="A3809" s="16">
        <v>548</v>
      </c>
      <c r="B3809" s="16">
        <v>5.61</v>
      </c>
      <c r="C3809" s="16">
        <v>1.92</v>
      </c>
      <c r="D3809" s="16"/>
      <c r="E3809" s="16"/>
      <c r="F3809" s="16"/>
    </row>
    <row r="3810" spans="1:6" x14ac:dyDescent="0.35">
      <c r="A3810" s="16">
        <v>548</v>
      </c>
      <c r="B3810" s="16">
        <v>5.6</v>
      </c>
      <c r="C3810" s="16">
        <v>1.92</v>
      </c>
      <c r="D3810" s="16"/>
      <c r="E3810" s="16"/>
      <c r="F3810" s="16"/>
    </row>
    <row r="3811" spans="1:6" x14ac:dyDescent="0.35">
      <c r="A3811" s="16">
        <v>548</v>
      </c>
      <c r="B3811" s="16">
        <v>5.6</v>
      </c>
      <c r="C3811" s="16">
        <v>1.92</v>
      </c>
      <c r="D3811" s="16"/>
      <c r="E3811" s="16"/>
      <c r="F3811" s="16"/>
    </row>
    <row r="3812" spans="1:6" x14ac:dyDescent="0.35">
      <c r="A3812" s="16">
        <v>548</v>
      </c>
      <c r="B3812" s="16">
        <v>5.6</v>
      </c>
      <c r="C3812" s="16">
        <v>1.91</v>
      </c>
      <c r="D3812" s="16"/>
      <c r="E3812" s="16"/>
      <c r="F3812" s="16"/>
    </row>
    <row r="3813" spans="1:6" x14ac:dyDescent="0.35">
      <c r="A3813" s="16">
        <v>548</v>
      </c>
      <c r="B3813" s="16">
        <v>5.59</v>
      </c>
      <c r="C3813" s="16">
        <v>1.91</v>
      </c>
      <c r="D3813" s="16"/>
      <c r="E3813" s="16"/>
      <c r="F3813" s="16"/>
    </row>
    <row r="3814" spans="1:6" x14ac:dyDescent="0.35">
      <c r="A3814" s="16">
        <v>548</v>
      </c>
      <c r="B3814" s="16">
        <v>5.59</v>
      </c>
      <c r="C3814" s="16">
        <v>1.91</v>
      </c>
      <c r="D3814" s="16"/>
      <c r="E3814" s="16"/>
      <c r="F3814" s="16"/>
    </row>
    <row r="3815" spans="1:6" x14ac:dyDescent="0.35">
      <c r="A3815" s="16">
        <v>548</v>
      </c>
      <c r="B3815" s="16">
        <v>5.59</v>
      </c>
      <c r="C3815" s="16">
        <v>1.91</v>
      </c>
      <c r="D3815" s="16"/>
      <c r="E3815" s="16"/>
      <c r="F3815" s="16"/>
    </row>
    <row r="3816" spans="1:6" x14ac:dyDescent="0.35">
      <c r="A3816" s="16">
        <v>549</v>
      </c>
      <c r="B3816" s="16">
        <v>5.58</v>
      </c>
      <c r="C3816" s="16">
        <v>1.91</v>
      </c>
      <c r="D3816" s="16"/>
      <c r="E3816" s="16"/>
      <c r="F3816" s="16"/>
    </row>
    <row r="3817" spans="1:6" x14ac:dyDescent="0.35">
      <c r="A3817" s="16">
        <v>549</v>
      </c>
      <c r="B3817" s="16">
        <v>5.58</v>
      </c>
      <c r="C3817" s="16">
        <v>1.91</v>
      </c>
      <c r="D3817" s="16"/>
      <c r="E3817" s="16"/>
      <c r="F3817" s="16"/>
    </row>
    <row r="3818" spans="1:6" x14ac:dyDescent="0.35">
      <c r="A3818" s="16">
        <v>549</v>
      </c>
      <c r="B3818" s="16">
        <v>5.57</v>
      </c>
      <c r="C3818" s="16">
        <v>1.91</v>
      </c>
      <c r="D3818" s="16"/>
      <c r="E3818" s="16"/>
      <c r="F3818" s="16"/>
    </row>
    <row r="3819" spans="1:6" x14ac:dyDescent="0.35">
      <c r="A3819" s="16">
        <v>549</v>
      </c>
      <c r="B3819" s="16">
        <v>5.57</v>
      </c>
      <c r="C3819" s="16">
        <v>1.91</v>
      </c>
      <c r="D3819" s="16"/>
      <c r="E3819" s="16"/>
      <c r="F3819" s="16"/>
    </row>
    <row r="3820" spans="1:6" x14ac:dyDescent="0.35">
      <c r="A3820" s="16">
        <v>549</v>
      </c>
      <c r="B3820" s="16">
        <v>5.57</v>
      </c>
      <c r="C3820" s="16">
        <v>1.9</v>
      </c>
      <c r="D3820" s="16"/>
      <c r="E3820" s="16"/>
      <c r="F3820" s="16"/>
    </row>
    <row r="3821" spans="1:6" x14ac:dyDescent="0.35">
      <c r="A3821" s="16">
        <v>549</v>
      </c>
      <c r="B3821" s="16">
        <v>5.56</v>
      </c>
      <c r="C3821" s="16">
        <v>1.9</v>
      </c>
      <c r="D3821" s="16"/>
      <c r="E3821" s="16"/>
      <c r="F3821" s="16"/>
    </row>
    <row r="3822" spans="1:6" x14ac:dyDescent="0.35">
      <c r="A3822" s="16">
        <v>550</v>
      </c>
      <c r="B3822" s="16">
        <v>5.56</v>
      </c>
      <c r="C3822" s="16">
        <v>1.9</v>
      </c>
      <c r="D3822" s="16"/>
      <c r="E3822" s="16"/>
      <c r="F3822" s="16"/>
    </row>
    <row r="3823" spans="1:6" x14ac:dyDescent="0.35">
      <c r="A3823" s="16">
        <v>550</v>
      </c>
      <c r="B3823" s="16">
        <v>5.56</v>
      </c>
      <c r="C3823" s="16">
        <v>1.9</v>
      </c>
      <c r="D3823" s="16"/>
      <c r="E3823" s="16"/>
      <c r="F3823" s="16"/>
    </row>
    <row r="3824" spans="1:6" x14ac:dyDescent="0.35">
      <c r="A3824" s="16">
        <v>550</v>
      </c>
      <c r="B3824" s="16">
        <v>5.55</v>
      </c>
      <c r="C3824" s="16">
        <v>1.9</v>
      </c>
      <c r="D3824" s="16"/>
      <c r="E3824" s="16"/>
      <c r="F3824" s="16"/>
    </row>
    <row r="3825" spans="1:6" x14ac:dyDescent="0.35">
      <c r="A3825" s="16">
        <v>550</v>
      </c>
      <c r="B3825" s="16">
        <v>5.55</v>
      </c>
      <c r="C3825" s="16">
        <v>1.9</v>
      </c>
      <c r="D3825" s="16"/>
      <c r="E3825" s="16"/>
      <c r="F3825" s="16"/>
    </row>
    <row r="3826" spans="1:6" x14ac:dyDescent="0.35">
      <c r="A3826" s="16">
        <v>550</v>
      </c>
      <c r="B3826" s="16">
        <v>5.55</v>
      </c>
      <c r="C3826" s="16">
        <v>1.9</v>
      </c>
      <c r="D3826" s="16"/>
      <c r="E3826" s="16"/>
      <c r="F3826" s="16"/>
    </row>
    <row r="3827" spans="1:6" x14ac:dyDescent="0.35">
      <c r="A3827" s="16">
        <v>550</v>
      </c>
      <c r="B3827" s="16">
        <v>5.54</v>
      </c>
      <c r="C3827" s="16">
        <v>1.9</v>
      </c>
      <c r="D3827" s="16"/>
      <c r="E3827" s="16"/>
      <c r="F3827" s="16"/>
    </row>
    <row r="3828" spans="1:6" x14ac:dyDescent="0.35">
      <c r="A3828" s="16">
        <v>550</v>
      </c>
      <c r="B3828" s="16">
        <v>5.54</v>
      </c>
      <c r="C3828" s="16">
        <v>1.89</v>
      </c>
      <c r="D3828" s="16"/>
      <c r="E3828" s="16"/>
      <c r="F3828" s="16"/>
    </row>
    <row r="3829" spans="1:6" x14ac:dyDescent="0.35">
      <c r="A3829" s="16">
        <v>551</v>
      </c>
      <c r="B3829" s="16">
        <v>5.53</v>
      </c>
      <c r="C3829" s="16">
        <v>1.89</v>
      </c>
      <c r="D3829" s="16"/>
      <c r="E3829" s="16"/>
      <c r="F3829" s="16"/>
    </row>
    <row r="3830" spans="1:6" x14ac:dyDescent="0.35">
      <c r="A3830" s="16">
        <v>551</v>
      </c>
      <c r="B3830" s="16">
        <v>5.53</v>
      </c>
      <c r="C3830" s="16">
        <v>1.89</v>
      </c>
      <c r="D3830" s="16"/>
      <c r="E3830" s="16"/>
      <c r="F3830" s="16"/>
    </row>
    <row r="3831" spans="1:6" x14ac:dyDescent="0.35">
      <c r="A3831" s="16">
        <v>551</v>
      </c>
      <c r="B3831" s="16">
        <v>5.53</v>
      </c>
      <c r="C3831" s="16">
        <v>1.89</v>
      </c>
      <c r="D3831" s="16"/>
      <c r="E3831" s="16"/>
      <c r="F3831" s="16"/>
    </row>
    <row r="3832" spans="1:6" x14ac:dyDescent="0.35">
      <c r="A3832" s="16">
        <v>551</v>
      </c>
      <c r="B3832" s="16">
        <v>5.52</v>
      </c>
      <c r="C3832" s="16">
        <v>1.89</v>
      </c>
      <c r="D3832" s="16"/>
      <c r="E3832" s="16"/>
      <c r="F3832" s="16"/>
    </row>
    <row r="3833" spans="1:6" x14ac:dyDescent="0.35">
      <c r="A3833" s="16">
        <v>551</v>
      </c>
      <c r="B3833" s="16">
        <v>5.52</v>
      </c>
      <c r="C3833" s="16">
        <v>1.89</v>
      </c>
      <c r="D3833" s="16"/>
      <c r="E3833" s="16"/>
      <c r="F3833" s="16"/>
    </row>
    <row r="3834" spans="1:6" x14ac:dyDescent="0.35">
      <c r="A3834" s="16">
        <v>551</v>
      </c>
      <c r="B3834" s="16">
        <v>5.52</v>
      </c>
      <c r="C3834" s="16">
        <v>1.89</v>
      </c>
      <c r="D3834" s="16"/>
      <c r="E3834" s="16"/>
      <c r="F3834" s="16"/>
    </row>
    <row r="3835" spans="1:6" x14ac:dyDescent="0.35">
      <c r="A3835" s="16">
        <v>551</v>
      </c>
      <c r="B3835" s="16">
        <v>5.51</v>
      </c>
      <c r="C3835" s="16">
        <v>1.89</v>
      </c>
      <c r="D3835" s="16"/>
      <c r="E3835" s="16"/>
      <c r="F3835" s="16"/>
    </row>
    <row r="3836" spans="1:6" x14ac:dyDescent="0.35">
      <c r="A3836" s="16">
        <v>552</v>
      </c>
      <c r="B3836" s="16">
        <v>5.51</v>
      </c>
      <c r="C3836" s="16">
        <v>1.89</v>
      </c>
      <c r="D3836" s="16"/>
      <c r="E3836" s="16"/>
      <c r="F3836" s="16"/>
    </row>
    <row r="3837" spans="1:6" x14ac:dyDescent="0.35">
      <c r="A3837" s="16">
        <v>552</v>
      </c>
      <c r="B3837" s="16">
        <v>5.51</v>
      </c>
      <c r="C3837" s="16">
        <v>1.88</v>
      </c>
      <c r="D3837" s="16"/>
      <c r="E3837" s="16"/>
      <c r="F3837" s="16"/>
    </row>
    <row r="3838" spans="1:6" x14ac:dyDescent="0.35">
      <c r="A3838" s="16">
        <v>552</v>
      </c>
      <c r="B3838" s="16">
        <v>5.5</v>
      </c>
      <c r="C3838" s="16">
        <v>1.88</v>
      </c>
      <c r="D3838" s="16"/>
      <c r="E3838" s="16"/>
      <c r="F3838" s="16"/>
    </row>
    <row r="3839" spans="1:6" x14ac:dyDescent="0.35">
      <c r="A3839" s="16">
        <v>552</v>
      </c>
      <c r="B3839" s="16">
        <v>5.5</v>
      </c>
      <c r="C3839" s="16">
        <v>1.88</v>
      </c>
      <c r="D3839" s="16"/>
      <c r="E3839" s="16"/>
      <c r="F3839" s="16"/>
    </row>
    <row r="3840" spans="1:6" x14ac:dyDescent="0.35">
      <c r="A3840" s="16">
        <v>552</v>
      </c>
      <c r="B3840" s="16">
        <v>5.5</v>
      </c>
      <c r="C3840" s="16">
        <v>1.88</v>
      </c>
      <c r="D3840" s="16"/>
      <c r="E3840" s="16"/>
      <c r="F3840" s="16"/>
    </row>
    <row r="3841" spans="1:6" x14ac:dyDescent="0.35">
      <c r="A3841" s="16">
        <v>552</v>
      </c>
      <c r="B3841" s="16">
        <v>5.49</v>
      </c>
      <c r="C3841" s="16">
        <v>1.88</v>
      </c>
      <c r="D3841" s="16"/>
      <c r="E3841" s="16"/>
      <c r="F3841" s="16"/>
    </row>
    <row r="3842" spans="1:6" x14ac:dyDescent="0.35">
      <c r="A3842" s="16">
        <v>552</v>
      </c>
      <c r="B3842" s="16">
        <v>5.49</v>
      </c>
      <c r="C3842" s="16">
        <v>1.88</v>
      </c>
      <c r="D3842" s="16"/>
      <c r="E3842" s="16"/>
      <c r="F3842" s="16"/>
    </row>
    <row r="3843" spans="1:6" x14ac:dyDescent="0.35">
      <c r="A3843" s="16">
        <v>553</v>
      </c>
      <c r="B3843" s="16">
        <v>5.49</v>
      </c>
      <c r="C3843" s="16">
        <v>1.88</v>
      </c>
      <c r="D3843" s="16"/>
      <c r="E3843" s="16"/>
      <c r="F3843" s="16"/>
    </row>
    <row r="3844" spans="1:6" x14ac:dyDescent="0.35">
      <c r="A3844" s="16">
        <v>553</v>
      </c>
      <c r="B3844" s="16">
        <v>5.48</v>
      </c>
      <c r="C3844" s="16">
        <v>1.88</v>
      </c>
      <c r="D3844" s="16"/>
      <c r="E3844" s="16"/>
      <c r="F3844" s="16"/>
    </row>
    <row r="3845" spans="1:6" x14ac:dyDescent="0.35">
      <c r="A3845" s="16">
        <v>553</v>
      </c>
      <c r="B3845" s="16">
        <v>5.48</v>
      </c>
      <c r="C3845" s="16">
        <v>1.87</v>
      </c>
      <c r="D3845" s="16"/>
      <c r="E3845" s="16"/>
      <c r="F3845" s="16"/>
    </row>
    <row r="3846" spans="1:6" x14ac:dyDescent="0.35">
      <c r="A3846" s="16">
        <v>553</v>
      </c>
      <c r="B3846" s="16">
        <v>5.47</v>
      </c>
      <c r="C3846" s="16">
        <v>1.87</v>
      </c>
      <c r="D3846" s="16"/>
      <c r="E3846" s="16"/>
      <c r="F3846" s="16"/>
    </row>
    <row r="3847" spans="1:6" x14ac:dyDescent="0.35">
      <c r="A3847" s="16">
        <v>553</v>
      </c>
      <c r="B3847" s="16">
        <v>5.47</v>
      </c>
      <c r="C3847" s="16">
        <v>1.87</v>
      </c>
      <c r="D3847" s="16"/>
      <c r="E3847" s="16"/>
      <c r="F3847" s="16"/>
    </row>
    <row r="3848" spans="1:6" x14ac:dyDescent="0.35">
      <c r="A3848" s="16">
        <v>553</v>
      </c>
      <c r="B3848" s="16">
        <v>5.47</v>
      </c>
      <c r="C3848" s="16">
        <v>1.87</v>
      </c>
      <c r="D3848" s="16"/>
      <c r="E3848" s="16"/>
      <c r="F3848" s="16"/>
    </row>
    <row r="3849" spans="1:6" x14ac:dyDescent="0.35">
      <c r="A3849" s="16">
        <v>553</v>
      </c>
      <c r="B3849" s="16">
        <v>5.46</v>
      </c>
      <c r="C3849" s="16">
        <v>1.87</v>
      </c>
      <c r="D3849" s="16"/>
      <c r="E3849" s="16"/>
      <c r="F3849" s="16"/>
    </row>
    <row r="3850" spans="1:6" x14ac:dyDescent="0.35">
      <c r="A3850" s="16">
        <v>554</v>
      </c>
      <c r="B3850" s="16">
        <v>5.46</v>
      </c>
      <c r="C3850" s="16">
        <v>1.87</v>
      </c>
      <c r="D3850" s="16"/>
      <c r="E3850" s="16"/>
      <c r="F3850" s="16"/>
    </row>
    <row r="3851" spans="1:6" x14ac:dyDescent="0.35">
      <c r="A3851" s="16">
        <v>554</v>
      </c>
      <c r="B3851" s="16">
        <v>5.46</v>
      </c>
      <c r="C3851" s="16">
        <v>1.87</v>
      </c>
      <c r="D3851" s="16"/>
      <c r="E3851" s="16"/>
      <c r="F3851" s="16"/>
    </row>
    <row r="3852" spans="1:6" x14ac:dyDescent="0.35">
      <c r="A3852" s="16">
        <v>554</v>
      </c>
      <c r="B3852" s="16">
        <v>5.45</v>
      </c>
      <c r="C3852" s="16">
        <v>1.87</v>
      </c>
      <c r="D3852" s="16"/>
      <c r="E3852" s="16"/>
      <c r="F3852" s="16"/>
    </row>
    <row r="3853" spans="1:6" x14ac:dyDescent="0.35">
      <c r="A3853" s="16">
        <v>554</v>
      </c>
      <c r="B3853" s="16">
        <v>5.45</v>
      </c>
      <c r="C3853" s="16">
        <v>1.86</v>
      </c>
      <c r="D3853" s="16"/>
      <c r="E3853" s="16"/>
      <c r="F3853" s="16"/>
    </row>
    <row r="3854" spans="1:6" x14ac:dyDescent="0.35">
      <c r="A3854" s="16">
        <v>554</v>
      </c>
      <c r="B3854" s="16">
        <v>5.45</v>
      </c>
      <c r="C3854" s="16">
        <v>1.86</v>
      </c>
      <c r="D3854" s="16"/>
      <c r="E3854" s="16"/>
      <c r="F3854" s="16"/>
    </row>
    <row r="3855" spans="1:6" x14ac:dyDescent="0.35">
      <c r="A3855" s="16">
        <v>554</v>
      </c>
      <c r="B3855" s="16">
        <v>5.44</v>
      </c>
      <c r="C3855" s="16">
        <v>1.86</v>
      </c>
      <c r="D3855" s="16"/>
      <c r="E3855" s="16"/>
      <c r="F3855" s="16"/>
    </row>
    <row r="3856" spans="1:6" x14ac:dyDescent="0.35">
      <c r="A3856" s="16">
        <v>554</v>
      </c>
      <c r="B3856" s="16">
        <v>5.44</v>
      </c>
      <c r="C3856" s="16">
        <v>1.86</v>
      </c>
      <c r="D3856" s="16"/>
      <c r="E3856" s="16"/>
      <c r="F3856" s="16"/>
    </row>
    <row r="3857" spans="1:6" x14ac:dyDescent="0.35">
      <c r="A3857" s="16">
        <v>555</v>
      </c>
      <c r="B3857" s="16">
        <v>5.44</v>
      </c>
      <c r="C3857" s="16">
        <v>1.86</v>
      </c>
      <c r="D3857" s="16"/>
      <c r="E3857" s="16"/>
      <c r="F3857" s="16"/>
    </row>
    <row r="3858" spans="1:6" x14ac:dyDescent="0.35">
      <c r="A3858" s="16">
        <v>555</v>
      </c>
      <c r="B3858" s="16">
        <v>5.43</v>
      </c>
      <c r="C3858" s="16">
        <v>1.86</v>
      </c>
      <c r="D3858" s="16"/>
      <c r="E3858" s="16"/>
      <c r="F3858" s="16"/>
    </row>
    <row r="3859" spans="1:6" x14ac:dyDescent="0.35">
      <c r="A3859" s="16">
        <v>555</v>
      </c>
      <c r="B3859" s="16">
        <v>5.43</v>
      </c>
      <c r="C3859" s="16">
        <v>1.86</v>
      </c>
      <c r="D3859" s="16"/>
      <c r="E3859" s="16"/>
      <c r="F3859" s="16"/>
    </row>
    <row r="3860" spans="1:6" x14ac:dyDescent="0.35">
      <c r="A3860" s="16">
        <v>555</v>
      </c>
      <c r="B3860" s="16">
        <v>5.43</v>
      </c>
      <c r="C3860" s="16">
        <v>1.86</v>
      </c>
      <c r="D3860" s="16"/>
      <c r="E3860" s="16"/>
      <c r="F3860" s="16"/>
    </row>
    <row r="3861" spans="1:6" x14ac:dyDescent="0.35">
      <c r="A3861" s="16">
        <v>555</v>
      </c>
      <c r="B3861" s="16">
        <v>5.42</v>
      </c>
      <c r="C3861" s="16">
        <v>1.86</v>
      </c>
      <c r="D3861" s="16"/>
      <c r="E3861" s="16"/>
      <c r="F3861" s="16"/>
    </row>
    <row r="3862" spans="1:6" x14ac:dyDescent="0.35">
      <c r="A3862" s="16">
        <v>555</v>
      </c>
      <c r="B3862" s="16">
        <v>5.42</v>
      </c>
      <c r="C3862" s="16">
        <v>1.85</v>
      </c>
      <c r="D3862" s="16"/>
      <c r="E3862" s="16"/>
      <c r="F3862" s="16"/>
    </row>
    <row r="3863" spans="1:6" x14ac:dyDescent="0.35">
      <c r="A3863" s="16">
        <v>555</v>
      </c>
      <c r="B3863" s="16">
        <v>5.42</v>
      </c>
      <c r="C3863" s="16">
        <v>1.85</v>
      </c>
      <c r="D3863" s="16"/>
      <c r="E3863" s="16"/>
      <c r="F3863" s="16"/>
    </row>
    <row r="3864" spans="1:6" x14ac:dyDescent="0.35">
      <c r="A3864" s="16">
        <v>556</v>
      </c>
      <c r="B3864" s="16">
        <v>5.41</v>
      </c>
      <c r="C3864" s="16">
        <v>1.85</v>
      </c>
      <c r="D3864" s="16"/>
      <c r="E3864" s="16"/>
      <c r="F3864" s="16"/>
    </row>
    <row r="3865" spans="1:6" x14ac:dyDescent="0.35">
      <c r="A3865" s="16">
        <v>556</v>
      </c>
      <c r="B3865" s="16">
        <v>5.41</v>
      </c>
      <c r="C3865" s="16">
        <v>1.85</v>
      </c>
      <c r="D3865" s="16"/>
      <c r="E3865" s="16"/>
      <c r="F3865" s="16"/>
    </row>
    <row r="3866" spans="1:6" x14ac:dyDescent="0.35">
      <c r="A3866" s="16">
        <v>556</v>
      </c>
      <c r="B3866" s="16">
        <v>5.4</v>
      </c>
      <c r="C3866" s="16">
        <v>1.85</v>
      </c>
      <c r="D3866" s="16"/>
      <c r="E3866" s="16"/>
      <c r="F3866" s="16"/>
    </row>
    <row r="3867" spans="1:6" x14ac:dyDescent="0.35">
      <c r="A3867" s="16">
        <v>556</v>
      </c>
      <c r="B3867" s="16">
        <v>5.4</v>
      </c>
      <c r="C3867" s="16">
        <v>1.85</v>
      </c>
      <c r="D3867" s="16"/>
      <c r="E3867" s="16"/>
      <c r="F3867" s="16"/>
    </row>
    <row r="3868" spans="1:6" x14ac:dyDescent="0.35">
      <c r="A3868" s="16">
        <v>556</v>
      </c>
      <c r="B3868" s="16">
        <v>5.4</v>
      </c>
      <c r="C3868" s="16">
        <v>1.85</v>
      </c>
      <c r="D3868" s="16"/>
      <c r="E3868" s="16"/>
      <c r="F3868" s="16"/>
    </row>
    <row r="3869" spans="1:6" x14ac:dyDescent="0.35">
      <c r="A3869" s="16">
        <v>556</v>
      </c>
      <c r="B3869" s="16">
        <v>5.39</v>
      </c>
      <c r="C3869" s="16">
        <v>1.85</v>
      </c>
      <c r="D3869" s="16"/>
      <c r="E3869" s="16"/>
      <c r="F3869" s="16"/>
    </row>
    <row r="3870" spans="1:6" x14ac:dyDescent="0.35">
      <c r="A3870" s="16">
        <v>556</v>
      </c>
      <c r="B3870" s="16">
        <v>5.39</v>
      </c>
      <c r="C3870" s="16">
        <v>1.84</v>
      </c>
      <c r="D3870" s="16"/>
      <c r="E3870" s="16"/>
      <c r="F3870" s="16"/>
    </row>
    <row r="3871" spans="1:6" x14ac:dyDescent="0.35">
      <c r="A3871" s="16">
        <v>557</v>
      </c>
      <c r="B3871" s="16">
        <v>5.39</v>
      </c>
      <c r="C3871" s="16">
        <v>1.84</v>
      </c>
      <c r="D3871" s="16"/>
      <c r="E3871" s="16"/>
      <c r="F3871" s="16"/>
    </row>
    <row r="3872" spans="1:6" x14ac:dyDescent="0.35">
      <c r="A3872" s="16">
        <v>557</v>
      </c>
      <c r="B3872" s="16">
        <v>5.38</v>
      </c>
      <c r="C3872" s="16">
        <v>1.84</v>
      </c>
      <c r="D3872" s="16"/>
      <c r="E3872" s="16"/>
      <c r="F3872" s="16"/>
    </row>
    <row r="3873" spans="1:6" x14ac:dyDescent="0.35">
      <c r="A3873" s="16">
        <v>557</v>
      </c>
      <c r="B3873" s="16">
        <v>5.38</v>
      </c>
      <c r="C3873" s="16">
        <v>1.84</v>
      </c>
      <c r="D3873" s="16"/>
      <c r="E3873" s="16"/>
      <c r="F3873" s="16"/>
    </row>
    <row r="3874" spans="1:6" x14ac:dyDescent="0.35">
      <c r="A3874" s="16">
        <v>557</v>
      </c>
      <c r="B3874" s="16">
        <v>5.38</v>
      </c>
      <c r="C3874" s="16">
        <v>1.84</v>
      </c>
      <c r="D3874" s="16"/>
      <c r="E3874" s="16"/>
      <c r="F3874" s="16"/>
    </row>
    <row r="3875" spans="1:6" x14ac:dyDescent="0.35">
      <c r="A3875" s="16">
        <v>557</v>
      </c>
      <c r="B3875" s="16">
        <v>5.37</v>
      </c>
      <c r="C3875" s="16">
        <v>1.84</v>
      </c>
      <c r="D3875" s="16"/>
      <c r="E3875" s="16"/>
      <c r="F3875" s="16"/>
    </row>
    <row r="3876" spans="1:6" x14ac:dyDescent="0.35">
      <c r="A3876" s="16">
        <v>557</v>
      </c>
      <c r="B3876" s="16">
        <v>5.37</v>
      </c>
      <c r="C3876" s="16">
        <v>1.84</v>
      </c>
      <c r="D3876" s="16"/>
      <c r="E3876" s="16"/>
      <c r="F3876" s="16"/>
    </row>
    <row r="3877" spans="1:6" x14ac:dyDescent="0.35">
      <c r="A3877" s="16">
        <v>557</v>
      </c>
      <c r="B3877" s="16">
        <v>5.37</v>
      </c>
      <c r="C3877" s="16">
        <v>1.84</v>
      </c>
      <c r="D3877" s="16"/>
      <c r="E3877" s="16"/>
      <c r="F3877" s="16"/>
    </row>
    <row r="3878" spans="1:6" x14ac:dyDescent="0.35">
      <c r="A3878" s="16">
        <v>558</v>
      </c>
      <c r="B3878" s="16">
        <v>5.36</v>
      </c>
      <c r="C3878" s="16">
        <v>1.83</v>
      </c>
      <c r="D3878" s="16"/>
      <c r="E3878" s="16"/>
      <c r="F3878" s="16"/>
    </row>
    <row r="3879" spans="1:6" x14ac:dyDescent="0.35">
      <c r="A3879" s="16">
        <v>558</v>
      </c>
      <c r="B3879" s="16">
        <v>5.36</v>
      </c>
      <c r="C3879" s="16">
        <v>1.83</v>
      </c>
      <c r="D3879" s="16"/>
      <c r="E3879" s="16"/>
      <c r="F3879" s="16"/>
    </row>
    <row r="3880" spans="1:6" x14ac:dyDescent="0.35">
      <c r="A3880" s="16">
        <v>558</v>
      </c>
      <c r="B3880" s="16">
        <v>5.36</v>
      </c>
      <c r="C3880" s="16">
        <v>1.83</v>
      </c>
      <c r="D3880" s="16"/>
      <c r="E3880" s="16"/>
      <c r="F3880" s="16"/>
    </row>
    <row r="3881" spans="1:6" x14ac:dyDescent="0.35">
      <c r="A3881" s="16">
        <v>558</v>
      </c>
      <c r="B3881" s="16">
        <v>5.35</v>
      </c>
      <c r="C3881" s="16">
        <v>1.83</v>
      </c>
      <c r="D3881" s="16"/>
      <c r="E3881" s="16"/>
      <c r="F3881" s="16"/>
    </row>
    <row r="3882" spans="1:6" x14ac:dyDescent="0.35">
      <c r="A3882" s="16">
        <v>558</v>
      </c>
      <c r="B3882" s="16">
        <v>5.35</v>
      </c>
      <c r="C3882" s="16">
        <v>1.83</v>
      </c>
      <c r="D3882" s="16"/>
      <c r="E3882" s="16"/>
      <c r="F3882" s="16"/>
    </row>
    <row r="3883" spans="1:6" x14ac:dyDescent="0.35">
      <c r="A3883" s="16">
        <v>558</v>
      </c>
      <c r="B3883" s="16">
        <v>5.35</v>
      </c>
      <c r="C3883" s="16">
        <v>1.83</v>
      </c>
      <c r="D3883" s="16"/>
      <c r="E3883" s="16"/>
      <c r="F3883" s="16"/>
    </row>
    <row r="3884" spans="1:6" x14ac:dyDescent="0.35">
      <c r="A3884" s="16">
        <v>558</v>
      </c>
      <c r="B3884" s="16">
        <v>5.34</v>
      </c>
      <c r="C3884" s="16">
        <v>1.83</v>
      </c>
      <c r="D3884" s="16"/>
      <c r="E3884" s="16"/>
      <c r="F3884" s="16"/>
    </row>
    <row r="3885" spans="1:6" x14ac:dyDescent="0.35">
      <c r="A3885" s="16">
        <v>559</v>
      </c>
      <c r="B3885" s="16">
        <v>5.34</v>
      </c>
      <c r="C3885" s="16">
        <v>1.83</v>
      </c>
      <c r="D3885" s="16"/>
      <c r="E3885" s="16"/>
      <c r="F3885" s="16"/>
    </row>
    <row r="3886" spans="1:6" x14ac:dyDescent="0.35">
      <c r="A3886" s="16">
        <v>559</v>
      </c>
      <c r="B3886" s="16">
        <v>5.34</v>
      </c>
      <c r="C3886" s="16">
        <v>1.83</v>
      </c>
      <c r="D3886" s="16"/>
      <c r="E3886" s="16"/>
      <c r="F3886" s="16"/>
    </row>
    <row r="3887" spans="1:6" x14ac:dyDescent="0.35">
      <c r="A3887" s="16">
        <v>559</v>
      </c>
      <c r="B3887" s="16">
        <v>5.33</v>
      </c>
      <c r="C3887" s="16">
        <v>1.82</v>
      </c>
      <c r="D3887" s="16"/>
      <c r="E3887" s="16"/>
      <c r="F3887" s="16"/>
    </row>
    <row r="3888" spans="1:6" x14ac:dyDescent="0.35">
      <c r="A3888" s="16">
        <v>559</v>
      </c>
      <c r="B3888" s="16">
        <v>5.33</v>
      </c>
      <c r="C3888" s="16">
        <v>1.82</v>
      </c>
      <c r="D3888" s="16"/>
      <c r="E3888" s="16"/>
      <c r="F3888" s="16"/>
    </row>
    <row r="3889" spans="1:6" x14ac:dyDescent="0.35">
      <c r="A3889" s="16">
        <v>559</v>
      </c>
      <c r="B3889" s="16">
        <v>5.33</v>
      </c>
      <c r="C3889" s="16">
        <v>1.82</v>
      </c>
      <c r="D3889" s="16"/>
      <c r="E3889" s="16"/>
      <c r="F3889" s="16"/>
    </row>
    <row r="3890" spans="1:6" x14ac:dyDescent="0.35">
      <c r="A3890" s="16">
        <v>559</v>
      </c>
      <c r="B3890" s="16">
        <v>5.32</v>
      </c>
      <c r="C3890" s="16">
        <v>1.82</v>
      </c>
      <c r="D3890" s="16"/>
      <c r="E3890" s="16"/>
      <c r="F3890" s="16"/>
    </row>
    <row r="3891" spans="1:6" x14ac:dyDescent="0.35">
      <c r="A3891" s="16">
        <v>559</v>
      </c>
      <c r="B3891" s="16">
        <v>5.32</v>
      </c>
      <c r="C3891" s="16">
        <v>1.82</v>
      </c>
      <c r="D3891" s="16"/>
      <c r="E3891" s="16"/>
      <c r="F3891" s="16"/>
    </row>
    <row r="3892" spans="1:6" x14ac:dyDescent="0.35">
      <c r="A3892" s="16">
        <v>560</v>
      </c>
      <c r="B3892" s="16">
        <v>5.31</v>
      </c>
      <c r="C3892" s="16">
        <v>1.82</v>
      </c>
      <c r="D3892" s="16"/>
      <c r="E3892" s="16"/>
      <c r="F3892" s="16"/>
    </row>
    <row r="3893" spans="1:6" x14ac:dyDescent="0.35">
      <c r="A3893" s="16">
        <v>560</v>
      </c>
      <c r="B3893" s="16">
        <v>5.31</v>
      </c>
      <c r="C3893" s="16">
        <v>1.82</v>
      </c>
      <c r="D3893" s="16"/>
      <c r="E3893" s="16"/>
      <c r="F3893" s="16"/>
    </row>
    <row r="3894" spans="1:6" x14ac:dyDescent="0.35">
      <c r="A3894" s="16">
        <v>560</v>
      </c>
      <c r="B3894" s="16">
        <v>5.31</v>
      </c>
      <c r="C3894" s="16">
        <v>1.82</v>
      </c>
      <c r="D3894" s="16"/>
      <c r="E3894" s="16"/>
      <c r="F3894" s="16"/>
    </row>
    <row r="3895" spans="1:6" x14ac:dyDescent="0.35">
      <c r="A3895" s="16">
        <v>560</v>
      </c>
      <c r="B3895" s="16">
        <v>5.3</v>
      </c>
      <c r="C3895" s="16">
        <v>1.81</v>
      </c>
      <c r="D3895" s="16"/>
      <c r="E3895" s="16"/>
      <c r="F3895" s="16"/>
    </row>
    <row r="3896" spans="1:6" x14ac:dyDescent="0.35">
      <c r="A3896" s="16">
        <v>560</v>
      </c>
      <c r="B3896" s="16">
        <v>5.3</v>
      </c>
      <c r="C3896" s="16">
        <v>1.81</v>
      </c>
      <c r="D3896" s="16"/>
      <c r="E3896" s="16"/>
      <c r="F3896" s="16"/>
    </row>
    <row r="3897" spans="1:6" x14ac:dyDescent="0.35">
      <c r="A3897" s="16">
        <v>560</v>
      </c>
      <c r="B3897" s="16">
        <v>5.3</v>
      </c>
      <c r="C3897" s="16">
        <v>1.81</v>
      </c>
      <c r="D3897" s="16"/>
      <c r="E3897" s="16"/>
      <c r="F3897" s="16"/>
    </row>
    <row r="3898" spans="1:6" x14ac:dyDescent="0.35">
      <c r="A3898" s="16">
        <v>560</v>
      </c>
      <c r="B3898" s="16">
        <v>5.29</v>
      </c>
      <c r="C3898" s="16">
        <v>1.81</v>
      </c>
      <c r="D3898" s="16"/>
      <c r="E3898" s="16"/>
      <c r="F3898" s="16"/>
    </row>
    <row r="3899" spans="1:6" x14ac:dyDescent="0.35">
      <c r="A3899" s="16">
        <v>561</v>
      </c>
      <c r="B3899" s="16">
        <v>5.29</v>
      </c>
      <c r="C3899" s="16">
        <v>1.81</v>
      </c>
      <c r="D3899" s="16"/>
      <c r="E3899" s="16"/>
      <c r="F3899" s="16"/>
    </row>
    <row r="3900" spans="1:6" x14ac:dyDescent="0.35">
      <c r="A3900" s="16">
        <v>561</v>
      </c>
      <c r="B3900" s="16">
        <v>5.29</v>
      </c>
      <c r="C3900" s="16">
        <v>1.81</v>
      </c>
      <c r="D3900" s="16"/>
      <c r="E3900" s="16"/>
      <c r="F3900" s="16"/>
    </row>
    <row r="3901" spans="1:6" x14ac:dyDescent="0.35">
      <c r="A3901" s="16">
        <v>561</v>
      </c>
      <c r="B3901" s="16">
        <v>5.28</v>
      </c>
      <c r="C3901" s="16">
        <v>1.81</v>
      </c>
      <c r="D3901" s="16"/>
      <c r="E3901" s="16"/>
      <c r="F3901" s="16"/>
    </row>
    <row r="3902" spans="1:6" x14ac:dyDescent="0.35">
      <c r="A3902" s="16">
        <v>561</v>
      </c>
      <c r="B3902" s="16">
        <v>5.28</v>
      </c>
      <c r="C3902" s="16">
        <v>1.81</v>
      </c>
      <c r="D3902" s="16"/>
      <c r="E3902" s="16"/>
      <c r="F3902" s="16"/>
    </row>
    <row r="3903" spans="1:6" x14ac:dyDescent="0.35">
      <c r="A3903" s="16">
        <v>561</v>
      </c>
      <c r="B3903" s="16">
        <v>5.28</v>
      </c>
      <c r="C3903" s="16">
        <v>1.81</v>
      </c>
      <c r="D3903" s="16"/>
      <c r="E3903" s="16"/>
      <c r="F3903" s="16"/>
    </row>
    <row r="3904" spans="1:6" x14ac:dyDescent="0.35">
      <c r="A3904" s="16">
        <v>561</v>
      </c>
      <c r="B3904" s="16">
        <v>5.27</v>
      </c>
      <c r="C3904" s="16">
        <v>1.8</v>
      </c>
      <c r="D3904" s="16"/>
      <c r="E3904" s="16"/>
      <c r="F3904" s="16"/>
    </row>
    <row r="3905" spans="1:6" x14ac:dyDescent="0.35">
      <c r="A3905" s="16">
        <v>561</v>
      </c>
      <c r="B3905" s="16">
        <v>5.27</v>
      </c>
      <c r="C3905" s="16">
        <v>1.8</v>
      </c>
      <c r="D3905" s="16"/>
      <c r="E3905" s="16"/>
      <c r="F3905" s="16"/>
    </row>
    <row r="3906" spans="1:6" x14ac:dyDescent="0.35">
      <c r="A3906" s="16">
        <v>562</v>
      </c>
      <c r="B3906" s="16">
        <v>5.27</v>
      </c>
      <c r="C3906" s="16">
        <v>1.8</v>
      </c>
      <c r="D3906" s="16"/>
      <c r="E3906" s="16"/>
      <c r="F3906" s="16"/>
    </row>
    <row r="3907" spans="1:6" x14ac:dyDescent="0.35">
      <c r="A3907" s="16">
        <v>562</v>
      </c>
      <c r="B3907" s="16">
        <v>5.26</v>
      </c>
      <c r="C3907" s="16">
        <v>1.8</v>
      </c>
      <c r="D3907" s="16"/>
      <c r="E3907" s="16"/>
      <c r="F3907" s="16"/>
    </row>
    <row r="3908" spans="1:6" x14ac:dyDescent="0.35">
      <c r="A3908" s="16">
        <v>562</v>
      </c>
      <c r="B3908" s="16">
        <v>5.26</v>
      </c>
      <c r="C3908" s="16">
        <v>1.8</v>
      </c>
      <c r="D3908" s="16"/>
      <c r="E3908" s="16"/>
      <c r="F3908" s="16"/>
    </row>
    <row r="3909" spans="1:6" x14ac:dyDescent="0.35">
      <c r="A3909" s="16">
        <v>562</v>
      </c>
      <c r="B3909" s="16">
        <v>5.26</v>
      </c>
      <c r="C3909" s="16">
        <v>1.8</v>
      </c>
      <c r="D3909" s="16"/>
      <c r="E3909" s="16"/>
      <c r="F3909" s="16"/>
    </row>
    <row r="3910" spans="1:6" x14ac:dyDescent="0.35">
      <c r="A3910" s="16">
        <v>562</v>
      </c>
      <c r="B3910" s="16">
        <v>5.25</v>
      </c>
      <c r="C3910" s="16">
        <v>1.8</v>
      </c>
      <c r="D3910" s="16"/>
      <c r="E3910" s="16"/>
      <c r="F3910" s="16"/>
    </row>
    <row r="3911" spans="1:6" x14ac:dyDescent="0.35">
      <c r="A3911" s="16">
        <v>562</v>
      </c>
      <c r="B3911" s="16">
        <v>5.25</v>
      </c>
      <c r="C3911" s="16">
        <v>1.8</v>
      </c>
      <c r="D3911" s="16"/>
      <c r="E3911" s="16"/>
      <c r="F3911" s="16"/>
    </row>
    <row r="3912" spans="1:6" x14ac:dyDescent="0.35">
      <c r="A3912" s="16">
        <v>562</v>
      </c>
      <c r="B3912" s="16">
        <v>5.25</v>
      </c>
      <c r="C3912" s="16">
        <v>1.8</v>
      </c>
      <c r="D3912" s="16"/>
      <c r="E3912" s="16"/>
      <c r="F3912" s="16"/>
    </row>
    <row r="3913" spans="1:6" x14ac:dyDescent="0.35">
      <c r="A3913" s="16">
        <v>563</v>
      </c>
      <c r="B3913" s="16">
        <v>5.24</v>
      </c>
      <c r="C3913" s="16">
        <v>1.79</v>
      </c>
      <c r="D3913" s="16"/>
      <c r="E3913" s="16"/>
      <c r="F3913" s="16"/>
    </row>
    <row r="3914" spans="1:6" x14ac:dyDescent="0.35">
      <c r="A3914" s="16">
        <v>563</v>
      </c>
      <c r="B3914" s="16">
        <v>5.24</v>
      </c>
      <c r="C3914" s="16">
        <v>1.79</v>
      </c>
      <c r="D3914" s="16"/>
      <c r="E3914" s="16"/>
      <c r="F3914" s="16"/>
    </row>
    <row r="3915" spans="1:6" x14ac:dyDescent="0.35">
      <c r="A3915" s="16">
        <v>563</v>
      </c>
      <c r="B3915" s="16">
        <v>5.24</v>
      </c>
      <c r="C3915" s="16">
        <v>1.79</v>
      </c>
      <c r="D3915" s="16"/>
      <c r="E3915" s="16"/>
      <c r="F3915" s="16"/>
    </row>
    <row r="3916" spans="1:6" x14ac:dyDescent="0.35">
      <c r="A3916" s="16">
        <v>563</v>
      </c>
      <c r="B3916" s="16">
        <v>5.23</v>
      </c>
      <c r="C3916" s="16">
        <v>1.79</v>
      </c>
      <c r="D3916" s="16"/>
      <c r="E3916" s="16"/>
      <c r="F3916" s="16"/>
    </row>
    <row r="3917" spans="1:6" x14ac:dyDescent="0.35">
      <c r="A3917" s="16">
        <v>563</v>
      </c>
      <c r="B3917" s="16">
        <v>5.23</v>
      </c>
      <c r="C3917" s="16">
        <v>1.79</v>
      </c>
      <c r="D3917" s="16"/>
      <c r="E3917" s="16"/>
      <c r="F3917" s="16"/>
    </row>
    <row r="3918" spans="1:6" x14ac:dyDescent="0.35">
      <c r="A3918" s="16">
        <v>563</v>
      </c>
      <c r="B3918" s="16">
        <v>5.23</v>
      </c>
      <c r="C3918" s="16">
        <v>1.79</v>
      </c>
      <c r="D3918" s="16"/>
      <c r="E3918" s="16"/>
      <c r="F3918" s="16"/>
    </row>
    <row r="3919" spans="1:6" x14ac:dyDescent="0.35">
      <c r="A3919" s="16">
        <v>563</v>
      </c>
      <c r="B3919" s="16">
        <v>5.22</v>
      </c>
      <c r="C3919" s="16">
        <v>1.79</v>
      </c>
      <c r="D3919" s="16"/>
      <c r="E3919" s="16"/>
      <c r="F3919" s="16"/>
    </row>
    <row r="3920" spans="1:6" x14ac:dyDescent="0.35">
      <c r="A3920" s="16">
        <v>564</v>
      </c>
      <c r="B3920" s="16">
        <v>5.22</v>
      </c>
      <c r="C3920" s="16">
        <v>1.79</v>
      </c>
      <c r="D3920" s="16"/>
      <c r="E3920" s="16"/>
      <c r="F3920" s="16"/>
    </row>
    <row r="3921" spans="1:6" x14ac:dyDescent="0.35">
      <c r="A3921" s="16">
        <v>564</v>
      </c>
      <c r="B3921" s="16">
        <v>5.22</v>
      </c>
      <c r="C3921" s="16">
        <v>1.78</v>
      </c>
      <c r="D3921" s="16"/>
      <c r="E3921" s="16"/>
      <c r="F3921" s="16"/>
    </row>
    <row r="3922" spans="1:6" x14ac:dyDescent="0.35">
      <c r="A3922" s="16">
        <v>564</v>
      </c>
      <c r="B3922" s="16">
        <v>5.21</v>
      </c>
      <c r="C3922" s="16">
        <v>1.78</v>
      </c>
      <c r="D3922" s="16"/>
      <c r="E3922" s="16"/>
      <c r="F3922" s="16"/>
    </row>
    <row r="3923" spans="1:6" x14ac:dyDescent="0.35">
      <c r="A3923" s="16">
        <v>564</v>
      </c>
      <c r="B3923" s="16">
        <v>5.21</v>
      </c>
      <c r="C3923" s="16">
        <v>1.78</v>
      </c>
      <c r="D3923" s="16"/>
      <c r="E3923" s="16"/>
      <c r="F3923" s="16"/>
    </row>
    <row r="3924" spans="1:6" x14ac:dyDescent="0.35">
      <c r="A3924" s="16">
        <v>564</v>
      </c>
      <c r="B3924" s="16">
        <v>5.21</v>
      </c>
      <c r="C3924" s="16">
        <v>1.78</v>
      </c>
      <c r="D3924" s="16"/>
      <c r="E3924" s="16"/>
      <c r="F3924" s="16"/>
    </row>
    <row r="3925" spans="1:6" x14ac:dyDescent="0.35">
      <c r="A3925" s="16">
        <v>564</v>
      </c>
      <c r="B3925" s="16">
        <v>5.2</v>
      </c>
      <c r="C3925" s="16">
        <v>1.78</v>
      </c>
      <c r="D3925" s="16"/>
      <c r="E3925" s="16"/>
      <c r="F3925" s="16"/>
    </row>
    <row r="3926" spans="1:6" x14ac:dyDescent="0.35">
      <c r="A3926" s="16">
        <v>564</v>
      </c>
      <c r="B3926" s="16">
        <v>5.2</v>
      </c>
      <c r="C3926" s="16">
        <v>1.78</v>
      </c>
      <c r="D3926" s="16"/>
      <c r="E3926" s="16"/>
      <c r="F3926" s="16"/>
    </row>
    <row r="3927" spans="1:6" x14ac:dyDescent="0.35">
      <c r="A3927" s="16">
        <v>565</v>
      </c>
      <c r="B3927" s="16">
        <v>5.2</v>
      </c>
      <c r="C3927" s="16">
        <v>1.78</v>
      </c>
      <c r="D3927" s="16"/>
      <c r="E3927" s="16"/>
      <c r="F3927" s="16"/>
    </row>
    <row r="3928" spans="1:6" x14ac:dyDescent="0.35">
      <c r="A3928" s="16">
        <v>565</v>
      </c>
      <c r="B3928" s="16">
        <v>5.19</v>
      </c>
      <c r="C3928" s="16">
        <v>1.78</v>
      </c>
      <c r="D3928" s="16"/>
      <c r="E3928" s="16"/>
      <c r="F3928" s="16"/>
    </row>
    <row r="3929" spans="1:6" x14ac:dyDescent="0.35">
      <c r="A3929" s="16">
        <v>565</v>
      </c>
      <c r="B3929" s="16">
        <v>5.19</v>
      </c>
      <c r="C3929" s="16">
        <v>1.78</v>
      </c>
      <c r="D3929" s="16"/>
      <c r="E3929" s="16"/>
      <c r="F3929" s="16"/>
    </row>
    <row r="3930" spans="1:6" x14ac:dyDescent="0.35">
      <c r="A3930" s="16">
        <v>565</v>
      </c>
      <c r="B3930" s="16">
        <v>5.19</v>
      </c>
      <c r="C3930" s="16">
        <v>1.77</v>
      </c>
      <c r="D3930" s="16"/>
      <c r="E3930" s="16"/>
      <c r="F3930" s="16"/>
    </row>
    <row r="3931" spans="1:6" x14ac:dyDescent="0.35">
      <c r="A3931" s="16">
        <v>565</v>
      </c>
      <c r="B3931" s="16">
        <v>5.18</v>
      </c>
      <c r="C3931" s="16">
        <v>1.77</v>
      </c>
      <c r="D3931" s="16"/>
      <c r="E3931" s="16"/>
      <c r="F3931" s="16"/>
    </row>
    <row r="3932" spans="1:6" x14ac:dyDescent="0.35">
      <c r="A3932" s="16">
        <v>565</v>
      </c>
      <c r="B3932" s="16">
        <v>5.18</v>
      </c>
      <c r="C3932" s="16">
        <v>1.77</v>
      </c>
      <c r="D3932" s="16"/>
      <c r="E3932" s="16"/>
      <c r="F3932" s="16"/>
    </row>
    <row r="3933" spans="1:6" x14ac:dyDescent="0.35">
      <c r="A3933" s="16">
        <v>565</v>
      </c>
      <c r="B3933" s="16">
        <v>5.18</v>
      </c>
      <c r="C3933" s="16">
        <v>1.77</v>
      </c>
      <c r="D3933" s="16"/>
      <c r="E3933" s="16"/>
      <c r="F3933" s="16"/>
    </row>
    <row r="3934" spans="1:6" x14ac:dyDescent="0.35">
      <c r="A3934" s="16">
        <v>566</v>
      </c>
      <c r="B3934" s="16">
        <v>5.17</v>
      </c>
      <c r="C3934" s="16">
        <v>1.77</v>
      </c>
      <c r="D3934" s="16"/>
      <c r="E3934" s="16"/>
      <c r="F3934" s="16"/>
    </row>
    <row r="3935" spans="1:6" x14ac:dyDescent="0.35">
      <c r="A3935" s="16">
        <v>566</v>
      </c>
      <c r="B3935" s="16">
        <v>5.17</v>
      </c>
      <c r="C3935" s="16">
        <v>1.77</v>
      </c>
      <c r="D3935" s="16"/>
      <c r="E3935" s="16"/>
      <c r="F3935" s="16"/>
    </row>
    <row r="3936" spans="1:6" x14ac:dyDescent="0.35">
      <c r="A3936" s="16">
        <v>566</v>
      </c>
      <c r="B3936" s="16">
        <v>5.17</v>
      </c>
      <c r="C3936" s="16">
        <v>1.77</v>
      </c>
      <c r="D3936" s="16"/>
      <c r="E3936" s="16"/>
      <c r="F3936" s="16"/>
    </row>
    <row r="3937" spans="1:6" x14ac:dyDescent="0.35">
      <c r="A3937" s="16">
        <v>566</v>
      </c>
      <c r="B3937" s="16">
        <v>5.16</v>
      </c>
      <c r="C3937" s="16">
        <v>1.77</v>
      </c>
      <c r="D3937" s="16"/>
      <c r="E3937" s="16"/>
      <c r="F3937" s="16"/>
    </row>
    <row r="3938" spans="1:6" x14ac:dyDescent="0.35">
      <c r="A3938" s="16">
        <v>566</v>
      </c>
      <c r="B3938" s="16">
        <v>5.16</v>
      </c>
      <c r="C3938" s="16">
        <v>1.77</v>
      </c>
      <c r="D3938" s="16"/>
      <c r="E3938" s="16"/>
      <c r="F3938" s="16"/>
    </row>
    <row r="3939" spans="1:6" x14ac:dyDescent="0.35">
      <c r="A3939" s="16">
        <v>566</v>
      </c>
      <c r="B3939" s="16">
        <v>5.16</v>
      </c>
      <c r="C3939" s="16">
        <v>1.76</v>
      </c>
      <c r="D3939" s="16"/>
      <c r="E3939" s="16"/>
      <c r="F3939" s="16"/>
    </row>
    <row r="3940" spans="1:6" x14ac:dyDescent="0.35">
      <c r="A3940" s="16">
        <v>566</v>
      </c>
      <c r="B3940" s="16">
        <v>5.15</v>
      </c>
      <c r="C3940" s="16">
        <v>1.76</v>
      </c>
      <c r="D3940" s="16"/>
      <c r="E3940" s="16"/>
      <c r="F3940" s="16"/>
    </row>
    <row r="3941" spans="1:6" x14ac:dyDescent="0.35">
      <c r="A3941" s="16">
        <v>567</v>
      </c>
      <c r="B3941" s="16">
        <v>5.15</v>
      </c>
      <c r="C3941" s="16">
        <v>1.76</v>
      </c>
      <c r="D3941" s="16"/>
      <c r="E3941" s="16"/>
      <c r="F3941" s="16"/>
    </row>
    <row r="3942" spans="1:6" x14ac:dyDescent="0.35">
      <c r="A3942" s="16">
        <v>567</v>
      </c>
      <c r="B3942" s="16">
        <v>5.15</v>
      </c>
      <c r="C3942" s="16">
        <v>1.76</v>
      </c>
      <c r="D3942" s="16"/>
      <c r="E3942" s="16"/>
      <c r="F3942" s="16"/>
    </row>
    <row r="3943" spans="1:6" x14ac:dyDescent="0.35">
      <c r="A3943" s="16">
        <v>567</v>
      </c>
      <c r="B3943" s="16">
        <v>5.14</v>
      </c>
      <c r="C3943" s="16">
        <v>1.76</v>
      </c>
      <c r="D3943" s="16"/>
      <c r="E3943" s="16"/>
      <c r="F3943" s="16"/>
    </row>
    <row r="3944" spans="1:6" x14ac:dyDescent="0.35">
      <c r="A3944" s="16">
        <v>567</v>
      </c>
      <c r="B3944" s="16">
        <v>5.14</v>
      </c>
      <c r="C3944" s="16">
        <v>1.76</v>
      </c>
      <c r="D3944" s="16"/>
      <c r="E3944" s="16"/>
      <c r="F3944" s="16"/>
    </row>
    <row r="3945" spans="1:6" x14ac:dyDescent="0.35">
      <c r="A3945" s="16">
        <v>567</v>
      </c>
      <c r="B3945" s="16">
        <v>5.14</v>
      </c>
      <c r="C3945" s="16">
        <v>1.76</v>
      </c>
      <c r="D3945" s="16"/>
      <c r="E3945" s="16"/>
      <c r="F3945" s="16"/>
    </row>
    <row r="3946" spans="1:6" x14ac:dyDescent="0.35">
      <c r="A3946" s="16">
        <v>567</v>
      </c>
      <c r="B3946" s="16">
        <v>5.13</v>
      </c>
      <c r="C3946" s="16">
        <v>1.76</v>
      </c>
      <c r="D3946" s="16"/>
      <c r="E3946" s="16"/>
      <c r="F3946" s="16"/>
    </row>
    <row r="3947" spans="1:6" x14ac:dyDescent="0.35">
      <c r="A3947" s="16">
        <v>568</v>
      </c>
      <c r="B3947" s="16">
        <v>5.13</v>
      </c>
      <c r="C3947" s="16">
        <v>1.76</v>
      </c>
      <c r="D3947" s="16"/>
      <c r="E3947" s="16"/>
      <c r="F3947" s="16"/>
    </row>
    <row r="3948" spans="1:6" x14ac:dyDescent="0.35">
      <c r="A3948" s="16">
        <v>568</v>
      </c>
      <c r="B3948" s="16">
        <v>5.13</v>
      </c>
      <c r="C3948" s="16">
        <v>1.75</v>
      </c>
      <c r="D3948" s="16"/>
      <c r="E3948" s="16"/>
      <c r="F3948" s="16"/>
    </row>
    <row r="3949" spans="1:6" x14ac:dyDescent="0.35">
      <c r="A3949" s="16">
        <v>568</v>
      </c>
      <c r="B3949" s="16">
        <v>5.12</v>
      </c>
      <c r="C3949" s="16">
        <v>1.75</v>
      </c>
      <c r="D3949" s="16"/>
      <c r="E3949" s="16"/>
      <c r="F3949" s="16"/>
    </row>
    <row r="3950" spans="1:6" x14ac:dyDescent="0.35">
      <c r="A3950" s="16">
        <v>568</v>
      </c>
      <c r="B3950" s="16">
        <v>5.12</v>
      </c>
      <c r="C3950" s="16">
        <v>1.75</v>
      </c>
      <c r="D3950" s="16"/>
      <c r="E3950" s="16"/>
      <c r="F3950" s="16"/>
    </row>
    <row r="3951" spans="1:6" x14ac:dyDescent="0.35">
      <c r="A3951" s="16">
        <v>568</v>
      </c>
      <c r="B3951" s="16">
        <v>5.12</v>
      </c>
      <c r="C3951" s="16">
        <v>1.75</v>
      </c>
      <c r="D3951" s="16"/>
      <c r="E3951" s="16"/>
      <c r="F3951" s="16"/>
    </row>
    <row r="3952" spans="1:6" x14ac:dyDescent="0.35">
      <c r="A3952" s="16">
        <v>568</v>
      </c>
      <c r="B3952" s="16">
        <v>5.1100000000000003</v>
      </c>
      <c r="C3952" s="16">
        <v>1.75</v>
      </c>
      <c r="D3952" s="16"/>
      <c r="E3952" s="16"/>
      <c r="F3952" s="16"/>
    </row>
    <row r="3953" spans="1:6" x14ac:dyDescent="0.35">
      <c r="A3953" s="16">
        <v>568</v>
      </c>
      <c r="B3953" s="16">
        <v>5.1100000000000003</v>
      </c>
      <c r="C3953" s="16">
        <v>1.75</v>
      </c>
      <c r="D3953" s="16"/>
      <c r="E3953" s="16"/>
      <c r="F3953" s="16"/>
    </row>
    <row r="3954" spans="1:6" x14ac:dyDescent="0.35">
      <c r="A3954" s="16">
        <v>569</v>
      </c>
      <c r="B3954" s="16">
        <v>5.1100000000000003</v>
      </c>
      <c r="C3954" s="16">
        <v>1.75</v>
      </c>
      <c r="D3954" s="16"/>
      <c r="E3954" s="16"/>
      <c r="F3954" s="16"/>
    </row>
    <row r="3955" spans="1:6" x14ac:dyDescent="0.35">
      <c r="A3955" s="16">
        <v>569</v>
      </c>
      <c r="B3955" s="16">
        <v>5.0999999999999996</v>
      </c>
      <c r="C3955" s="16">
        <v>1.75</v>
      </c>
      <c r="D3955" s="16"/>
      <c r="E3955" s="16"/>
      <c r="F3955" s="16"/>
    </row>
    <row r="3956" spans="1:6" x14ac:dyDescent="0.35">
      <c r="A3956" s="16">
        <v>569</v>
      </c>
      <c r="B3956" s="16">
        <v>5.0999999999999996</v>
      </c>
      <c r="C3956" s="16">
        <v>1.75</v>
      </c>
      <c r="D3956" s="16"/>
      <c r="E3956" s="16"/>
      <c r="F3956" s="16"/>
    </row>
    <row r="3957" spans="1:6" x14ac:dyDescent="0.35">
      <c r="A3957" s="16">
        <v>569</v>
      </c>
      <c r="B3957" s="16">
        <v>5.0999999999999996</v>
      </c>
      <c r="C3957" s="16">
        <v>1.74</v>
      </c>
      <c r="D3957" s="16"/>
      <c r="E3957" s="16"/>
      <c r="F3957" s="16"/>
    </row>
    <row r="3958" spans="1:6" x14ac:dyDescent="0.35">
      <c r="A3958" s="16">
        <v>569</v>
      </c>
      <c r="B3958" s="16">
        <v>5.09</v>
      </c>
      <c r="C3958" s="16">
        <v>1.74</v>
      </c>
      <c r="D3958" s="16"/>
      <c r="E3958" s="16"/>
      <c r="F3958" s="16"/>
    </row>
    <row r="3959" spans="1:6" x14ac:dyDescent="0.35">
      <c r="A3959" s="16">
        <v>569</v>
      </c>
      <c r="B3959" s="16">
        <v>5.09</v>
      </c>
      <c r="C3959" s="16">
        <v>1.74</v>
      </c>
      <c r="D3959" s="16"/>
      <c r="E3959" s="16"/>
      <c r="F3959" s="16"/>
    </row>
    <row r="3960" spans="1:6" x14ac:dyDescent="0.35">
      <c r="A3960" s="16">
        <v>569</v>
      </c>
      <c r="B3960" s="16">
        <v>5.09</v>
      </c>
      <c r="C3960" s="16">
        <v>1.74</v>
      </c>
      <c r="D3960" s="16"/>
      <c r="E3960" s="16"/>
      <c r="F3960" s="16"/>
    </row>
    <row r="3961" spans="1:6" x14ac:dyDescent="0.35">
      <c r="A3961" s="16">
        <v>570</v>
      </c>
      <c r="B3961" s="16">
        <v>5.08</v>
      </c>
      <c r="C3961" s="16">
        <v>1.74</v>
      </c>
      <c r="D3961" s="16"/>
      <c r="E3961" s="16"/>
      <c r="F3961" s="16"/>
    </row>
    <row r="3962" spans="1:6" x14ac:dyDescent="0.35">
      <c r="A3962" s="16">
        <v>570</v>
      </c>
      <c r="B3962" s="16">
        <v>5.08</v>
      </c>
      <c r="C3962" s="16">
        <v>1.74</v>
      </c>
      <c r="D3962" s="16"/>
      <c r="E3962" s="16"/>
      <c r="F3962" s="16"/>
    </row>
    <row r="3963" spans="1:6" x14ac:dyDescent="0.35">
      <c r="A3963" s="16">
        <v>570</v>
      </c>
      <c r="B3963" s="16">
        <v>5.08</v>
      </c>
      <c r="C3963" s="16">
        <v>1.74</v>
      </c>
      <c r="D3963" s="16"/>
      <c r="E3963" s="16"/>
      <c r="F3963" s="16"/>
    </row>
    <row r="3964" spans="1:6" x14ac:dyDescent="0.35">
      <c r="A3964" s="16">
        <v>570</v>
      </c>
      <c r="B3964" s="16">
        <v>5.07</v>
      </c>
      <c r="C3964" s="16">
        <v>1.74</v>
      </c>
      <c r="D3964" s="16"/>
      <c r="E3964" s="16"/>
      <c r="F3964" s="16"/>
    </row>
    <row r="3965" spans="1:6" x14ac:dyDescent="0.35">
      <c r="A3965" s="16">
        <v>570</v>
      </c>
      <c r="B3965" s="16">
        <v>5.07</v>
      </c>
      <c r="C3965" s="16">
        <v>1.73</v>
      </c>
      <c r="D3965" s="16"/>
      <c r="E3965" s="16"/>
      <c r="F3965" s="16"/>
    </row>
    <row r="3966" spans="1:6" x14ac:dyDescent="0.35">
      <c r="A3966" s="16">
        <v>570</v>
      </c>
      <c r="B3966" s="16">
        <v>5.07</v>
      </c>
      <c r="C3966" s="16">
        <v>1.73</v>
      </c>
      <c r="D3966" s="16"/>
      <c r="E3966" s="16"/>
      <c r="F3966" s="16"/>
    </row>
    <row r="3967" spans="1:6" x14ac:dyDescent="0.35">
      <c r="A3967" s="16">
        <v>570</v>
      </c>
      <c r="B3967" s="16">
        <v>5.0599999999999996</v>
      </c>
      <c r="C3967" s="16">
        <v>1.73</v>
      </c>
      <c r="D3967" s="16"/>
      <c r="E3967" s="16"/>
      <c r="F3967" s="16"/>
    </row>
    <row r="3968" spans="1:6" x14ac:dyDescent="0.35">
      <c r="A3968" s="16">
        <v>571</v>
      </c>
      <c r="B3968" s="16">
        <v>5.0599999999999996</v>
      </c>
      <c r="C3968" s="16">
        <v>1.73</v>
      </c>
      <c r="D3968" s="16"/>
      <c r="E3968" s="16"/>
      <c r="F3968" s="16"/>
    </row>
    <row r="3969" spans="1:6" x14ac:dyDescent="0.35">
      <c r="A3969" s="16">
        <v>571</v>
      </c>
      <c r="B3969" s="16">
        <v>5.0599999999999996</v>
      </c>
      <c r="C3969" s="16">
        <v>1.73</v>
      </c>
      <c r="D3969" s="16"/>
      <c r="E3969" s="16"/>
      <c r="F3969" s="16"/>
    </row>
    <row r="3970" spans="1:6" x14ac:dyDescent="0.35">
      <c r="A3970" s="16">
        <v>571</v>
      </c>
      <c r="B3970" s="16">
        <v>5.05</v>
      </c>
      <c r="C3970" s="16">
        <v>1.73</v>
      </c>
      <c r="D3970" s="16"/>
      <c r="E3970" s="16"/>
      <c r="F3970" s="16"/>
    </row>
    <row r="3971" spans="1:6" x14ac:dyDescent="0.35">
      <c r="A3971" s="16">
        <v>571</v>
      </c>
      <c r="B3971" s="16">
        <v>5.05</v>
      </c>
      <c r="C3971" s="16">
        <v>1.73</v>
      </c>
      <c r="D3971" s="16"/>
      <c r="E3971" s="16"/>
      <c r="F3971" s="16"/>
    </row>
    <row r="3972" spans="1:6" x14ac:dyDescent="0.35">
      <c r="A3972" s="16">
        <v>571</v>
      </c>
      <c r="B3972" s="16">
        <v>5.05</v>
      </c>
      <c r="C3972" s="16">
        <v>1.73</v>
      </c>
      <c r="D3972" s="16"/>
      <c r="E3972" s="16"/>
      <c r="F3972" s="16"/>
    </row>
    <row r="3973" spans="1:6" x14ac:dyDescent="0.35">
      <c r="A3973" s="16">
        <v>571</v>
      </c>
      <c r="B3973" s="16">
        <v>5.04</v>
      </c>
      <c r="C3973" s="16">
        <v>1.73</v>
      </c>
      <c r="D3973" s="16"/>
      <c r="E3973" s="16"/>
      <c r="F3973" s="16"/>
    </row>
    <row r="3974" spans="1:6" x14ac:dyDescent="0.35">
      <c r="A3974" s="16">
        <v>571</v>
      </c>
      <c r="B3974" s="16">
        <v>5.04</v>
      </c>
      <c r="C3974" s="16">
        <v>1.72</v>
      </c>
      <c r="D3974" s="16"/>
      <c r="E3974" s="16"/>
      <c r="F3974" s="16"/>
    </row>
    <row r="3975" spans="1:6" x14ac:dyDescent="0.35">
      <c r="A3975" s="16">
        <v>572</v>
      </c>
      <c r="B3975" s="16">
        <v>5.04</v>
      </c>
      <c r="C3975" s="16">
        <v>1.72</v>
      </c>
      <c r="D3975" s="16"/>
      <c r="E3975" s="16"/>
      <c r="F3975" s="16"/>
    </row>
    <row r="3976" spans="1:6" x14ac:dyDescent="0.35">
      <c r="A3976" s="16">
        <v>572</v>
      </c>
      <c r="B3976" s="16">
        <v>5.04</v>
      </c>
      <c r="C3976" s="16">
        <v>1.72</v>
      </c>
      <c r="D3976" s="16"/>
      <c r="E3976" s="16"/>
      <c r="F3976" s="16"/>
    </row>
    <row r="3977" spans="1:6" x14ac:dyDescent="0.35">
      <c r="A3977" s="16">
        <v>572</v>
      </c>
      <c r="B3977" s="16">
        <v>5.03</v>
      </c>
      <c r="C3977" s="16">
        <v>1.72</v>
      </c>
      <c r="D3977" s="16"/>
      <c r="E3977" s="16"/>
      <c r="F3977" s="16"/>
    </row>
    <row r="3978" spans="1:6" x14ac:dyDescent="0.35">
      <c r="A3978" s="16">
        <v>572</v>
      </c>
      <c r="B3978" s="16">
        <v>5.03</v>
      </c>
      <c r="C3978" s="16">
        <v>1.72</v>
      </c>
      <c r="D3978" s="16"/>
      <c r="E3978" s="16"/>
      <c r="F3978" s="16"/>
    </row>
    <row r="3979" spans="1:6" x14ac:dyDescent="0.35">
      <c r="A3979" s="16">
        <v>572</v>
      </c>
      <c r="B3979" s="16">
        <v>5.03</v>
      </c>
      <c r="C3979" s="16">
        <v>1.72</v>
      </c>
      <c r="D3979" s="16"/>
      <c r="E3979" s="16"/>
      <c r="F3979" s="16"/>
    </row>
    <row r="3980" spans="1:6" x14ac:dyDescent="0.35">
      <c r="A3980" s="16">
        <v>572</v>
      </c>
      <c r="B3980" s="16">
        <v>5.0199999999999996</v>
      </c>
      <c r="C3980" s="16">
        <v>1.72</v>
      </c>
      <c r="D3980" s="16"/>
      <c r="E3980" s="16"/>
      <c r="F3980" s="16"/>
    </row>
    <row r="3981" spans="1:6" x14ac:dyDescent="0.35">
      <c r="A3981" s="16">
        <v>572</v>
      </c>
      <c r="B3981" s="16">
        <v>5.0199999999999996</v>
      </c>
      <c r="C3981" s="16">
        <v>1.72</v>
      </c>
      <c r="D3981" s="16"/>
      <c r="E3981" s="16"/>
      <c r="F3981" s="16"/>
    </row>
    <row r="3982" spans="1:6" x14ac:dyDescent="0.35">
      <c r="A3982" s="16">
        <v>573</v>
      </c>
      <c r="B3982" s="16">
        <v>5.0199999999999996</v>
      </c>
      <c r="C3982" s="16">
        <v>1.72</v>
      </c>
      <c r="D3982" s="16"/>
      <c r="E3982" s="16"/>
      <c r="F3982" s="16"/>
    </row>
    <row r="3983" spans="1:6" x14ac:dyDescent="0.35">
      <c r="A3983" s="16">
        <v>573</v>
      </c>
      <c r="B3983" s="16">
        <v>5.01</v>
      </c>
      <c r="C3983" s="16">
        <v>1.71</v>
      </c>
      <c r="D3983" s="16"/>
      <c r="E3983" s="16"/>
      <c r="F3983" s="16"/>
    </row>
    <row r="3984" spans="1:6" x14ac:dyDescent="0.35">
      <c r="A3984" s="16">
        <v>573</v>
      </c>
      <c r="B3984" s="16">
        <v>5.01</v>
      </c>
      <c r="C3984" s="16">
        <v>1.71</v>
      </c>
      <c r="D3984" s="16"/>
      <c r="E3984" s="16"/>
      <c r="F3984" s="16"/>
    </row>
    <row r="3985" spans="1:6" x14ac:dyDescent="0.35">
      <c r="A3985" s="16">
        <v>573</v>
      </c>
      <c r="B3985" s="16">
        <v>5.01</v>
      </c>
      <c r="C3985" s="16">
        <v>1.71</v>
      </c>
      <c r="D3985" s="16"/>
      <c r="E3985" s="16"/>
      <c r="F3985" s="16"/>
    </row>
    <row r="3986" spans="1:6" x14ac:dyDescent="0.35">
      <c r="A3986" s="16">
        <v>573</v>
      </c>
      <c r="B3986" s="16">
        <v>5</v>
      </c>
      <c r="C3986" s="16">
        <v>1.71</v>
      </c>
      <c r="D3986" s="16"/>
      <c r="E3986" s="16"/>
      <c r="F3986" s="16"/>
    </row>
    <row r="3987" spans="1:6" x14ac:dyDescent="0.35">
      <c r="A3987" s="16">
        <v>573</v>
      </c>
      <c r="B3987" s="16">
        <v>5</v>
      </c>
      <c r="C3987" s="16">
        <v>1.71</v>
      </c>
      <c r="D3987" s="16"/>
      <c r="E3987" s="16"/>
      <c r="F3987" s="16"/>
    </row>
    <row r="3988" spans="1:6" x14ac:dyDescent="0.35">
      <c r="A3988" s="16">
        <v>573</v>
      </c>
      <c r="B3988" s="16">
        <v>5</v>
      </c>
      <c r="C3988" s="16">
        <v>1.71</v>
      </c>
      <c r="D3988" s="16"/>
      <c r="E3988" s="16"/>
      <c r="F3988" s="16"/>
    </row>
    <row r="3989" spans="1:6" x14ac:dyDescent="0.35">
      <c r="A3989" s="16">
        <v>574</v>
      </c>
      <c r="B3989" s="16">
        <v>4.99</v>
      </c>
      <c r="C3989" s="16">
        <v>1.71</v>
      </c>
      <c r="D3989" s="16"/>
      <c r="E3989" s="16"/>
      <c r="F3989" s="16"/>
    </row>
    <row r="3990" spans="1:6" x14ac:dyDescent="0.35">
      <c r="A3990" s="16">
        <v>574</v>
      </c>
      <c r="B3990" s="16">
        <v>4.99</v>
      </c>
      <c r="C3990" s="16">
        <v>1.71</v>
      </c>
      <c r="D3990" s="16"/>
      <c r="E3990" s="16"/>
      <c r="F3990" s="16"/>
    </row>
    <row r="3991" spans="1:6" x14ac:dyDescent="0.35">
      <c r="A3991" s="16">
        <v>574</v>
      </c>
      <c r="B3991" s="16">
        <v>4.99</v>
      </c>
      <c r="C3991" s="16">
        <v>1.71</v>
      </c>
      <c r="D3991" s="16"/>
      <c r="E3991" s="16"/>
      <c r="F3991" s="16"/>
    </row>
    <row r="3992" spans="1:6" x14ac:dyDescent="0.35">
      <c r="A3992" s="16">
        <v>574</v>
      </c>
      <c r="B3992" s="16">
        <v>4.9800000000000004</v>
      </c>
      <c r="C3992" s="16">
        <v>1.71</v>
      </c>
      <c r="D3992" s="16"/>
      <c r="E3992" s="16"/>
      <c r="F3992" s="16"/>
    </row>
    <row r="3993" spans="1:6" x14ac:dyDescent="0.35">
      <c r="A3993" s="16">
        <v>574</v>
      </c>
      <c r="B3993" s="16">
        <v>4.9800000000000004</v>
      </c>
      <c r="C3993" s="16">
        <v>1.7</v>
      </c>
      <c r="D3993" s="16"/>
      <c r="E3993" s="16"/>
      <c r="F3993" s="16"/>
    </row>
    <row r="3994" spans="1:6" x14ac:dyDescent="0.35">
      <c r="A3994" s="16">
        <v>574</v>
      </c>
      <c r="B3994" s="16">
        <v>4.9800000000000004</v>
      </c>
      <c r="C3994" s="16">
        <v>1.7</v>
      </c>
      <c r="D3994" s="16"/>
      <c r="E3994" s="16"/>
      <c r="F3994" s="16"/>
    </row>
    <row r="3995" spans="1:6" x14ac:dyDescent="0.35">
      <c r="A3995" s="16">
        <v>574</v>
      </c>
      <c r="B3995" s="16">
        <v>4.97</v>
      </c>
      <c r="C3995" s="16">
        <v>1.7</v>
      </c>
      <c r="D3995" s="16"/>
      <c r="E3995" s="16"/>
      <c r="F3995" s="16"/>
    </row>
    <row r="3996" spans="1:6" x14ac:dyDescent="0.35">
      <c r="A3996" s="16">
        <v>575</v>
      </c>
      <c r="B3996" s="16">
        <v>4.97</v>
      </c>
      <c r="C3996" s="16">
        <v>1.7</v>
      </c>
      <c r="D3996" s="16"/>
      <c r="E3996" s="16"/>
      <c r="F3996" s="16"/>
    </row>
    <row r="3997" spans="1:6" x14ac:dyDescent="0.35">
      <c r="A3997" s="16">
        <v>575</v>
      </c>
      <c r="B3997" s="16">
        <v>4.97</v>
      </c>
      <c r="C3997" s="16">
        <v>1.7</v>
      </c>
      <c r="D3997" s="16"/>
      <c r="E3997" s="16"/>
      <c r="F3997" s="16"/>
    </row>
    <row r="3998" spans="1:6" x14ac:dyDescent="0.35">
      <c r="A3998" s="16">
        <v>575</v>
      </c>
      <c r="B3998" s="16">
        <v>4.96</v>
      </c>
      <c r="C3998" s="16">
        <v>1.7</v>
      </c>
      <c r="D3998" s="16"/>
      <c r="E3998" s="16"/>
      <c r="F3998" s="16"/>
    </row>
    <row r="3999" spans="1:6" x14ac:dyDescent="0.35">
      <c r="A3999" s="16">
        <v>575</v>
      </c>
      <c r="B3999" s="16">
        <v>4.96</v>
      </c>
      <c r="C3999" s="16">
        <v>1.7</v>
      </c>
      <c r="D3999" s="16"/>
      <c r="E3999" s="16"/>
      <c r="F3999" s="16"/>
    </row>
    <row r="4000" spans="1:6" x14ac:dyDescent="0.35">
      <c r="A4000" s="16">
        <v>575</v>
      </c>
      <c r="B4000" s="16">
        <v>4.96</v>
      </c>
      <c r="C4000" s="16">
        <v>1.7</v>
      </c>
      <c r="D4000" s="16"/>
      <c r="E4000" s="16"/>
      <c r="F4000" s="16"/>
    </row>
    <row r="4001" spans="1:6" x14ac:dyDescent="0.35">
      <c r="A4001" s="16">
        <v>575</v>
      </c>
      <c r="B4001" s="16">
        <v>4.95</v>
      </c>
      <c r="C4001" s="16">
        <v>1.7</v>
      </c>
      <c r="D4001" s="16"/>
      <c r="E4001" s="16"/>
      <c r="F4001" s="16"/>
    </row>
    <row r="4002" spans="1:6" x14ac:dyDescent="0.35">
      <c r="A4002" s="16">
        <v>575</v>
      </c>
      <c r="B4002" s="16">
        <v>4.95</v>
      </c>
      <c r="C4002" s="16">
        <v>1.69</v>
      </c>
      <c r="D4002" s="16"/>
      <c r="E4002" s="16"/>
      <c r="F4002" s="16"/>
    </row>
    <row r="4003" spans="1:6" x14ac:dyDescent="0.35">
      <c r="A4003" s="16">
        <v>576</v>
      </c>
      <c r="B4003" s="16">
        <v>4.95</v>
      </c>
      <c r="C4003" s="16">
        <v>1.69</v>
      </c>
      <c r="D4003" s="16"/>
      <c r="E4003" s="16"/>
      <c r="F4003" s="16"/>
    </row>
    <row r="4004" spans="1:6" x14ac:dyDescent="0.35">
      <c r="A4004" s="16">
        <v>576</v>
      </c>
      <c r="B4004" s="16">
        <v>4.95</v>
      </c>
      <c r="C4004" s="16">
        <v>1.69</v>
      </c>
      <c r="D4004" s="16"/>
      <c r="E4004" s="16"/>
      <c r="F4004" s="16"/>
    </row>
    <row r="4005" spans="1:6" x14ac:dyDescent="0.35">
      <c r="A4005" s="16">
        <v>576</v>
      </c>
      <c r="B4005" s="16">
        <v>4.9400000000000004</v>
      </c>
      <c r="C4005" s="16">
        <v>1.69</v>
      </c>
      <c r="D4005" s="16"/>
      <c r="E4005" s="16"/>
      <c r="F4005" s="16"/>
    </row>
    <row r="4006" spans="1:6" x14ac:dyDescent="0.35">
      <c r="A4006" s="16">
        <v>576</v>
      </c>
      <c r="B4006" s="16">
        <v>4.9400000000000004</v>
      </c>
      <c r="C4006" s="16">
        <v>1.69</v>
      </c>
      <c r="D4006" s="16"/>
      <c r="E4006" s="16"/>
      <c r="F4006" s="16"/>
    </row>
    <row r="4007" spans="1:6" x14ac:dyDescent="0.35">
      <c r="A4007" s="16">
        <v>576</v>
      </c>
      <c r="B4007" s="16">
        <v>4.9400000000000004</v>
      </c>
      <c r="C4007" s="16">
        <v>1.69</v>
      </c>
      <c r="D4007" s="16"/>
      <c r="E4007" s="16"/>
      <c r="F4007" s="16"/>
    </row>
    <row r="4008" spans="1:6" x14ac:dyDescent="0.35">
      <c r="A4008" s="16">
        <v>576</v>
      </c>
      <c r="B4008" s="16">
        <v>4.93</v>
      </c>
      <c r="C4008" s="16">
        <v>1.69</v>
      </c>
      <c r="D4008" s="16"/>
      <c r="E4008" s="16"/>
      <c r="F4008" s="16"/>
    </row>
    <row r="4009" spans="1:6" x14ac:dyDescent="0.35">
      <c r="A4009" s="16">
        <v>576</v>
      </c>
      <c r="B4009" s="16">
        <v>4.93</v>
      </c>
      <c r="C4009" s="16">
        <v>1.69</v>
      </c>
      <c r="D4009" s="16"/>
      <c r="E4009" s="16"/>
      <c r="F4009" s="16"/>
    </row>
    <row r="4010" spans="1:6" x14ac:dyDescent="0.35">
      <c r="A4010" s="16">
        <v>577</v>
      </c>
      <c r="B4010" s="16">
        <v>4.93</v>
      </c>
      <c r="C4010" s="16">
        <v>1.69</v>
      </c>
      <c r="D4010" s="16"/>
      <c r="E4010" s="16"/>
      <c r="F4010" s="16"/>
    </row>
    <row r="4011" spans="1:6" x14ac:dyDescent="0.35">
      <c r="A4011" s="16">
        <v>577</v>
      </c>
      <c r="B4011" s="16">
        <v>4.92</v>
      </c>
      <c r="C4011" s="16">
        <v>1.68</v>
      </c>
      <c r="D4011" s="16"/>
      <c r="E4011" s="16"/>
      <c r="F4011" s="16"/>
    </row>
    <row r="4012" spans="1:6" x14ac:dyDescent="0.35">
      <c r="A4012" s="16">
        <v>577</v>
      </c>
      <c r="B4012" s="16">
        <v>4.92</v>
      </c>
      <c r="C4012" s="16">
        <v>1.68</v>
      </c>
      <c r="D4012" s="16"/>
      <c r="E4012" s="16"/>
      <c r="F4012" s="16"/>
    </row>
    <row r="4013" spans="1:6" x14ac:dyDescent="0.35">
      <c r="A4013" s="16">
        <v>577</v>
      </c>
      <c r="B4013" s="16">
        <v>4.92</v>
      </c>
      <c r="C4013" s="16">
        <v>1.68</v>
      </c>
      <c r="D4013" s="16"/>
      <c r="E4013" s="16"/>
      <c r="F4013" s="16"/>
    </row>
    <row r="4014" spans="1:6" x14ac:dyDescent="0.35">
      <c r="A4014" s="16">
        <v>577</v>
      </c>
      <c r="B4014" s="16">
        <v>4.91</v>
      </c>
      <c r="C4014" s="16">
        <v>1.68</v>
      </c>
      <c r="D4014" s="16"/>
      <c r="E4014" s="16"/>
      <c r="F4014" s="16"/>
    </row>
    <row r="4015" spans="1:6" x14ac:dyDescent="0.35">
      <c r="A4015" s="16">
        <v>577</v>
      </c>
      <c r="B4015" s="16">
        <v>4.91</v>
      </c>
      <c r="C4015" s="16">
        <v>1.68</v>
      </c>
      <c r="D4015" s="16"/>
      <c r="E4015" s="16"/>
      <c r="F4015" s="16"/>
    </row>
    <row r="4016" spans="1:6" x14ac:dyDescent="0.35">
      <c r="A4016" s="16">
        <v>577</v>
      </c>
      <c r="B4016" s="16">
        <v>4.91</v>
      </c>
      <c r="C4016" s="16">
        <v>1.68</v>
      </c>
      <c r="D4016" s="16"/>
      <c r="E4016" s="16"/>
      <c r="F4016" s="16"/>
    </row>
    <row r="4017" spans="1:6" x14ac:dyDescent="0.35">
      <c r="A4017" s="16">
        <v>578</v>
      </c>
      <c r="B4017" s="16">
        <v>4.9000000000000004</v>
      </c>
      <c r="C4017" s="16">
        <v>1.68</v>
      </c>
      <c r="D4017" s="16"/>
      <c r="E4017" s="16"/>
      <c r="F4017" s="16"/>
    </row>
    <row r="4018" spans="1:6" x14ac:dyDescent="0.35">
      <c r="A4018" s="16">
        <v>578</v>
      </c>
      <c r="B4018" s="16">
        <v>4.9000000000000004</v>
      </c>
      <c r="C4018" s="16">
        <v>1.68</v>
      </c>
      <c r="D4018" s="16"/>
      <c r="E4018" s="16"/>
      <c r="F4018" s="16"/>
    </row>
    <row r="4019" spans="1:6" x14ac:dyDescent="0.35">
      <c r="A4019" s="16">
        <v>578</v>
      </c>
      <c r="B4019" s="16">
        <v>4.9000000000000004</v>
      </c>
      <c r="C4019" s="16">
        <v>1.68</v>
      </c>
      <c r="D4019" s="16"/>
      <c r="E4019" s="16"/>
      <c r="F4019" s="16"/>
    </row>
    <row r="4020" spans="1:6" x14ac:dyDescent="0.35">
      <c r="A4020" s="16">
        <v>578</v>
      </c>
      <c r="B4020" s="16">
        <v>4.8899999999999997</v>
      </c>
      <c r="C4020" s="16">
        <v>1.67</v>
      </c>
      <c r="D4020" s="16"/>
      <c r="E4020" s="16"/>
      <c r="F4020" s="16"/>
    </row>
    <row r="4021" spans="1:6" x14ac:dyDescent="0.35">
      <c r="A4021" s="16">
        <v>578</v>
      </c>
      <c r="B4021" s="16">
        <v>4.8899999999999997</v>
      </c>
      <c r="C4021" s="16">
        <v>1.67</v>
      </c>
      <c r="D4021" s="16"/>
      <c r="E4021" s="16"/>
      <c r="F4021" s="16"/>
    </row>
    <row r="4022" spans="1:6" x14ac:dyDescent="0.35">
      <c r="A4022" s="16">
        <v>578</v>
      </c>
      <c r="B4022" s="16">
        <v>4.8899999999999997</v>
      </c>
      <c r="C4022" s="16">
        <v>1.67</v>
      </c>
      <c r="D4022" s="16"/>
      <c r="E4022" s="16"/>
      <c r="F4022" s="16"/>
    </row>
    <row r="4023" spans="1:6" x14ac:dyDescent="0.35">
      <c r="A4023" s="16">
        <v>578</v>
      </c>
      <c r="B4023" s="16">
        <v>4.8899999999999997</v>
      </c>
      <c r="C4023" s="16">
        <v>1.67</v>
      </c>
      <c r="D4023" s="16"/>
      <c r="E4023" s="16"/>
      <c r="F4023" s="16"/>
    </row>
    <row r="4024" spans="1:6" x14ac:dyDescent="0.35">
      <c r="A4024" s="16">
        <v>579</v>
      </c>
      <c r="B4024" s="16">
        <v>4.88</v>
      </c>
      <c r="C4024" s="16">
        <v>1.67</v>
      </c>
      <c r="D4024" s="16"/>
      <c r="E4024" s="16"/>
      <c r="F4024" s="16"/>
    </row>
    <row r="4025" spans="1:6" x14ac:dyDescent="0.35">
      <c r="A4025" s="16">
        <v>579</v>
      </c>
      <c r="B4025" s="16">
        <v>4.88</v>
      </c>
      <c r="C4025" s="16">
        <v>1.67</v>
      </c>
      <c r="D4025" s="16"/>
      <c r="E4025" s="16"/>
      <c r="F4025" s="16"/>
    </row>
    <row r="4026" spans="1:6" x14ac:dyDescent="0.35">
      <c r="A4026" s="16">
        <v>579</v>
      </c>
      <c r="B4026" s="16">
        <v>4.88</v>
      </c>
      <c r="C4026" s="16">
        <v>1.67</v>
      </c>
      <c r="D4026" s="16"/>
      <c r="E4026" s="16"/>
      <c r="F4026" s="16"/>
    </row>
    <row r="4027" spans="1:6" x14ac:dyDescent="0.35">
      <c r="A4027" s="16">
        <v>579</v>
      </c>
      <c r="B4027" s="16">
        <v>4.87</v>
      </c>
      <c r="C4027" s="16">
        <v>1.67</v>
      </c>
      <c r="D4027" s="16"/>
      <c r="E4027" s="16"/>
      <c r="F4027" s="16"/>
    </row>
    <row r="4028" spans="1:6" x14ac:dyDescent="0.35">
      <c r="A4028" s="16">
        <v>579</v>
      </c>
      <c r="B4028" s="16">
        <v>4.87</v>
      </c>
      <c r="C4028" s="16">
        <v>1.67</v>
      </c>
      <c r="D4028" s="16"/>
      <c r="E4028" s="16"/>
      <c r="F4028" s="16"/>
    </row>
    <row r="4029" spans="1:6" x14ac:dyDescent="0.35">
      <c r="A4029" s="16">
        <v>579</v>
      </c>
      <c r="B4029" s="16">
        <v>4.87</v>
      </c>
      <c r="C4029" s="16">
        <v>1.66</v>
      </c>
      <c r="D4029" s="16"/>
      <c r="E4029" s="16"/>
      <c r="F4029" s="16"/>
    </row>
    <row r="4030" spans="1:6" x14ac:dyDescent="0.35">
      <c r="A4030" s="16">
        <v>579</v>
      </c>
      <c r="B4030" s="16">
        <v>4.8600000000000003</v>
      </c>
      <c r="C4030" s="16">
        <v>1.66</v>
      </c>
      <c r="D4030" s="16"/>
      <c r="E4030" s="16"/>
      <c r="F4030" s="16"/>
    </row>
    <row r="4031" spans="1:6" x14ac:dyDescent="0.35">
      <c r="A4031" s="16">
        <v>580</v>
      </c>
      <c r="B4031" s="16">
        <v>4.8600000000000003</v>
      </c>
      <c r="C4031" s="16">
        <v>1.66</v>
      </c>
      <c r="D4031" s="16"/>
      <c r="E4031" s="16"/>
      <c r="F4031" s="16"/>
    </row>
    <row r="4032" spans="1:6" x14ac:dyDescent="0.35">
      <c r="A4032" s="16">
        <v>580</v>
      </c>
      <c r="B4032" s="16">
        <v>4.8600000000000003</v>
      </c>
      <c r="C4032" s="16">
        <v>1.66</v>
      </c>
      <c r="D4032" s="16"/>
      <c r="E4032" s="16"/>
      <c r="F4032" s="16"/>
    </row>
    <row r="4033" spans="1:6" x14ac:dyDescent="0.35">
      <c r="A4033" s="16">
        <v>580</v>
      </c>
      <c r="B4033" s="16">
        <v>4.8499999999999996</v>
      </c>
      <c r="C4033" s="16">
        <v>1.66</v>
      </c>
      <c r="D4033" s="16"/>
      <c r="E4033" s="16"/>
      <c r="F4033" s="16"/>
    </row>
    <row r="4034" spans="1:6" x14ac:dyDescent="0.35">
      <c r="A4034" s="16">
        <v>580</v>
      </c>
      <c r="B4034" s="16">
        <v>4.8499999999999996</v>
      </c>
      <c r="C4034" s="16">
        <v>1.66</v>
      </c>
      <c r="D4034" s="16"/>
      <c r="E4034" s="16"/>
      <c r="F4034" s="16"/>
    </row>
    <row r="4035" spans="1:6" x14ac:dyDescent="0.35">
      <c r="A4035" s="16">
        <v>580</v>
      </c>
      <c r="B4035" s="16">
        <v>4.8499999999999996</v>
      </c>
      <c r="C4035" s="16">
        <v>1.66</v>
      </c>
      <c r="D4035" s="16"/>
      <c r="E4035" s="16"/>
      <c r="F4035" s="16"/>
    </row>
    <row r="4036" spans="1:6" x14ac:dyDescent="0.35">
      <c r="A4036" s="16">
        <v>580</v>
      </c>
      <c r="B4036" s="16">
        <v>4.84</v>
      </c>
      <c r="C4036" s="16">
        <v>1.66</v>
      </c>
      <c r="D4036" s="16"/>
      <c r="E4036" s="16"/>
      <c r="F4036" s="16"/>
    </row>
    <row r="4037" spans="1:6" x14ac:dyDescent="0.35">
      <c r="A4037" s="16">
        <v>580</v>
      </c>
      <c r="B4037" s="16">
        <v>4.84</v>
      </c>
      <c r="C4037" s="16">
        <v>1.66</v>
      </c>
      <c r="D4037" s="16"/>
      <c r="E4037" s="16"/>
      <c r="F4037" s="16"/>
    </row>
    <row r="4038" spans="1:6" x14ac:dyDescent="0.35">
      <c r="A4038" s="16">
        <v>581</v>
      </c>
      <c r="B4038" s="16">
        <v>4.84</v>
      </c>
      <c r="C4038" s="16">
        <v>1.66</v>
      </c>
      <c r="D4038" s="16"/>
      <c r="E4038" s="16"/>
      <c r="F4038" s="16"/>
    </row>
    <row r="4039" spans="1:6" x14ac:dyDescent="0.35">
      <c r="A4039" s="16">
        <v>581</v>
      </c>
      <c r="B4039" s="16">
        <v>4.84</v>
      </c>
      <c r="C4039" s="16">
        <v>1.65</v>
      </c>
      <c r="D4039" s="16"/>
      <c r="E4039" s="16"/>
      <c r="F4039" s="16"/>
    </row>
    <row r="4040" spans="1:6" x14ac:dyDescent="0.35">
      <c r="A4040" s="16">
        <v>581</v>
      </c>
      <c r="B4040" s="16">
        <v>4.83</v>
      </c>
      <c r="C4040" s="16">
        <v>1.65</v>
      </c>
      <c r="D4040" s="16"/>
      <c r="E4040" s="16"/>
      <c r="F4040" s="16"/>
    </row>
    <row r="4041" spans="1:6" x14ac:dyDescent="0.35">
      <c r="A4041" s="16">
        <v>581</v>
      </c>
      <c r="B4041" s="16">
        <v>4.83</v>
      </c>
      <c r="C4041" s="16">
        <v>1.65</v>
      </c>
      <c r="D4041" s="16"/>
      <c r="E4041" s="16"/>
      <c r="F4041" s="16"/>
    </row>
    <row r="4042" spans="1:6" x14ac:dyDescent="0.35">
      <c r="A4042" s="16">
        <v>581</v>
      </c>
      <c r="B4042" s="16">
        <v>4.83</v>
      </c>
      <c r="C4042" s="16">
        <v>1.65</v>
      </c>
      <c r="D4042" s="16"/>
      <c r="E4042" s="16"/>
      <c r="F4042" s="16"/>
    </row>
    <row r="4043" spans="1:6" x14ac:dyDescent="0.35">
      <c r="A4043" s="16">
        <v>581</v>
      </c>
      <c r="B4043" s="16">
        <v>4.82</v>
      </c>
      <c r="C4043" s="16">
        <v>1.65</v>
      </c>
      <c r="D4043" s="16"/>
      <c r="E4043" s="16"/>
      <c r="F4043" s="16"/>
    </row>
    <row r="4044" spans="1:6" x14ac:dyDescent="0.35">
      <c r="A4044" s="16">
        <v>581</v>
      </c>
      <c r="B4044" s="16">
        <v>4.82</v>
      </c>
      <c r="C4044" s="16">
        <v>1.65</v>
      </c>
      <c r="D4044" s="16"/>
      <c r="E4044" s="16"/>
      <c r="F4044" s="16"/>
    </row>
    <row r="4045" spans="1:6" x14ac:dyDescent="0.35">
      <c r="A4045" s="16">
        <v>582</v>
      </c>
      <c r="B4045" s="16">
        <v>4.82</v>
      </c>
      <c r="C4045" s="16">
        <v>1.65</v>
      </c>
      <c r="D4045" s="16"/>
      <c r="E4045" s="16"/>
      <c r="F4045" s="16"/>
    </row>
    <row r="4046" spans="1:6" x14ac:dyDescent="0.35">
      <c r="A4046" s="16">
        <v>582</v>
      </c>
      <c r="B4046" s="16">
        <v>4.8099999999999996</v>
      </c>
      <c r="C4046" s="16">
        <v>1.65</v>
      </c>
      <c r="D4046" s="16"/>
      <c r="E4046" s="16"/>
      <c r="F4046" s="16"/>
    </row>
    <row r="4047" spans="1:6" x14ac:dyDescent="0.35">
      <c r="A4047" s="16">
        <v>582</v>
      </c>
      <c r="B4047" s="16">
        <v>4.8099999999999996</v>
      </c>
      <c r="C4047" s="16">
        <v>1.65</v>
      </c>
      <c r="D4047" s="16"/>
      <c r="E4047" s="16"/>
      <c r="F4047" s="16"/>
    </row>
    <row r="4048" spans="1:6" x14ac:dyDescent="0.35">
      <c r="A4048" s="16">
        <v>582</v>
      </c>
      <c r="B4048" s="16">
        <v>4.8099999999999996</v>
      </c>
      <c r="C4048" s="16">
        <v>1.64</v>
      </c>
      <c r="D4048" s="16"/>
      <c r="E4048" s="16"/>
      <c r="F4048" s="16"/>
    </row>
    <row r="4049" spans="1:6" x14ac:dyDescent="0.35">
      <c r="A4049" s="16">
        <v>582</v>
      </c>
      <c r="B4049" s="16">
        <v>4.8</v>
      </c>
      <c r="C4049" s="16">
        <v>1.64</v>
      </c>
      <c r="D4049" s="16"/>
      <c r="E4049" s="16"/>
      <c r="F4049" s="16"/>
    </row>
    <row r="4050" spans="1:6" x14ac:dyDescent="0.35">
      <c r="A4050" s="16">
        <v>582</v>
      </c>
      <c r="B4050" s="16">
        <v>4.8</v>
      </c>
      <c r="C4050" s="16">
        <v>1.64</v>
      </c>
      <c r="D4050" s="16"/>
      <c r="E4050" s="16"/>
      <c r="F4050" s="16"/>
    </row>
    <row r="4051" spans="1:6" x14ac:dyDescent="0.35">
      <c r="A4051" s="16">
        <v>582</v>
      </c>
      <c r="B4051" s="16">
        <v>4.8</v>
      </c>
      <c r="C4051" s="16">
        <v>1.64</v>
      </c>
      <c r="D4051" s="16"/>
      <c r="E4051" s="16"/>
      <c r="F4051" s="16"/>
    </row>
    <row r="4052" spans="1:6" x14ac:dyDescent="0.35">
      <c r="A4052" s="16">
        <v>583</v>
      </c>
      <c r="B4052" s="16">
        <v>4.79</v>
      </c>
      <c r="C4052" s="16">
        <v>1.64</v>
      </c>
      <c r="D4052" s="16"/>
      <c r="E4052" s="16"/>
      <c r="F4052" s="16"/>
    </row>
    <row r="4053" spans="1:6" x14ac:dyDescent="0.35">
      <c r="A4053" s="16">
        <v>583</v>
      </c>
      <c r="B4053" s="16">
        <v>4.79</v>
      </c>
      <c r="C4053" s="16">
        <v>1.64</v>
      </c>
      <c r="D4053" s="16"/>
      <c r="E4053" s="16"/>
      <c r="F4053" s="16"/>
    </row>
    <row r="4054" spans="1:6" x14ac:dyDescent="0.35">
      <c r="A4054" s="16">
        <v>583</v>
      </c>
      <c r="B4054" s="16">
        <v>4.79</v>
      </c>
      <c r="C4054" s="16">
        <v>1.64</v>
      </c>
      <c r="D4054" s="16"/>
      <c r="E4054" s="16"/>
      <c r="F4054" s="16"/>
    </row>
    <row r="4055" spans="1:6" x14ac:dyDescent="0.35">
      <c r="A4055" s="16">
        <v>583</v>
      </c>
      <c r="B4055" s="16">
        <v>4.79</v>
      </c>
      <c r="C4055" s="16">
        <v>1.64</v>
      </c>
      <c r="D4055" s="16"/>
      <c r="E4055" s="16"/>
      <c r="F4055" s="16"/>
    </row>
    <row r="4056" spans="1:6" x14ac:dyDescent="0.35">
      <c r="A4056" s="16">
        <v>583</v>
      </c>
      <c r="B4056" s="16">
        <v>4.78</v>
      </c>
      <c r="C4056" s="16">
        <v>1.64</v>
      </c>
      <c r="D4056" s="16"/>
      <c r="E4056" s="16"/>
      <c r="F4056" s="16"/>
    </row>
    <row r="4057" spans="1:6" x14ac:dyDescent="0.35">
      <c r="A4057" s="16">
        <v>583</v>
      </c>
      <c r="B4057" s="16">
        <v>4.78</v>
      </c>
      <c r="C4057" s="16">
        <v>1.64</v>
      </c>
      <c r="D4057" s="16"/>
      <c r="E4057" s="16"/>
      <c r="F4057" s="16"/>
    </row>
    <row r="4058" spans="1:6" x14ac:dyDescent="0.35">
      <c r="A4058" s="16">
        <v>583</v>
      </c>
      <c r="B4058" s="16">
        <v>4.78</v>
      </c>
      <c r="C4058" s="16">
        <v>1.63</v>
      </c>
      <c r="D4058" s="16"/>
      <c r="E4058" s="16"/>
      <c r="F4058" s="16"/>
    </row>
    <row r="4059" spans="1:6" x14ac:dyDescent="0.35">
      <c r="A4059" s="16">
        <v>584</v>
      </c>
      <c r="B4059" s="16">
        <v>4.7699999999999996</v>
      </c>
      <c r="C4059" s="16">
        <v>1.63</v>
      </c>
      <c r="D4059" s="16"/>
      <c r="E4059" s="16"/>
      <c r="F4059" s="16"/>
    </row>
    <row r="4060" spans="1:6" x14ac:dyDescent="0.35">
      <c r="A4060" s="16">
        <v>584</v>
      </c>
      <c r="B4060" s="16">
        <v>4.7699999999999996</v>
      </c>
      <c r="C4060" s="16">
        <v>1.63</v>
      </c>
      <c r="D4060" s="16"/>
      <c r="E4060" s="16"/>
      <c r="F4060" s="16"/>
    </row>
    <row r="4061" spans="1:6" x14ac:dyDescent="0.35">
      <c r="A4061" s="16">
        <v>584</v>
      </c>
      <c r="B4061" s="16">
        <v>4.7699999999999996</v>
      </c>
      <c r="C4061" s="16">
        <v>1.63</v>
      </c>
      <c r="D4061" s="16"/>
      <c r="E4061" s="16"/>
      <c r="F4061" s="16"/>
    </row>
    <row r="4062" spans="1:6" x14ac:dyDescent="0.35">
      <c r="A4062" s="16">
        <v>584</v>
      </c>
      <c r="B4062" s="16">
        <v>4.76</v>
      </c>
      <c r="C4062" s="16">
        <v>1.63</v>
      </c>
      <c r="D4062" s="16"/>
      <c r="E4062" s="16"/>
      <c r="F4062" s="16"/>
    </row>
    <row r="4063" spans="1:6" x14ac:dyDescent="0.35">
      <c r="A4063" s="16">
        <v>584</v>
      </c>
      <c r="B4063" s="16">
        <v>4.76</v>
      </c>
      <c r="C4063" s="16">
        <v>1.63</v>
      </c>
      <c r="D4063" s="16"/>
      <c r="E4063" s="16"/>
      <c r="F4063" s="16"/>
    </row>
    <row r="4064" spans="1:6" x14ac:dyDescent="0.35">
      <c r="A4064" s="16">
        <v>584</v>
      </c>
      <c r="B4064" s="16">
        <v>4.76</v>
      </c>
      <c r="C4064" s="16">
        <v>1.63</v>
      </c>
      <c r="D4064" s="16"/>
      <c r="E4064" s="16"/>
      <c r="F4064" s="16"/>
    </row>
    <row r="4065" spans="1:6" x14ac:dyDescent="0.35">
      <c r="A4065" s="16">
        <v>584</v>
      </c>
      <c r="B4065" s="16">
        <v>4.75</v>
      </c>
      <c r="C4065" s="16">
        <v>1.63</v>
      </c>
      <c r="D4065" s="16"/>
      <c r="E4065" s="16"/>
      <c r="F4065" s="16"/>
    </row>
    <row r="4066" spans="1:6" x14ac:dyDescent="0.35">
      <c r="A4066" s="16">
        <v>585</v>
      </c>
      <c r="B4066" s="16">
        <v>4.75</v>
      </c>
      <c r="C4066" s="16">
        <v>1.63</v>
      </c>
      <c r="D4066" s="16"/>
      <c r="E4066" s="16"/>
      <c r="F4066" s="16"/>
    </row>
    <row r="4067" spans="1:6" x14ac:dyDescent="0.35">
      <c r="A4067" s="16">
        <v>585</v>
      </c>
      <c r="B4067" s="16">
        <v>4.75</v>
      </c>
      <c r="C4067" s="16">
        <v>1.62</v>
      </c>
      <c r="D4067" s="16"/>
      <c r="E4067" s="16"/>
      <c r="F4067" s="16"/>
    </row>
    <row r="4068" spans="1:6" x14ac:dyDescent="0.35">
      <c r="A4068" s="16">
        <v>585</v>
      </c>
      <c r="B4068" s="16">
        <v>4.75</v>
      </c>
      <c r="C4068" s="16">
        <v>1.62</v>
      </c>
      <c r="D4068" s="16"/>
      <c r="E4068" s="16"/>
      <c r="F4068" s="16"/>
    </row>
    <row r="4069" spans="1:6" x14ac:dyDescent="0.35">
      <c r="A4069" s="16">
        <v>585</v>
      </c>
      <c r="B4069" s="16">
        <v>4.74</v>
      </c>
      <c r="C4069" s="16">
        <v>1.62</v>
      </c>
      <c r="D4069" s="16"/>
      <c r="E4069" s="16"/>
      <c r="F4069" s="16"/>
    </row>
    <row r="4070" spans="1:6" x14ac:dyDescent="0.35">
      <c r="A4070" s="16">
        <v>585</v>
      </c>
      <c r="B4070" s="16">
        <v>4.74</v>
      </c>
      <c r="C4070" s="16">
        <v>1.62</v>
      </c>
      <c r="D4070" s="16"/>
      <c r="E4070" s="16"/>
      <c r="F4070" s="16"/>
    </row>
    <row r="4071" spans="1:6" x14ac:dyDescent="0.35">
      <c r="A4071" s="16">
        <v>585</v>
      </c>
      <c r="B4071" s="16">
        <v>4.74</v>
      </c>
      <c r="C4071" s="16">
        <v>1.62</v>
      </c>
      <c r="D4071" s="16"/>
      <c r="E4071" s="16"/>
      <c r="F4071" s="16"/>
    </row>
    <row r="4072" spans="1:6" x14ac:dyDescent="0.35">
      <c r="A4072" s="16">
        <v>586</v>
      </c>
      <c r="B4072" s="16">
        <v>4.7300000000000004</v>
      </c>
      <c r="C4072" s="16">
        <v>1.62</v>
      </c>
      <c r="D4072" s="16"/>
      <c r="E4072" s="16"/>
      <c r="F4072" s="16"/>
    </row>
    <row r="4073" spans="1:6" x14ac:dyDescent="0.35">
      <c r="A4073" s="16">
        <v>586</v>
      </c>
      <c r="B4073" s="16">
        <v>4.7300000000000004</v>
      </c>
      <c r="C4073" s="16">
        <v>1.62</v>
      </c>
      <c r="D4073" s="16"/>
      <c r="E4073" s="16"/>
      <c r="F4073" s="16"/>
    </row>
    <row r="4074" spans="1:6" x14ac:dyDescent="0.35">
      <c r="A4074" s="16">
        <v>586</v>
      </c>
      <c r="B4074" s="16">
        <v>4.7300000000000004</v>
      </c>
      <c r="C4074" s="16">
        <v>1.62</v>
      </c>
      <c r="D4074" s="16"/>
      <c r="E4074" s="16"/>
      <c r="F4074" s="16"/>
    </row>
    <row r="4075" spans="1:6" x14ac:dyDescent="0.35">
      <c r="A4075" s="16">
        <v>586</v>
      </c>
      <c r="B4075" s="16">
        <v>4.72</v>
      </c>
      <c r="C4075" s="16">
        <v>1.62</v>
      </c>
      <c r="D4075" s="16"/>
      <c r="E4075" s="16"/>
      <c r="F4075" s="16"/>
    </row>
    <row r="4076" spans="1:6" x14ac:dyDescent="0.35">
      <c r="A4076" s="16">
        <v>586</v>
      </c>
      <c r="B4076" s="16">
        <v>4.72</v>
      </c>
      <c r="C4076" s="16">
        <v>1.62</v>
      </c>
      <c r="D4076" s="16"/>
      <c r="E4076" s="16"/>
      <c r="F4076" s="16"/>
    </row>
    <row r="4077" spans="1:6" x14ac:dyDescent="0.35">
      <c r="A4077" s="16">
        <v>586</v>
      </c>
      <c r="B4077" s="16">
        <v>4.72</v>
      </c>
      <c r="C4077" s="16">
        <v>1.61</v>
      </c>
      <c r="D4077" s="16"/>
      <c r="E4077" s="16"/>
      <c r="F4077" s="16"/>
    </row>
    <row r="4078" spans="1:6" x14ac:dyDescent="0.35">
      <c r="A4078" s="16">
        <v>586</v>
      </c>
      <c r="B4078" s="16">
        <v>4.72</v>
      </c>
      <c r="C4078" s="16">
        <v>1.61</v>
      </c>
      <c r="D4078" s="16"/>
      <c r="E4078" s="16"/>
      <c r="F4078" s="16"/>
    </row>
    <row r="4079" spans="1:6" x14ac:dyDescent="0.35">
      <c r="A4079" s="16">
        <v>587</v>
      </c>
      <c r="B4079" s="16">
        <v>4.71</v>
      </c>
      <c r="C4079" s="16">
        <v>1.61</v>
      </c>
      <c r="D4079" s="16"/>
      <c r="E4079" s="16"/>
      <c r="F4079" s="16"/>
    </row>
    <row r="4080" spans="1:6" x14ac:dyDescent="0.35">
      <c r="A4080" s="16">
        <v>587</v>
      </c>
      <c r="B4080" s="16">
        <v>4.71</v>
      </c>
      <c r="C4080" s="16">
        <v>1.61</v>
      </c>
      <c r="D4080" s="16"/>
      <c r="E4080" s="16"/>
      <c r="F4080" s="16"/>
    </row>
    <row r="4081" spans="1:6" x14ac:dyDescent="0.35">
      <c r="A4081" s="16">
        <v>587</v>
      </c>
      <c r="B4081" s="16">
        <v>4.71</v>
      </c>
      <c r="C4081" s="16">
        <v>1.61</v>
      </c>
      <c r="D4081" s="16"/>
      <c r="E4081" s="16"/>
      <c r="F4081" s="16"/>
    </row>
    <row r="4082" spans="1:6" x14ac:dyDescent="0.35">
      <c r="A4082" s="16">
        <v>587</v>
      </c>
      <c r="B4082" s="16">
        <v>4.7</v>
      </c>
      <c r="C4082" s="16">
        <v>1.61</v>
      </c>
      <c r="D4082" s="16"/>
      <c r="E4082" s="16"/>
      <c r="F4082" s="16"/>
    </row>
    <row r="4083" spans="1:6" x14ac:dyDescent="0.35">
      <c r="A4083" s="16">
        <v>587</v>
      </c>
      <c r="B4083" s="16">
        <v>4.7</v>
      </c>
      <c r="C4083" s="16">
        <v>1.61</v>
      </c>
      <c r="D4083" s="16"/>
      <c r="E4083" s="16"/>
      <c r="F4083" s="16"/>
    </row>
    <row r="4084" spans="1:6" x14ac:dyDescent="0.35">
      <c r="A4084" s="16">
        <v>587</v>
      </c>
      <c r="B4084" s="16">
        <v>4.7</v>
      </c>
      <c r="C4084" s="16">
        <v>1.61</v>
      </c>
      <c r="D4084" s="16"/>
      <c r="E4084" s="16"/>
      <c r="F4084" s="16"/>
    </row>
    <row r="4085" spans="1:6" x14ac:dyDescent="0.35">
      <c r="A4085" s="16">
        <v>587</v>
      </c>
      <c r="B4085" s="16">
        <v>4.6900000000000004</v>
      </c>
      <c r="C4085" s="16">
        <v>1.61</v>
      </c>
      <c r="D4085" s="16"/>
      <c r="E4085" s="16"/>
      <c r="F4085" s="16"/>
    </row>
    <row r="4086" spans="1:6" x14ac:dyDescent="0.35">
      <c r="A4086" s="16">
        <v>588</v>
      </c>
      <c r="B4086" s="16">
        <v>4.6900000000000004</v>
      </c>
      <c r="C4086" s="16">
        <v>1.6</v>
      </c>
      <c r="D4086" s="16"/>
      <c r="E4086" s="16"/>
      <c r="F4086" s="16"/>
    </row>
    <row r="4087" spans="1:6" x14ac:dyDescent="0.35">
      <c r="A4087" s="16">
        <v>588</v>
      </c>
      <c r="B4087" s="16">
        <v>4.6900000000000004</v>
      </c>
      <c r="C4087" s="16">
        <v>1.6</v>
      </c>
      <c r="D4087" s="16"/>
      <c r="E4087" s="16"/>
      <c r="F4087" s="16"/>
    </row>
    <row r="4088" spans="1:6" x14ac:dyDescent="0.35">
      <c r="A4088" s="16">
        <v>588</v>
      </c>
      <c r="B4088" s="16">
        <v>4.68</v>
      </c>
      <c r="C4088" s="16">
        <v>1.6</v>
      </c>
      <c r="D4088" s="16"/>
      <c r="E4088" s="16"/>
      <c r="F4088" s="16"/>
    </row>
    <row r="4089" spans="1:6" x14ac:dyDescent="0.35">
      <c r="A4089" s="16">
        <v>588</v>
      </c>
      <c r="B4089" s="16">
        <v>4.68</v>
      </c>
      <c r="C4089" s="16">
        <v>1.6</v>
      </c>
      <c r="D4089" s="16"/>
      <c r="E4089" s="16"/>
      <c r="F4089" s="16"/>
    </row>
    <row r="4090" spans="1:6" x14ac:dyDescent="0.35">
      <c r="A4090" s="16">
        <v>588</v>
      </c>
      <c r="B4090" s="16">
        <v>4.68</v>
      </c>
      <c r="C4090" s="16">
        <v>1.6</v>
      </c>
      <c r="D4090" s="16"/>
      <c r="E4090" s="16"/>
      <c r="F4090" s="16"/>
    </row>
    <row r="4091" spans="1:6" x14ac:dyDescent="0.35">
      <c r="A4091" s="16">
        <v>588</v>
      </c>
      <c r="B4091" s="16">
        <v>4.68</v>
      </c>
      <c r="C4091" s="16">
        <v>1.6</v>
      </c>
      <c r="D4091" s="16"/>
      <c r="E4091" s="16"/>
      <c r="F4091" s="16"/>
    </row>
    <row r="4092" spans="1:6" x14ac:dyDescent="0.35">
      <c r="A4092" s="16">
        <v>588</v>
      </c>
      <c r="B4092" s="16">
        <v>4.67</v>
      </c>
      <c r="C4092" s="16">
        <v>1.6</v>
      </c>
      <c r="D4092" s="16"/>
      <c r="E4092" s="16"/>
      <c r="F4092" s="16"/>
    </row>
    <row r="4093" spans="1:6" x14ac:dyDescent="0.35">
      <c r="A4093" s="16">
        <v>589</v>
      </c>
      <c r="B4093" s="16">
        <v>4.67</v>
      </c>
      <c r="C4093" s="16">
        <v>1.6</v>
      </c>
      <c r="D4093" s="16"/>
      <c r="E4093" s="16"/>
      <c r="F4093" s="16"/>
    </row>
    <row r="4094" spans="1:6" x14ac:dyDescent="0.35">
      <c r="A4094" s="16">
        <v>589</v>
      </c>
      <c r="B4094" s="16">
        <v>4.67</v>
      </c>
      <c r="C4094" s="16">
        <v>1.6</v>
      </c>
      <c r="D4094" s="16"/>
      <c r="E4094" s="16"/>
      <c r="F4094" s="16"/>
    </row>
    <row r="4095" spans="1:6" x14ac:dyDescent="0.35">
      <c r="A4095" s="16">
        <v>589</v>
      </c>
      <c r="B4095" s="16">
        <v>4.66</v>
      </c>
      <c r="C4095" s="16">
        <v>1.6</v>
      </c>
      <c r="D4095" s="16"/>
      <c r="E4095" s="16"/>
      <c r="F4095" s="16"/>
    </row>
    <row r="4096" spans="1:6" x14ac:dyDescent="0.35">
      <c r="A4096" s="16">
        <v>589</v>
      </c>
      <c r="B4096" s="16">
        <v>4.66</v>
      </c>
      <c r="C4096" s="16">
        <v>1.59</v>
      </c>
      <c r="D4096" s="16"/>
      <c r="E4096" s="16"/>
      <c r="F4096" s="16"/>
    </row>
    <row r="4097" spans="1:6" x14ac:dyDescent="0.35">
      <c r="A4097" s="16">
        <v>589</v>
      </c>
      <c r="B4097" s="16">
        <v>4.66</v>
      </c>
      <c r="C4097" s="16">
        <v>1.59</v>
      </c>
      <c r="D4097" s="16"/>
      <c r="E4097" s="16"/>
      <c r="F4097" s="16"/>
    </row>
    <row r="4098" spans="1:6" x14ac:dyDescent="0.35">
      <c r="A4098" s="16">
        <v>589</v>
      </c>
      <c r="B4098" s="16">
        <v>4.6500000000000004</v>
      </c>
      <c r="C4098" s="16">
        <v>1.59</v>
      </c>
      <c r="D4098" s="16"/>
      <c r="E4098" s="16"/>
      <c r="F4098" s="16"/>
    </row>
    <row r="4099" spans="1:6" x14ac:dyDescent="0.35">
      <c r="A4099" s="16">
        <v>589</v>
      </c>
      <c r="B4099" s="16">
        <v>4.6500000000000004</v>
      </c>
      <c r="C4099" s="16">
        <v>1.59</v>
      </c>
      <c r="D4099" s="16"/>
      <c r="E4099" s="16"/>
      <c r="F4099" s="16"/>
    </row>
    <row r="4100" spans="1:6" x14ac:dyDescent="0.35">
      <c r="A4100" s="16">
        <v>590</v>
      </c>
      <c r="B4100" s="16">
        <v>4.6500000000000004</v>
      </c>
      <c r="C4100" s="16">
        <v>1.59</v>
      </c>
      <c r="D4100" s="16"/>
      <c r="E4100" s="16"/>
      <c r="F4100" s="16"/>
    </row>
    <row r="4101" spans="1:6" x14ac:dyDescent="0.35">
      <c r="A4101" s="16">
        <v>590</v>
      </c>
      <c r="B4101" s="16">
        <v>4.6500000000000004</v>
      </c>
      <c r="C4101" s="16">
        <v>1.59</v>
      </c>
      <c r="D4101" s="16"/>
      <c r="E4101" s="16"/>
      <c r="F4101" s="16"/>
    </row>
    <row r="4102" spans="1:6" x14ac:dyDescent="0.35">
      <c r="A4102" s="16">
        <v>590</v>
      </c>
      <c r="B4102" s="16">
        <v>4.6399999999999997</v>
      </c>
      <c r="C4102" s="16">
        <v>1.59</v>
      </c>
      <c r="D4102" s="16"/>
      <c r="E4102" s="16"/>
      <c r="F4102" s="16"/>
    </row>
    <row r="4103" spans="1:6" x14ac:dyDescent="0.35">
      <c r="A4103" s="16">
        <v>590</v>
      </c>
      <c r="B4103" s="16">
        <v>4.6399999999999997</v>
      </c>
      <c r="C4103" s="16">
        <v>1.59</v>
      </c>
      <c r="D4103" s="16"/>
      <c r="E4103" s="16"/>
      <c r="F4103" s="16"/>
    </row>
    <row r="4104" spans="1:6" x14ac:dyDescent="0.35">
      <c r="A4104" s="16">
        <v>590</v>
      </c>
      <c r="B4104" s="16">
        <v>4.6399999999999997</v>
      </c>
      <c r="C4104" s="16">
        <v>1.59</v>
      </c>
      <c r="D4104" s="16"/>
      <c r="E4104" s="16"/>
      <c r="F4104" s="16"/>
    </row>
    <row r="4105" spans="1:6" x14ac:dyDescent="0.35">
      <c r="A4105" s="16">
        <v>590</v>
      </c>
      <c r="B4105" s="16">
        <v>4.63</v>
      </c>
      <c r="C4105" s="16">
        <v>1.59</v>
      </c>
      <c r="D4105" s="16"/>
      <c r="E4105" s="16"/>
      <c r="F4105" s="16"/>
    </row>
    <row r="4106" spans="1:6" x14ac:dyDescent="0.35">
      <c r="A4106" s="16">
        <v>590</v>
      </c>
      <c r="B4106" s="16">
        <v>4.63</v>
      </c>
      <c r="C4106" s="16">
        <v>1.58</v>
      </c>
      <c r="D4106" s="16"/>
      <c r="E4106" s="16"/>
      <c r="F4106" s="16"/>
    </row>
    <row r="4107" spans="1:6" x14ac:dyDescent="0.35">
      <c r="A4107" s="16">
        <v>591</v>
      </c>
      <c r="B4107" s="16">
        <v>4.63</v>
      </c>
      <c r="C4107" s="16">
        <v>1.58</v>
      </c>
      <c r="D4107" s="16"/>
      <c r="E4107" s="16"/>
      <c r="F4107" s="16"/>
    </row>
    <row r="4108" spans="1:6" x14ac:dyDescent="0.35">
      <c r="A4108" s="16">
        <v>591</v>
      </c>
      <c r="B4108" s="16">
        <v>4.62</v>
      </c>
      <c r="C4108" s="16">
        <v>1.58</v>
      </c>
      <c r="D4108" s="16"/>
      <c r="E4108" s="16"/>
      <c r="F4108" s="16"/>
    </row>
    <row r="4109" spans="1:6" x14ac:dyDescent="0.35">
      <c r="A4109" s="16">
        <v>591</v>
      </c>
      <c r="B4109" s="16">
        <v>4.62</v>
      </c>
      <c r="C4109" s="16">
        <v>1.58</v>
      </c>
      <c r="D4109" s="16"/>
      <c r="E4109" s="16"/>
      <c r="F4109" s="16"/>
    </row>
    <row r="4110" spans="1:6" x14ac:dyDescent="0.35">
      <c r="A4110" s="16">
        <v>591</v>
      </c>
      <c r="B4110" s="16">
        <v>4.62</v>
      </c>
      <c r="C4110" s="16">
        <v>1.58</v>
      </c>
      <c r="D4110" s="16"/>
      <c r="E4110" s="16"/>
      <c r="F4110" s="16"/>
    </row>
    <row r="4111" spans="1:6" x14ac:dyDescent="0.35">
      <c r="A4111" s="16">
        <v>591</v>
      </c>
      <c r="B4111" s="16">
        <v>4.62</v>
      </c>
      <c r="C4111" s="16">
        <v>1.58</v>
      </c>
      <c r="D4111" s="16"/>
      <c r="E4111" s="16"/>
      <c r="F4111" s="16"/>
    </row>
    <row r="4112" spans="1:6" x14ac:dyDescent="0.35">
      <c r="A4112" s="16">
        <v>591</v>
      </c>
      <c r="B4112" s="16">
        <v>4.6100000000000003</v>
      </c>
      <c r="C4112" s="16">
        <v>1.58</v>
      </c>
      <c r="D4112" s="16"/>
      <c r="E4112" s="16"/>
      <c r="F4112" s="16"/>
    </row>
    <row r="4113" spans="1:6" x14ac:dyDescent="0.35">
      <c r="A4113" s="16">
        <v>591</v>
      </c>
      <c r="B4113" s="16">
        <v>4.6100000000000003</v>
      </c>
      <c r="C4113" s="16">
        <v>1.58</v>
      </c>
      <c r="D4113" s="16"/>
      <c r="E4113" s="16"/>
      <c r="F4113" s="16"/>
    </row>
    <row r="4114" spans="1:6" x14ac:dyDescent="0.35">
      <c r="A4114" s="16">
        <v>592</v>
      </c>
      <c r="B4114" s="16">
        <v>4.6100000000000003</v>
      </c>
      <c r="C4114" s="16">
        <v>1.58</v>
      </c>
      <c r="D4114" s="16"/>
      <c r="E4114" s="16"/>
      <c r="F4114" s="16"/>
    </row>
    <row r="4115" spans="1:6" x14ac:dyDescent="0.35">
      <c r="A4115" s="16">
        <v>592</v>
      </c>
      <c r="B4115" s="16">
        <v>4.5999999999999996</v>
      </c>
      <c r="C4115" s="16">
        <v>1.58</v>
      </c>
      <c r="D4115" s="16"/>
      <c r="E4115" s="16"/>
      <c r="F4115" s="16"/>
    </row>
    <row r="4116" spans="1:6" x14ac:dyDescent="0.35">
      <c r="A4116" s="16">
        <v>592</v>
      </c>
      <c r="B4116" s="16">
        <v>4.5999999999999996</v>
      </c>
      <c r="C4116" s="16">
        <v>1.57</v>
      </c>
      <c r="D4116" s="16"/>
      <c r="E4116" s="16"/>
      <c r="F4116" s="16"/>
    </row>
    <row r="4117" spans="1:6" x14ac:dyDescent="0.35">
      <c r="A4117" s="16">
        <v>592</v>
      </c>
      <c r="B4117" s="16">
        <v>4.5999999999999996</v>
      </c>
      <c r="C4117" s="16">
        <v>1.57</v>
      </c>
      <c r="D4117" s="16"/>
      <c r="E4117" s="16"/>
      <c r="F4117" s="16"/>
    </row>
    <row r="4118" spans="1:6" x14ac:dyDescent="0.35">
      <c r="A4118" s="16">
        <v>592</v>
      </c>
      <c r="B4118" s="16">
        <v>4.5999999999999996</v>
      </c>
      <c r="C4118" s="16">
        <v>1.57</v>
      </c>
      <c r="D4118" s="16"/>
      <c r="E4118" s="16"/>
      <c r="F4118" s="16"/>
    </row>
    <row r="4119" spans="1:6" x14ac:dyDescent="0.35">
      <c r="A4119" s="16">
        <v>592</v>
      </c>
      <c r="B4119" s="16">
        <v>4.59</v>
      </c>
      <c r="C4119" s="16">
        <v>1.57</v>
      </c>
      <c r="D4119" s="16"/>
      <c r="E4119" s="16"/>
      <c r="F4119" s="16"/>
    </row>
    <row r="4120" spans="1:6" x14ac:dyDescent="0.35">
      <c r="A4120" s="16">
        <v>592</v>
      </c>
      <c r="B4120" s="16">
        <v>4.59</v>
      </c>
      <c r="C4120" s="16">
        <v>1.57</v>
      </c>
      <c r="D4120" s="16"/>
      <c r="E4120" s="16"/>
      <c r="F4120" s="16"/>
    </row>
    <row r="4121" spans="1:6" x14ac:dyDescent="0.35">
      <c r="A4121" s="16">
        <v>593</v>
      </c>
      <c r="B4121" s="16">
        <v>4.59</v>
      </c>
      <c r="C4121" s="16">
        <v>1.57</v>
      </c>
      <c r="D4121" s="16"/>
      <c r="E4121" s="16"/>
      <c r="F4121" s="16"/>
    </row>
    <row r="4122" spans="1:6" x14ac:dyDescent="0.35">
      <c r="A4122" s="16">
        <v>593</v>
      </c>
      <c r="B4122" s="16">
        <v>4.58</v>
      </c>
      <c r="C4122" s="16">
        <v>1.57</v>
      </c>
      <c r="D4122" s="16"/>
      <c r="E4122" s="16"/>
      <c r="F4122" s="16"/>
    </row>
    <row r="4123" spans="1:6" x14ac:dyDescent="0.35">
      <c r="A4123" s="16">
        <v>593</v>
      </c>
      <c r="B4123" s="16">
        <v>4.58</v>
      </c>
      <c r="C4123" s="16">
        <v>1.57</v>
      </c>
      <c r="D4123" s="16"/>
      <c r="E4123" s="16"/>
      <c r="F4123" s="16"/>
    </row>
    <row r="4124" spans="1:6" x14ac:dyDescent="0.35">
      <c r="A4124" s="16">
        <v>593</v>
      </c>
      <c r="B4124" s="16">
        <v>4.58</v>
      </c>
      <c r="C4124" s="16">
        <v>1.57</v>
      </c>
      <c r="D4124" s="16"/>
      <c r="E4124" s="16"/>
      <c r="F4124" s="16"/>
    </row>
    <row r="4125" spans="1:6" x14ac:dyDescent="0.35">
      <c r="A4125" s="16">
        <v>593</v>
      </c>
      <c r="B4125" s="16">
        <v>4.57</v>
      </c>
      <c r="C4125" s="16">
        <v>1.57</v>
      </c>
      <c r="D4125" s="16"/>
      <c r="E4125" s="16"/>
      <c r="F4125" s="16"/>
    </row>
    <row r="4126" spans="1:6" x14ac:dyDescent="0.35">
      <c r="A4126" s="16">
        <v>593</v>
      </c>
      <c r="B4126" s="16">
        <v>4.57</v>
      </c>
      <c r="C4126" s="16">
        <v>1.56</v>
      </c>
      <c r="D4126" s="16"/>
      <c r="E4126" s="16"/>
      <c r="F4126" s="16"/>
    </row>
    <row r="4127" spans="1:6" x14ac:dyDescent="0.35">
      <c r="A4127" s="16">
        <v>593</v>
      </c>
      <c r="B4127" s="16">
        <v>4.57</v>
      </c>
      <c r="C4127" s="16">
        <v>1.56</v>
      </c>
      <c r="D4127" s="16"/>
      <c r="E4127" s="16"/>
      <c r="F4127" s="16"/>
    </row>
    <row r="4128" spans="1:6" x14ac:dyDescent="0.35">
      <c r="A4128" s="16">
        <v>594</v>
      </c>
      <c r="B4128" s="16">
        <v>4.57</v>
      </c>
      <c r="C4128" s="16">
        <v>1.56</v>
      </c>
      <c r="D4128" s="16"/>
      <c r="E4128" s="16"/>
      <c r="F4128" s="16"/>
    </row>
    <row r="4129" spans="1:6" x14ac:dyDescent="0.35">
      <c r="A4129" s="16">
        <v>594</v>
      </c>
      <c r="B4129" s="16">
        <v>4.5599999999999996</v>
      </c>
      <c r="C4129" s="16">
        <v>1.56</v>
      </c>
      <c r="D4129" s="16"/>
      <c r="E4129" s="16"/>
      <c r="F4129" s="16"/>
    </row>
    <row r="4130" spans="1:6" x14ac:dyDescent="0.35">
      <c r="A4130" s="16">
        <v>594</v>
      </c>
      <c r="B4130" s="16">
        <v>4.5599999999999996</v>
      </c>
      <c r="C4130" s="16">
        <v>1.56</v>
      </c>
      <c r="D4130" s="16"/>
      <c r="E4130" s="16"/>
      <c r="F4130" s="16"/>
    </row>
    <row r="4131" spans="1:6" x14ac:dyDescent="0.35">
      <c r="A4131" s="16">
        <v>594</v>
      </c>
      <c r="B4131" s="16">
        <v>4.5599999999999996</v>
      </c>
      <c r="C4131" s="16">
        <v>1.56</v>
      </c>
      <c r="D4131" s="16"/>
      <c r="E4131" s="16"/>
      <c r="F4131" s="16"/>
    </row>
    <row r="4132" spans="1:6" x14ac:dyDescent="0.35">
      <c r="A4132" s="16">
        <v>594</v>
      </c>
      <c r="B4132" s="16">
        <v>4.55</v>
      </c>
      <c r="C4132" s="16">
        <v>1.56</v>
      </c>
      <c r="D4132" s="16"/>
      <c r="E4132" s="16"/>
      <c r="F4132" s="16"/>
    </row>
    <row r="4133" spans="1:6" x14ac:dyDescent="0.35">
      <c r="A4133" s="16">
        <v>594</v>
      </c>
      <c r="B4133" s="16">
        <v>4.55</v>
      </c>
      <c r="C4133" s="16">
        <v>1.56</v>
      </c>
      <c r="D4133" s="16"/>
      <c r="E4133" s="16"/>
      <c r="F4133" s="16"/>
    </row>
    <row r="4134" spans="1:6" x14ac:dyDescent="0.35">
      <c r="A4134" s="16">
        <v>594</v>
      </c>
      <c r="B4134" s="16">
        <v>4.55</v>
      </c>
      <c r="C4134" s="16">
        <v>1.56</v>
      </c>
      <c r="D4134" s="16"/>
      <c r="E4134" s="16"/>
      <c r="F4134" s="16"/>
    </row>
    <row r="4135" spans="1:6" x14ac:dyDescent="0.35">
      <c r="A4135" s="16">
        <v>595</v>
      </c>
      <c r="B4135" s="16">
        <v>4.55</v>
      </c>
      <c r="C4135" s="16">
        <v>1.56</v>
      </c>
      <c r="D4135" s="16"/>
      <c r="E4135" s="16"/>
      <c r="F4135" s="16"/>
    </row>
    <row r="4136" spans="1:6" x14ac:dyDescent="0.35">
      <c r="A4136" s="16">
        <v>595</v>
      </c>
      <c r="B4136" s="16">
        <v>4.54</v>
      </c>
      <c r="C4136" s="16">
        <v>1.55</v>
      </c>
      <c r="D4136" s="16"/>
      <c r="E4136" s="16"/>
      <c r="F4136" s="16"/>
    </row>
    <row r="4137" spans="1:6" x14ac:dyDescent="0.35">
      <c r="A4137" s="16">
        <v>595</v>
      </c>
      <c r="B4137" s="16">
        <v>4.54</v>
      </c>
      <c r="C4137" s="16">
        <v>1.55</v>
      </c>
      <c r="D4137" s="16"/>
      <c r="E4137" s="16"/>
      <c r="F4137" s="16"/>
    </row>
    <row r="4138" spans="1:6" x14ac:dyDescent="0.35">
      <c r="A4138" s="16">
        <v>595</v>
      </c>
      <c r="B4138" s="16">
        <v>4.54</v>
      </c>
      <c r="C4138" s="16">
        <v>1.55</v>
      </c>
      <c r="D4138" s="16"/>
      <c r="E4138" s="16"/>
      <c r="F4138" s="16"/>
    </row>
    <row r="4139" spans="1:6" x14ac:dyDescent="0.35">
      <c r="A4139" s="16">
        <v>595</v>
      </c>
      <c r="B4139" s="16">
        <v>4.53</v>
      </c>
      <c r="C4139" s="16">
        <v>1.55</v>
      </c>
      <c r="D4139" s="16"/>
      <c r="E4139" s="16"/>
      <c r="F4139" s="16"/>
    </row>
    <row r="4140" spans="1:6" x14ac:dyDescent="0.35">
      <c r="A4140" s="16">
        <v>595</v>
      </c>
      <c r="B4140" s="16">
        <v>4.53</v>
      </c>
      <c r="C4140" s="16">
        <v>1.55</v>
      </c>
      <c r="D4140" s="16"/>
      <c r="E4140" s="16"/>
      <c r="F4140" s="16"/>
    </row>
    <row r="4141" spans="1:6" x14ac:dyDescent="0.35">
      <c r="A4141" s="16">
        <v>595</v>
      </c>
      <c r="B4141" s="16">
        <v>4.53</v>
      </c>
      <c r="C4141" s="16">
        <v>1.55</v>
      </c>
      <c r="D4141" s="16"/>
      <c r="E4141" s="16"/>
      <c r="F4141" s="16"/>
    </row>
    <row r="4142" spans="1:6" x14ac:dyDescent="0.35">
      <c r="A4142" s="16">
        <v>596</v>
      </c>
      <c r="B4142" s="16">
        <v>4.5199999999999996</v>
      </c>
      <c r="C4142" s="16">
        <v>1.55</v>
      </c>
      <c r="D4142" s="16"/>
      <c r="E4142" s="16"/>
      <c r="F4142" s="16"/>
    </row>
    <row r="4143" spans="1:6" x14ac:dyDescent="0.35">
      <c r="A4143" s="16">
        <v>596</v>
      </c>
      <c r="B4143" s="16">
        <v>4.5199999999999996</v>
      </c>
      <c r="C4143" s="16">
        <v>1.55</v>
      </c>
      <c r="D4143" s="16"/>
      <c r="E4143" s="16"/>
      <c r="F4143" s="16"/>
    </row>
    <row r="4144" spans="1:6" x14ac:dyDescent="0.35">
      <c r="A4144" s="16">
        <v>596</v>
      </c>
      <c r="B4144" s="16">
        <v>4.5199999999999996</v>
      </c>
      <c r="C4144" s="16">
        <v>1.55</v>
      </c>
      <c r="D4144" s="16"/>
      <c r="E4144" s="16"/>
      <c r="F4144" s="16"/>
    </row>
    <row r="4145" spans="1:6" x14ac:dyDescent="0.35">
      <c r="A4145" s="16">
        <v>596</v>
      </c>
      <c r="B4145" s="16">
        <v>4.5199999999999996</v>
      </c>
      <c r="C4145" s="16">
        <v>1.55</v>
      </c>
      <c r="D4145" s="16"/>
      <c r="E4145" s="16"/>
      <c r="F4145" s="16"/>
    </row>
    <row r="4146" spans="1:6" x14ac:dyDescent="0.35">
      <c r="A4146" s="16">
        <v>596</v>
      </c>
      <c r="B4146" s="16">
        <v>4.51</v>
      </c>
      <c r="C4146" s="16">
        <v>1.54</v>
      </c>
      <c r="D4146" s="16"/>
      <c r="E4146" s="16"/>
      <c r="F4146" s="16"/>
    </row>
    <row r="4147" spans="1:6" x14ac:dyDescent="0.35">
      <c r="A4147" s="16">
        <v>596</v>
      </c>
      <c r="B4147" s="16">
        <v>4.51</v>
      </c>
      <c r="C4147" s="16">
        <v>1.54</v>
      </c>
      <c r="D4147" s="16"/>
      <c r="E4147" s="16"/>
      <c r="F4147" s="16"/>
    </row>
    <row r="4148" spans="1:6" x14ac:dyDescent="0.35">
      <c r="A4148" s="16">
        <v>596</v>
      </c>
      <c r="B4148" s="16">
        <v>4.51</v>
      </c>
      <c r="C4148" s="16">
        <v>1.54</v>
      </c>
      <c r="D4148" s="16"/>
      <c r="E4148" s="16"/>
      <c r="F4148" s="16"/>
    </row>
    <row r="4149" spans="1:6" x14ac:dyDescent="0.35">
      <c r="A4149" s="16">
        <v>597</v>
      </c>
      <c r="B4149" s="16">
        <v>4.5</v>
      </c>
      <c r="C4149" s="16">
        <v>1.54</v>
      </c>
      <c r="D4149" s="16"/>
      <c r="E4149" s="16"/>
      <c r="F4149" s="16"/>
    </row>
    <row r="4150" spans="1:6" x14ac:dyDescent="0.35">
      <c r="A4150" s="16">
        <v>597</v>
      </c>
      <c r="B4150" s="16">
        <v>4.5</v>
      </c>
      <c r="C4150" s="16">
        <v>1.54</v>
      </c>
      <c r="D4150" s="16"/>
      <c r="E4150" s="16"/>
      <c r="F4150" s="16"/>
    </row>
    <row r="4151" spans="1:6" x14ac:dyDescent="0.35">
      <c r="A4151" s="16">
        <v>597</v>
      </c>
      <c r="B4151" s="16">
        <v>4.5</v>
      </c>
      <c r="C4151" s="16">
        <v>1.54</v>
      </c>
      <c r="D4151" s="16"/>
      <c r="E4151" s="16"/>
      <c r="F4151" s="16"/>
    </row>
    <row r="4152" spans="1:6" x14ac:dyDescent="0.35">
      <c r="A4152" s="16">
        <v>597</v>
      </c>
      <c r="B4152" s="16">
        <v>4.5</v>
      </c>
      <c r="C4152" s="16">
        <v>1.54</v>
      </c>
      <c r="D4152" s="16"/>
      <c r="E4152" s="16"/>
      <c r="F4152" s="16"/>
    </row>
    <row r="4153" spans="1:6" x14ac:dyDescent="0.35">
      <c r="A4153" s="16">
        <v>597</v>
      </c>
      <c r="B4153" s="16">
        <v>4.49</v>
      </c>
      <c r="C4153" s="16">
        <v>1.54</v>
      </c>
      <c r="D4153" s="16"/>
      <c r="E4153" s="16"/>
      <c r="F4153" s="16"/>
    </row>
    <row r="4154" spans="1:6" x14ac:dyDescent="0.35">
      <c r="A4154" s="16">
        <v>597</v>
      </c>
      <c r="B4154" s="16">
        <v>4.49</v>
      </c>
      <c r="C4154" s="16">
        <v>1.54</v>
      </c>
      <c r="D4154" s="16"/>
      <c r="E4154" s="16"/>
      <c r="F4154" s="16"/>
    </row>
    <row r="4155" spans="1:6" x14ac:dyDescent="0.35">
      <c r="A4155" s="16">
        <v>597</v>
      </c>
      <c r="B4155" s="16">
        <v>4.49</v>
      </c>
      <c r="C4155" s="16">
        <v>1.54</v>
      </c>
      <c r="D4155" s="16"/>
      <c r="E4155" s="16"/>
      <c r="F4155" s="16"/>
    </row>
    <row r="4156" spans="1:6" x14ac:dyDescent="0.35">
      <c r="A4156" s="16">
        <v>598</v>
      </c>
      <c r="B4156" s="16">
        <v>4.4800000000000004</v>
      </c>
      <c r="C4156" s="16">
        <v>1.53</v>
      </c>
      <c r="D4156" s="16"/>
      <c r="E4156" s="16"/>
      <c r="F4156" s="16"/>
    </row>
    <row r="4157" spans="1:6" x14ac:dyDescent="0.35">
      <c r="A4157" s="16">
        <v>598</v>
      </c>
      <c r="B4157" s="16">
        <v>4.4800000000000004</v>
      </c>
      <c r="C4157" s="16">
        <v>1.53</v>
      </c>
      <c r="D4157" s="16"/>
      <c r="E4157" s="16"/>
      <c r="F4157" s="16"/>
    </row>
    <row r="4158" spans="1:6" x14ac:dyDescent="0.35">
      <c r="A4158" s="16">
        <v>598</v>
      </c>
      <c r="B4158" s="16">
        <v>4.4800000000000004</v>
      </c>
      <c r="C4158" s="16">
        <v>1.53</v>
      </c>
      <c r="D4158" s="16"/>
      <c r="E4158" s="16"/>
      <c r="F4158" s="16"/>
    </row>
    <row r="4159" spans="1:6" x14ac:dyDescent="0.35">
      <c r="A4159" s="16">
        <v>598</v>
      </c>
      <c r="B4159" s="16">
        <v>4.4800000000000004</v>
      </c>
      <c r="C4159" s="16">
        <v>1.53</v>
      </c>
      <c r="D4159" s="16"/>
      <c r="E4159" s="16"/>
      <c r="F4159" s="16"/>
    </row>
    <row r="4160" spans="1:6" x14ac:dyDescent="0.35">
      <c r="A4160" s="16">
        <v>598</v>
      </c>
      <c r="B4160" s="16">
        <v>4.47</v>
      </c>
      <c r="C4160" s="16">
        <v>1.53</v>
      </c>
      <c r="D4160" s="16"/>
      <c r="E4160" s="16"/>
      <c r="F4160" s="16"/>
    </row>
    <row r="4161" spans="1:6" x14ac:dyDescent="0.35">
      <c r="A4161" s="16">
        <v>598</v>
      </c>
      <c r="B4161" s="16">
        <v>4.47</v>
      </c>
      <c r="C4161" s="16">
        <v>1.53</v>
      </c>
      <c r="D4161" s="16"/>
      <c r="E4161" s="16"/>
      <c r="F4161" s="16"/>
    </row>
    <row r="4162" spans="1:6" x14ac:dyDescent="0.35">
      <c r="A4162" s="16">
        <v>598</v>
      </c>
      <c r="B4162" s="16">
        <v>4.47</v>
      </c>
      <c r="C4162" s="16">
        <v>1.53</v>
      </c>
      <c r="D4162" s="16"/>
      <c r="E4162" s="16"/>
      <c r="F4162" s="16"/>
    </row>
    <row r="4163" spans="1:6" x14ac:dyDescent="0.35">
      <c r="A4163" s="16">
        <v>599</v>
      </c>
      <c r="B4163" s="16">
        <v>4.46</v>
      </c>
      <c r="C4163" s="16">
        <v>1.53</v>
      </c>
      <c r="D4163" s="16"/>
      <c r="E4163" s="16"/>
      <c r="F4163" s="16"/>
    </row>
    <row r="4164" spans="1:6" x14ac:dyDescent="0.35">
      <c r="A4164" s="16">
        <v>599</v>
      </c>
      <c r="B4164" s="16">
        <v>4.46</v>
      </c>
      <c r="C4164" s="16">
        <v>1.53</v>
      </c>
      <c r="D4164" s="16"/>
      <c r="E4164" s="16"/>
      <c r="F4164" s="16"/>
    </row>
    <row r="4165" spans="1:6" x14ac:dyDescent="0.35">
      <c r="A4165" s="16">
        <v>599</v>
      </c>
      <c r="B4165" s="16">
        <v>4.46</v>
      </c>
      <c r="C4165" s="16">
        <v>1.53</v>
      </c>
      <c r="D4165" s="16"/>
      <c r="E4165" s="16"/>
      <c r="F4165" s="16"/>
    </row>
    <row r="4166" spans="1:6" x14ac:dyDescent="0.35">
      <c r="A4166" s="16">
        <v>599</v>
      </c>
      <c r="B4166" s="16">
        <v>4.46</v>
      </c>
      <c r="C4166" s="16">
        <v>1.52</v>
      </c>
      <c r="D4166" s="16"/>
      <c r="E4166" s="16"/>
      <c r="F4166" s="16"/>
    </row>
    <row r="4167" spans="1:6" x14ac:dyDescent="0.35">
      <c r="A4167" s="16">
        <v>599</v>
      </c>
      <c r="B4167" s="16">
        <v>4.45</v>
      </c>
      <c r="C4167" s="16">
        <v>1.52</v>
      </c>
      <c r="D4167" s="16"/>
      <c r="E4167" s="16"/>
      <c r="F4167" s="16"/>
    </row>
    <row r="4168" spans="1:6" x14ac:dyDescent="0.35">
      <c r="A4168" s="16">
        <v>599</v>
      </c>
      <c r="B4168" s="16">
        <v>4.45</v>
      </c>
      <c r="C4168" s="16">
        <v>1.52</v>
      </c>
      <c r="D4168" s="16"/>
      <c r="E4168" s="16"/>
      <c r="F4168" s="16"/>
    </row>
    <row r="4169" spans="1:6" x14ac:dyDescent="0.35">
      <c r="A4169" s="16">
        <v>599</v>
      </c>
      <c r="B4169" s="16">
        <v>4.45</v>
      </c>
      <c r="C4169" s="16">
        <v>1.52</v>
      </c>
      <c r="D4169" s="16"/>
      <c r="E4169" s="16"/>
      <c r="F4169" s="16"/>
    </row>
    <row r="4170" spans="1:6" x14ac:dyDescent="0.35">
      <c r="A4170" s="16">
        <v>600</v>
      </c>
      <c r="B4170" s="16">
        <v>4.4400000000000004</v>
      </c>
      <c r="C4170" s="16">
        <v>1.52</v>
      </c>
      <c r="D4170" s="16"/>
      <c r="E4170" s="16"/>
      <c r="F4170" s="16"/>
    </row>
    <row r="4171" spans="1:6" x14ac:dyDescent="0.35">
      <c r="A4171" s="16">
        <v>600</v>
      </c>
      <c r="B4171" s="16">
        <v>4.4400000000000004</v>
      </c>
      <c r="C4171" s="16">
        <v>1.52</v>
      </c>
      <c r="D4171" s="16"/>
      <c r="E4171" s="16"/>
      <c r="F4171" s="16"/>
    </row>
    <row r="4172" spans="1:6" x14ac:dyDescent="0.35">
      <c r="A4172" s="16">
        <v>600</v>
      </c>
      <c r="B4172" s="16">
        <v>4.4400000000000004</v>
      </c>
      <c r="C4172" s="16">
        <v>1.52</v>
      </c>
      <c r="D4172" s="16"/>
      <c r="E4172" s="16"/>
      <c r="F4172" s="16"/>
    </row>
    <row r="4173" spans="1:6" x14ac:dyDescent="0.35">
      <c r="A4173" s="16">
        <v>600</v>
      </c>
      <c r="B4173" s="16">
        <v>4.4400000000000004</v>
      </c>
      <c r="C4173" s="16">
        <v>1.52</v>
      </c>
      <c r="D4173" s="16"/>
      <c r="E4173" s="16"/>
      <c r="F4173" s="16"/>
    </row>
    <row r="4174" spans="1:6" x14ac:dyDescent="0.35">
      <c r="A4174" s="16">
        <v>600</v>
      </c>
      <c r="B4174" s="16">
        <v>4.43</v>
      </c>
      <c r="C4174" s="16">
        <v>1.52</v>
      </c>
      <c r="D4174" s="16"/>
      <c r="E4174" s="16"/>
      <c r="F4174" s="16"/>
    </row>
    <row r="4175" spans="1:6" x14ac:dyDescent="0.35">
      <c r="A4175" s="16">
        <v>600</v>
      </c>
      <c r="B4175" s="16">
        <v>4.43</v>
      </c>
      <c r="C4175" s="16">
        <v>1.52</v>
      </c>
      <c r="D4175" s="16"/>
      <c r="E4175" s="16"/>
      <c r="F4175" s="16"/>
    </row>
    <row r="4176" spans="1:6" x14ac:dyDescent="0.35">
      <c r="A4176" s="16">
        <v>600</v>
      </c>
      <c r="B4176" s="16">
        <v>4.43</v>
      </c>
      <c r="C4176" s="16">
        <v>1.51</v>
      </c>
      <c r="D4176" s="16"/>
      <c r="E4176" s="16"/>
      <c r="F4176" s="16"/>
    </row>
    <row r="4177" spans="1:6" x14ac:dyDescent="0.35">
      <c r="A4177" s="16">
        <v>601</v>
      </c>
      <c r="B4177" s="16">
        <v>4.42</v>
      </c>
      <c r="C4177" s="16">
        <v>1.51</v>
      </c>
      <c r="D4177" s="16"/>
      <c r="E4177" s="16"/>
      <c r="F4177" s="16"/>
    </row>
    <row r="4178" spans="1:6" x14ac:dyDescent="0.35">
      <c r="A4178" s="16">
        <v>601</v>
      </c>
      <c r="B4178" s="16">
        <v>4.42</v>
      </c>
      <c r="C4178" s="16">
        <v>1.51</v>
      </c>
      <c r="D4178" s="16"/>
      <c r="E4178" s="16"/>
      <c r="F4178" s="16"/>
    </row>
    <row r="4179" spans="1:6" x14ac:dyDescent="0.35">
      <c r="A4179" s="16">
        <v>601</v>
      </c>
      <c r="B4179" s="16">
        <v>4.42</v>
      </c>
      <c r="C4179" s="16">
        <v>1.51</v>
      </c>
      <c r="D4179" s="16"/>
      <c r="E4179" s="16"/>
      <c r="F4179" s="16"/>
    </row>
    <row r="4180" spans="1:6" x14ac:dyDescent="0.35">
      <c r="A4180" s="16">
        <v>601</v>
      </c>
      <c r="B4180" s="16">
        <v>4.42</v>
      </c>
      <c r="C4180" s="16">
        <v>1.51</v>
      </c>
      <c r="D4180" s="16"/>
      <c r="E4180" s="16"/>
      <c r="F4180" s="16"/>
    </row>
    <row r="4181" spans="1:6" x14ac:dyDescent="0.35">
      <c r="A4181" s="16">
        <v>601</v>
      </c>
      <c r="B4181" s="16">
        <v>4.41</v>
      </c>
      <c r="C4181" s="16">
        <v>1.51</v>
      </c>
      <c r="D4181" s="16"/>
      <c r="E4181" s="16"/>
      <c r="F4181" s="16"/>
    </row>
    <row r="4182" spans="1:6" x14ac:dyDescent="0.35">
      <c r="A4182" s="16">
        <v>601</v>
      </c>
      <c r="B4182" s="16">
        <v>4.41</v>
      </c>
      <c r="C4182" s="16">
        <v>1.51</v>
      </c>
      <c r="D4182" s="16"/>
      <c r="E4182" s="16"/>
      <c r="F4182" s="16"/>
    </row>
    <row r="4183" spans="1:6" x14ac:dyDescent="0.35">
      <c r="A4183" s="16">
        <v>601</v>
      </c>
      <c r="B4183" s="16">
        <v>4.41</v>
      </c>
      <c r="C4183" s="16">
        <v>1.51</v>
      </c>
      <c r="D4183" s="16"/>
      <c r="E4183" s="16"/>
      <c r="F4183" s="16"/>
    </row>
    <row r="4184" spans="1:6" x14ac:dyDescent="0.35">
      <c r="A4184" s="16">
        <v>602</v>
      </c>
      <c r="B4184" s="16">
        <v>4.4000000000000004</v>
      </c>
      <c r="C4184" s="16">
        <v>1.51</v>
      </c>
      <c r="D4184" s="16"/>
      <c r="E4184" s="16"/>
      <c r="F4184" s="16"/>
    </row>
    <row r="4185" spans="1:6" x14ac:dyDescent="0.35">
      <c r="A4185" s="16">
        <v>602</v>
      </c>
      <c r="B4185" s="16">
        <v>4.4000000000000004</v>
      </c>
      <c r="C4185" s="16">
        <v>1.51</v>
      </c>
      <c r="D4185" s="16"/>
      <c r="E4185" s="16"/>
      <c r="F4185" s="16"/>
    </row>
    <row r="4186" spans="1:6" x14ac:dyDescent="0.35">
      <c r="A4186" s="16">
        <v>602</v>
      </c>
      <c r="B4186" s="16">
        <v>4.4000000000000004</v>
      </c>
      <c r="C4186" s="16">
        <v>1.5</v>
      </c>
      <c r="D4186" s="16"/>
      <c r="E4186" s="16"/>
      <c r="F4186" s="16"/>
    </row>
    <row r="4187" spans="1:6" x14ac:dyDescent="0.35">
      <c r="A4187" s="16">
        <v>602</v>
      </c>
      <c r="B4187" s="16">
        <v>4.4000000000000004</v>
      </c>
      <c r="C4187" s="16">
        <v>1.5</v>
      </c>
      <c r="D4187" s="16"/>
      <c r="E4187" s="16"/>
      <c r="F4187" s="16"/>
    </row>
    <row r="4188" spans="1:6" x14ac:dyDescent="0.35">
      <c r="A4188" s="16">
        <v>602</v>
      </c>
      <c r="B4188" s="16">
        <v>4.3899999999999997</v>
      </c>
      <c r="C4188" s="16">
        <v>1.5</v>
      </c>
      <c r="D4188" s="16"/>
      <c r="E4188" s="16"/>
      <c r="F4188" s="16"/>
    </row>
    <row r="4189" spans="1:6" x14ac:dyDescent="0.35">
      <c r="A4189" s="16">
        <v>602</v>
      </c>
      <c r="B4189" s="16">
        <v>4.3899999999999997</v>
      </c>
      <c r="C4189" s="16">
        <v>1.5</v>
      </c>
      <c r="D4189" s="16"/>
      <c r="E4189" s="16"/>
      <c r="F4189" s="16"/>
    </row>
    <row r="4190" spans="1:6" x14ac:dyDescent="0.35">
      <c r="A4190" s="16">
        <v>602</v>
      </c>
      <c r="B4190" s="16">
        <v>4.3899999999999997</v>
      </c>
      <c r="C4190" s="16">
        <v>1.5</v>
      </c>
      <c r="D4190" s="16"/>
      <c r="E4190" s="16"/>
      <c r="F4190" s="16"/>
    </row>
    <row r="4191" spans="1:6" x14ac:dyDescent="0.35">
      <c r="A4191" s="16">
        <v>603</v>
      </c>
      <c r="B4191" s="16">
        <v>4.38</v>
      </c>
      <c r="C4191" s="16">
        <v>1.5</v>
      </c>
      <c r="D4191" s="16"/>
      <c r="E4191" s="16"/>
      <c r="F4191" s="16"/>
    </row>
    <row r="4192" spans="1:6" x14ac:dyDescent="0.35">
      <c r="A4192" s="16">
        <v>603</v>
      </c>
      <c r="B4192" s="16">
        <v>4.38</v>
      </c>
      <c r="C4192" s="16">
        <v>1.5</v>
      </c>
      <c r="D4192" s="16"/>
      <c r="E4192" s="16"/>
      <c r="F4192" s="16"/>
    </row>
    <row r="4193" spans="1:6" x14ac:dyDescent="0.35">
      <c r="A4193" s="16">
        <v>603</v>
      </c>
      <c r="B4193" s="16">
        <v>4.38</v>
      </c>
      <c r="C4193" s="16">
        <v>1.5</v>
      </c>
      <c r="D4193" s="16"/>
      <c r="E4193" s="16"/>
      <c r="F4193" s="16"/>
    </row>
    <row r="4194" spans="1:6" x14ac:dyDescent="0.35">
      <c r="A4194" s="16">
        <v>603</v>
      </c>
      <c r="B4194" s="16">
        <v>4.38</v>
      </c>
      <c r="C4194" s="16">
        <v>1.5</v>
      </c>
      <c r="D4194" s="16"/>
      <c r="E4194" s="16"/>
      <c r="F4194" s="16"/>
    </row>
    <row r="4195" spans="1:6" x14ac:dyDescent="0.35">
      <c r="A4195" s="16">
        <v>603</v>
      </c>
      <c r="B4195" s="16">
        <v>4.37</v>
      </c>
      <c r="C4195" s="16">
        <v>1.5</v>
      </c>
      <c r="D4195" s="16"/>
      <c r="E4195" s="16"/>
      <c r="F4195" s="16"/>
    </row>
    <row r="4196" spans="1:6" x14ac:dyDescent="0.35">
      <c r="A4196" s="16">
        <v>603</v>
      </c>
      <c r="B4196" s="16">
        <v>4.37</v>
      </c>
      <c r="C4196" s="16">
        <v>1.5</v>
      </c>
      <c r="D4196" s="16"/>
      <c r="E4196" s="16"/>
      <c r="F4196" s="16"/>
    </row>
    <row r="4197" spans="1:6" x14ac:dyDescent="0.35">
      <c r="A4197" s="16">
        <v>604</v>
      </c>
      <c r="B4197" s="16">
        <v>4.37</v>
      </c>
      <c r="C4197" s="16">
        <v>1.49</v>
      </c>
      <c r="D4197" s="16"/>
      <c r="E4197" s="16"/>
      <c r="F4197" s="16"/>
    </row>
    <row r="4198" spans="1:6" x14ac:dyDescent="0.35">
      <c r="A4198" s="16">
        <v>604</v>
      </c>
      <c r="B4198" s="16">
        <v>4.3600000000000003</v>
      </c>
      <c r="C4198" s="16">
        <v>1.49</v>
      </c>
      <c r="D4198" s="16"/>
      <c r="E4198" s="16"/>
      <c r="F4198" s="16"/>
    </row>
    <row r="4199" spans="1:6" x14ac:dyDescent="0.35">
      <c r="A4199" s="16">
        <v>604</v>
      </c>
      <c r="B4199" s="16">
        <v>4.3600000000000003</v>
      </c>
      <c r="C4199" s="16">
        <v>1.49</v>
      </c>
      <c r="D4199" s="16"/>
      <c r="E4199" s="16"/>
      <c r="F4199" s="16"/>
    </row>
    <row r="4200" spans="1:6" x14ac:dyDescent="0.35">
      <c r="A4200" s="16">
        <v>604</v>
      </c>
      <c r="B4200" s="16">
        <v>4.3600000000000003</v>
      </c>
      <c r="C4200" s="16">
        <v>1.49</v>
      </c>
      <c r="D4200" s="16"/>
      <c r="E4200" s="16"/>
      <c r="F4200" s="16"/>
    </row>
    <row r="4201" spans="1:6" x14ac:dyDescent="0.35">
      <c r="A4201" s="16">
        <v>604</v>
      </c>
      <c r="B4201" s="16">
        <v>4.3600000000000003</v>
      </c>
      <c r="C4201" s="16">
        <v>1.49</v>
      </c>
      <c r="D4201" s="16"/>
      <c r="E4201" s="16"/>
      <c r="F4201" s="16"/>
    </row>
    <row r="4202" spans="1:6" x14ac:dyDescent="0.35">
      <c r="A4202" s="16">
        <v>604</v>
      </c>
      <c r="B4202" s="16">
        <v>4.3499999999999996</v>
      </c>
      <c r="C4202" s="16">
        <v>1.49</v>
      </c>
      <c r="D4202" s="16"/>
      <c r="E4202" s="16"/>
      <c r="F4202" s="16"/>
    </row>
    <row r="4203" spans="1:6" x14ac:dyDescent="0.35">
      <c r="A4203" s="16">
        <v>604</v>
      </c>
      <c r="B4203" s="16">
        <v>4.3499999999999996</v>
      </c>
      <c r="C4203" s="16">
        <v>1.49</v>
      </c>
      <c r="D4203" s="16"/>
      <c r="E4203" s="16"/>
      <c r="F4203" s="16"/>
    </row>
    <row r="4204" spans="1:6" x14ac:dyDescent="0.35">
      <c r="A4204" s="16">
        <v>605</v>
      </c>
      <c r="B4204" s="16">
        <v>4.3499999999999996</v>
      </c>
      <c r="C4204" s="16">
        <v>1.49</v>
      </c>
      <c r="D4204" s="16"/>
      <c r="E4204" s="16"/>
      <c r="F4204" s="16"/>
    </row>
    <row r="4205" spans="1:6" x14ac:dyDescent="0.35">
      <c r="A4205" s="16">
        <v>605</v>
      </c>
      <c r="B4205" s="16">
        <v>4.34</v>
      </c>
      <c r="C4205" s="16">
        <v>1.49</v>
      </c>
      <c r="D4205" s="16"/>
      <c r="E4205" s="16"/>
      <c r="F4205" s="16"/>
    </row>
    <row r="4206" spans="1:6" x14ac:dyDescent="0.35">
      <c r="A4206" s="16">
        <v>605</v>
      </c>
      <c r="B4206" s="16">
        <v>4.34</v>
      </c>
      <c r="C4206" s="16">
        <v>1.49</v>
      </c>
      <c r="D4206" s="16"/>
      <c r="E4206" s="16"/>
      <c r="F4206" s="16"/>
    </row>
    <row r="4207" spans="1:6" x14ac:dyDescent="0.35">
      <c r="A4207" s="16">
        <v>605</v>
      </c>
      <c r="B4207" s="16">
        <v>4.34</v>
      </c>
      <c r="C4207" s="16">
        <v>1.48</v>
      </c>
      <c r="D4207" s="16"/>
      <c r="E4207" s="16"/>
      <c r="F4207" s="16"/>
    </row>
    <row r="4208" spans="1:6" x14ac:dyDescent="0.35">
      <c r="A4208" s="16">
        <v>605</v>
      </c>
      <c r="B4208" s="16">
        <v>4.34</v>
      </c>
      <c r="C4208" s="16">
        <v>1.48</v>
      </c>
      <c r="D4208" s="16"/>
      <c r="E4208" s="16"/>
      <c r="F4208" s="16"/>
    </row>
    <row r="4209" spans="1:6" x14ac:dyDescent="0.35">
      <c r="A4209" s="16">
        <v>605</v>
      </c>
      <c r="B4209" s="16">
        <v>4.33</v>
      </c>
      <c r="C4209" s="16">
        <v>1.48</v>
      </c>
      <c r="D4209" s="16"/>
      <c r="E4209" s="16"/>
      <c r="F4209" s="16"/>
    </row>
    <row r="4210" spans="1:6" x14ac:dyDescent="0.35">
      <c r="A4210" s="16">
        <v>605</v>
      </c>
      <c r="B4210" s="16">
        <v>4.33</v>
      </c>
      <c r="C4210" s="16">
        <v>1.48</v>
      </c>
      <c r="D4210" s="16"/>
      <c r="E4210" s="16"/>
      <c r="F4210" s="16"/>
    </row>
    <row r="4211" spans="1:6" x14ac:dyDescent="0.35">
      <c r="A4211" s="16">
        <v>606</v>
      </c>
      <c r="B4211" s="16">
        <v>4.33</v>
      </c>
      <c r="C4211" s="16">
        <v>1.48</v>
      </c>
      <c r="D4211" s="16"/>
      <c r="E4211" s="16"/>
      <c r="F4211" s="16"/>
    </row>
    <row r="4212" spans="1:6" x14ac:dyDescent="0.35">
      <c r="A4212" s="16">
        <v>606</v>
      </c>
      <c r="B4212" s="16">
        <v>4.33</v>
      </c>
      <c r="C4212" s="16">
        <v>1.48</v>
      </c>
      <c r="D4212" s="16"/>
      <c r="E4212" s="16"/>
      <c r="F4212" s="16"/>
    </row>
    <row r="4213" spans="1:6" x14ac:dyDescent="0.35">
      <c r="A4213" s="16">
        <v>606</v>
      </c>
      <c r="B4213" s="16">
        <v>4.32</v>
      </c>
      <c r="C4213" s="16">
        <v>1.48</v>
      </c>
      <c r="D4213" s="16"/>
      <c r="E4213" s="16"/>
      <c r="F4213" s="16"/>
    </row>
    <row r="4214" spans="1:6" x14ac:dyDescent="0.35">
      <c r="A4214" s="16">
        <v>606</v>
      </c>
      <c r="B4214" s="16">
        <v>4.32</v>
      </c>
      <c r="C4214" s="16">
        <v>1.48</v>
      </c>
      <c r="D4214" s="16"/>
      <c r="E4214" s="16"/>
      <c r="F4214" s="16"/>
    </row>
    <row r="4215" spans="1:6" x14ac:dyDescent="0.35">
      <c r="A4215" s="16">
        <v>606</v>
      </c>
      <c r="B4215" s="16">
        <v>4.32</v>
      </c>
      <c r="C4215" s="16">
        <v>1.48</v>
      </c>
      <c r="D4215" s="16"/>
      <c r="E4215" s="16"/>
      <c r="F4215" s="16"/>
    </row>
    <row r="4216" spans="1:6" x14ac:dyDescent="0.35">
      <c r="A4216" s="16">
        <v>606</v>
      </c>
      <c r="B4216" s="16">
        <v>4.3099999999999996</v>
      </c>
      <c r="C4216" s="16">
        <v>1.48</v>
      </c>
      <c r="D4216" s="16"/>
      <c r="E4216" s="16"/>
      <c r="F4216" s="16"/>
    </row>
    <row r="4217" spans="1:6" x14ac:dyDescent="0.35">
      <c r="A4217" s="16">
        <v>606</v>
      </c>
      <c r="B4217" s="16">
        <v>4.3099999999999996</v>
      </c>
      <c r="C4217" s="16">
        <v>1.48</v>
      </c>
      <c r="D4217" s="16"/>
      <c r="E4217" s="16"/>
      <c r="F4217" s="16"/>
    </row>
    <row r="4218" spans="1:6" x14ac:dyDescent="0.35">
      <c r="A4218" s="16">
        <v>607</v>
      </c>
      <c r="B4218" s="16">
        <v>4.3099999999999996</v>
      </c>
      <c r="C4218" s="16">
        <v>1.47</v>
      </c>
      <c r="D4218" s="16"/>
      <c r="E4218" s="16"/>
      <c r="F4218" s="16"/>
    </row>
    <row r="4219" spans="1:6" x14ac:dyDescent="0.35">
      <c r="A4219" s="16">
        <v>607</v>
      </c>
      <c r="B4219" s="16">
        <v>4.3099999999999996</v>
      </c>
      <c r="C4219" s="16">
        <v>1.47</v>
      </c>
      <c r="D4219" s="16"/>
      <c r="E4219" s="16"/>
      <c r="F4219" s="16"/>
    </row>
    <row r="4220" spans="1:6" x14ac:dyDescent="0.35">
      <c r="A4220" s="16">
        <v>607</v>
      </c>
      <c r="B4220" s="16">
        <v>4.3</v>
      </c>
      <c r="C4220" s="16">
        <v>1.47</v>
      </c>
      <c r="D4220" s="16"/>
      <c r="E4220" s="16"/>
      <c r="F4220" s="16"/>
    </row>
    <row r="4221" spans="1:6" x14ac:dyDescent="0.35">
      <c r="A4221" s="16">
        <v>607</v>
      </c>
      <c r="B4221" s="16">
        <v>4.3</v>
      </c>
      <c r="C4221" s="16">
        <v>1.47</v>
      </c>
      <c r="D4221" s="16"/>
      <c r="E4221" s="16"/>
      <c r="F4221" s="16"/>
    </row>
    <row r="4222" spans="1:6" x14ac:dyDescent="0.35">
      <c r="A4222" s="16">
        <v>607</v>
      </c>
      <c r="B4222" s="16">
        <v>4.3</v>
      </c>
      <c r="C4222" s="16">
        <v>1.47</v>
      </c>
      <c r="D4222" s="16"/>
      <c r="E4222" s="16"/>
      <c r="F4222" s="16"/>
    </row>
    <row r="4223" spans="1:6" x14ac:dyDescent="0.35">
      <c r="A4223" s="16">
        <v>607</v>
      </c>
      <c r="B4223" s="16">
        <v>4.29</v>
      </c>
      <c r="C4223" s="16">
        <v>1.47</v>
      </c>
      <c r="D4223" s="16"/>
      <c r="E4223" s="16"/>
      <c r="F4223" s="16"/>
    </row>
    <row r="4224" spans="1:6" x14ac:dyDescent="0.35">
      <c r="A4224" s="16">
        <v>607</v>
      </c>
      <c r="B4224" s="16">
        <v>4.29</v>
      </c>
      <c r="C4224" s="16">
        <v>1.47</v>
      </c>
      <c r="D4224" s="16"/>
      <c r="E4224" s="16"/>
      <c r="F4224" s="16"/>
    </row>
    <row r="4225" spans="1:6" x14ac:dyDescent="0.35">
      <c r="A4225" s="16">
        <v>608</v>
      </c>
      <c r="B4225" s="16">
        <v>4.29</v>
      </c>
      <c r="C4225" s="16">
        <v>1.47</v>
      </c>
      <c r="D4225" s="16"/>
      <c r="E4225" s="16"/>
      <c r="F4225" s="16"/>
    </row>
    <row r="4226" spans="1:6" x14ac:dyDescent="0.35">
      <c r="A4226" s="16">
        <v>608</v>
      </c>
      <c r="B4226" s="16">
        <v>4.29</v>
      </c>
      <c r="C4226" s="16">
        <v>1.47</v>
      </c>
      <c r="D4226" s="16"/>
      <c r="E4226" s="16"/>
      <c r="F4226" s="16"/>
    </row>
    <row r="4227" spans="1:6" x14ac:dyDescent="0.35">
      <c r="A4227" s="16">
        <v>608</v>
      </c>
      <c r="B4227" s="16">
        <v>4.28</v>
      </c>
      <c r="C4227" s="16">
        <v>1.47</v>
      </c>
      <c r="D4227" s="16"/>
      <c r="E4227" s="16"/>
      <c r="F4227" s="16"/>
    </row>
    <row r="4228" spans="1:6" x14ac:dyDescent="0.35">
      <c r="A4228" s="16">
        <v>608</v>
      </c>
      <c r="B4228" s="16">
        <v>4.28</v>
      </c>
      <c r="C4228" s="16">
        <v>1.46</v>
      </c>
      <c r="D4228" s="16"/>
      <c r="E4228" s="16"/>
      <c r="F4228" s="16"/>
    </row>
    <row r="4229" spans="1:6" x14ac:dyDescent="0.35">
      <c r="A4229" s="16">
        <v>608</v>
      </c>
      <c r="B4229" s="16">
        <v>4.28</v>
      </c>
      <c r="C4229" s="16">
        <v>1.46</v>
      </c>
      <c r="D4229" s="16"/>
      <c r="E4229" s="16"/>
      <c r="F4229" s="16"/>
    </row>
    <row r="4230" spans="1:6" x14ac:dyDescent="0.35">
      <c r="A4230" s="16">
        <v>608</v>
      </c>
      <c r="B4230" s="16">
        <v>4.28</v>
      </c>
      <c r="C4230" s="16">
        <v>1.46</v>
      </c>
      <c r="D4230" s="16"/>
      <c r="E4230" s="16"/>
      <c r="F4230" s="16"/>
    </row>
    <row r="4231" spans="1:6" x14ac:dyDescent="0.35">
      <c r="A4231" s="16">
        <v>608</v>
      </c>
      <c r="B4231" s="16">
        <v>4.2699999999999996</v>
      </c>
      <c r="C4231" s="16">
        <v>1.46</v>
      </c>
      <c r="D4231" s="16"/>
      <c r="E4231" s="16"/>
      <c r="F4231" s="16"/>
    </row>
    <row r="4232" spans="1:6" x14ac:dyDescent="0.35">
      <c r="A4232" s="16">
        <v>609</v>
      </c>
      <c r="B4232" s="16">
        <v>4.2699999999999996</v>
      </c>
      <c r="C4232" s="16">
        <v>1.46</v>
      </c>
      <c r="D4232" s="16"/>
      <c r="E4232" s="16"/>
      <c r="F4232" s="16"/>
    </row>
    <row r="4233" spans="1:6" x14ac:dyDescent="0.35">
      <c r="A4233" s="16">
        <v>609</v>
      </c>
      <c r="B4233" s="16">
        <v>4.2699999999999996</v>
      </c>
      <c r="C4233" s="16">
        <v>1.46</v>
      </c>
      <c r="D4233" s="16"/>
      <c r="E4233" s="16"/>
      <c r="F4233" s="16"/>
    </row>
    <row r="4234" spans="1:6" x14ac:dyDescent="0.35">
      <c r="A4234" s="16">
        <v>609</v>
      </c>
      <c r="B4234" s="16">
        <v>4.26</v>
      </c>
      <c r="C4234" s="16">
        <v>1.46</v>
      </c>
      <c r="D4234" s="16"/>
      <c r="E4234" s="16"/>
      <c r="F4234" s="16"/>
    </row>
    <row r="4235" spans="1:6" x14ac:dyDescent="0.35">
      <c r="A4235" s="16">
        <v>609</v>
      </c>
      <c r="B4235" s="16">
        <v>4.26</v>
      </c>
      <c r="C4235" s="16">
        <v>1.46</v>
      </c>
      <c r="D4235" s="16"/>
      <c r="E4235" s="16"/>
      <c r="F4235" s="16"/>
    </row>
    <row r="4236" spans="1:6" x14ac:dyDescent="0.35">
      <c r="A4236" s="16">
        <v>609</v>
      </c>
      <c r="B4236" s="16">
        <v>4.26</v>
      </c>
      <c r="C4236" s="16">
        <v>1.46</v>
      </c>
      <c r="D4236" s="16"/>
      <c r="E4236" s="16"/>
      <c r="F4236" s="16"/>
    </row>
    <row r="4237" spans="1:6" x14ac:dyDescent="0.35">
      <c r="A4237" s="16">
        <v>609</v>
      </c>
      <c r="B4237" s="16">
        <v>4.26</v>
      </c>
      <c r="C4237" s="16">
        <v>1.46</v>
      </c>
      <c r="D4237" s="16"/>
      <c r="E4237" s="16"/>
      <c r="F4237" s="16"/>
    </row>
    <row r="4238" spans="1:6" x14ac:dyDescent="0.35">
      <c r="A4238" s="16">
        <v>609</v>
      </c>
      <c r="B4238" s="16">
        <v>4.25</v>
      </c>
      <c r="C4238" s="16">
        <v>1.46</v>
      </c>
      <c r="D4238" s="16"/>
      <c r="E4238" s="16"/>
      <c r="F4238" s="16"/>
    </row>
    <row r="4239" spans="1:6" x14ac:dyDescent="0.35">
      <c r="A4239" s="16">
        <v>610</v>
      </c>
      <c r="B4239" s="16">
        <v>4.25</v>
      </c>
      <c r="C4239" s="16">
        <v>1.45</v>
      </c>
      <c r="D4239" s="16"/>
      <c r="E4239" s="16"/>
      <c r="F4239" s="16"/>
    </row>
    <row r="4240" spans="1:6" x14ac:dyDescent="0.35">
      <c r="A4240" s="16">
        <v>610</v>
      </c>
      <c r="B4240" s="16">
        <v>4.25</v>
      </c>
      <c r="C4240" s="16">
        <v>1.45</v>
      </c>
      <c r="D4240" s="16"/>
      <c r="E4240" s="16"/>
      <c r="F4240" s="16"/>
    </row>
    <row r="4241" spans="1:6" x14ac:dyDescent="0.35">
      <c r="A4241" s="16">
        <v>610</v>
      </c>
      <c r="B4241" s="16">
        <v>4.25</v>
      </c>
      <c r="C4241" s="16">
        <v>1.45</v>
      </c>
      <c r="D4241" s="16"/>
      <c r="E4241" s="16"/>
      <c r="F4241" s="16"/>
    </row>
    <row r="4242" spans="1:6" x14ac:dyDescent="0.35">
      <c r="A4242" s="16">
        <v>610</v>
      </c>
      <c r="B4242" s="16">
        <v>4.24</v>
      </c>
      <c r="C4242" s="16">
        <v>1.45</v>
      </c>
      <c r="D4242" s="16"/>
      <c r="E4242" s="16"/>
      <c r="F4242" s="16"/>
    </row>
    <row r="4243" spans="1:6" x14ac:dyDescent="0.35">
      <c r="A4243" s="16">
        <v>610</v>
      </c>
      <c r="B4243" s="16">
        <v>4.24</v>
      </c>
      <c r="C4243" s="16">
        <v>1.45</v>
      </c>
      <c r="D4243" s="16"/>
      <c r="E4243" s="16"/>
      <c r="F4243" s="16"/>
    </row>
    <row r="4244" spans="1:6" x14ac:dyDescent="0.35">
      <c r="A4244" s="16">
        <v>610</v>
      </c>
      <c r="B4244" s="16">
        <v>4.24</v>
      </c>
      <c r="C4244" s="16">
        <v>1.45</v>
      </c>
      <c r="D4244" s="16"/>
      <c r="E4244" s="16"/>
      <c r="F4244" s="16"/>
    </row>
    <row r="4245" spans="1:6" x14ac:dyDescent="0.35">
      <c r="A4245" s="16">
        <v>610</v>
      </c>
      <c r="B4245" s="16">
        <v>4.2300000000000004</v>
      </c>
      <c r="C4245" s="16">
        <v>1.45</v>
      </c>
      <c r="D4245" s="16"/>
      <c r="E4245" s="16"/>
      <c r="F4245" s="16"/>
    </row>
    <row r="4246" spans="1:6" x14ac:dyDescent="0.35">
      <c r="A4246" s="16">
        <v>611</v>
      </c>
      <c r="B4246" s="16">
        <v>4.2300000000000004</v>
      </c>
      <c r="C4246" s="16">
        <v>1.45</v>
      </c>
      <c r="D4246" s="16"/>
      <c r="E4246" s="16"/>
      <c r="F4246" s="16"/>
    </row>
    <row r="4247" spans="1:6" x14ac:dyDescent="0.35">
      <c r="A4247" s="16">
        <v>611</v>
      </c>
      <c r="B4247" s="16">
        <v>4.2300000000000004</v>
      </c>
      <c r="C4247" s="16">
        <v>1.45</v>
      </c>
      <c r="D4247" s="16"/>
      <c r="E4247" s="16"/>
      <c r="F4247" s="16"/>
    </row>
    <row r="4248" spans="1:6" x14ac:dyDescent="0.35">
      <c r="A4248" s="16">
        <v>611</v>
      </c>
      <c r="B4248" s="16">
        <v>4.2300000000000004</v>
      </c>
      <c r="C4248" s="16">
        <v>1.45</v>
      </c>
      <c r="D4248" s="16"/>
      <c r="E4248" s="16"/>
      <c r="F4248" s="16"/>
    </row>
    <row r="4249" spans="1:6" x14ac:dyDescent="0.35">
      <c r="A4249" s="16">
        <v>611</v>
      </c>
      <c r="B4249" s="16">
        <v>4.22</v>
      </c>
      <c r="C4249" s="16">
        <v>1.45</v>
      </c>
      <c r="D4249" s="16"/>
      <c r="E4249" s="16"/>
      <c r="F4249" s="16"/>
    </row>
    <row r="4250" spans="1:6" x14ac:dyDescent="0.35">
      <c r="A4250" s="16">
        <v>611</v>
      </c>
      <c r="B4250" s="16">
        <v>4.22</v>
      </c>
      <c r="C4250" s="16">
        <v>1.44</v>
      </c>
      <c r="D4250" s="16"/>
      <c r="E4250" s="16"/>
      <c r="F4250" s="16"/>
    </row>
    <row r="4251" spans="1:6" x14ac:dyDescent="0.35">
      <c r="A4251" s="16">
        <v>611</v>
      </c>
      <c r="B4251" s="16">
        <v>4.22</v>
      </c>
      <c r="C4251" s="16">
        <v>1.44</v>
      </c>
      <c r="D4251" s="16"/>
      <c r="E4251" s="16"/>
      <c r="F4251" s="16"/>
    </row>
    <row r="4252" spans="1:6" x14ac:dyDescent="0.35">
      <c r="A4252" s="16">
        <v>611</v>
      </c>
      <c r="B4252" s="16">
        <v>4.22</v>
      </c>
      <c r="C4252" s="16">
        <v>1.44</v>
      </c>
      <c r="D4252" s="16"/>
      <c r="E4252" s="16"/>
      <c r="F4252" s="16"/>
    </row>
    <row r="4253" spans="1:6" x14ac:dyDescent="0.35">
      <c r="A4253" s="16">
        <v>612</v>
      </c>
      <c r="B4253" s="16">
        <v>4.21</v>
      </c>
      <c r="C4253" s="16">
        <v>1.44</v>
      </c>
      <c r="D4253" s="16"/>
      <c r="E4253" s="16"/>
      <c r="F4253" s="16"/>
    </row>
    <row r="4254" spans="1:6" x14ac:dyDescent="0.35">
      <c r="A4254" s="16">
        <v>612</v>
      </c>
      <c r="B4254" s="16">
        <v>4.21</v>
      </c>
      <c r="C4254" s="16">
        <v>1.44</v>
      </c>
      <c r="D4254" s="16"/>
      <c r="E4254" s="16"/>
      <c r="F4254" s="16"/>
    </row>
    <row r="4255" spans="1:6" x14ac:dyDescent="0.35">
      <c r="A4255" s="16">
        <v>612</v>
      </c>
      <c r="B4255" s="16">
        <v>4.21</v>
      </c>
      <c r="C4255" s="16">
        <v>1.44</v>
      </c>
      <c r="D4255" s="16"/>
      <c r="E4255" s="16"/>
      <c r="F4255" s="16"/>
    </row>
    <row r="4256" spans="1:6" x14ac:dyDescent="0.35">
      <c r="A4256" s="16">
        <v>612</v>
      </c>
      <c r="B4256" s="16">
        <v>4.2</v>
      </c>
      <c r="C4256" s="16">
        <v>1.44</v>
      </c>
      <c r="D4256" s="16"/>
      <c r="E4256" s="16"/>
      <c r="F4256" s="16"/>
    </row>
    <row r="4257" spans="1:6" x14ac:dyDescent="0.35">
      <c r="A4257" s="16">
        <v>612</v>
      </c>
      <c r="B4257" s="16">
        <v>4.2</v>
      </c>
      <c r="C4257" s="16">
        <v>1.44</v>
      </c>
      <c r="D4257" s="16"/>
      <c r="E4257" s="16"/>
      <c r="F4257" s="16"/>
    </row>
    <row r="4258" spans="1:6" x14ac:dyDescent="0.35">
      <c r="A4258" s="16">
        <v>612</v>
      </c>
      <c r="B4258" s="16">
        <v>4.2</v>
      </c>
      <c r="C4258" s="16">
        <v>1.44</v>
      </c>
      <c r="D4258" s="16"/>
      <c r="E4258" s="16"/>
      <c r="F4258" s="16"/>
    </row>
    <row r="4259" spans="1:6" x14ac:dyDescent="0.35">
      <c r="A4259" s="16">
        <v>612</v>
      </c>
      <c r="B4259" s="16">
        <v>4.2</v>
      </c>
      <c r="C4259" s="16">
        <v>1.44</v>
      </c>
      <c r="D4259" s="16"/>
      <c r="E4259" s="16"/>
      <c r="F4259" s="16"/>
    </row>
    <row r="4260" spans="1:6" x14ac:dyDescent="0.35">
      <c r="A4260" s="16">
        <v>613</v>
      </c>
      <c r="B4260" s="16">
        <v>4.1900000000000004</v>
      </c>
      <c r="C4260" s="16">
        <v>1.43</v>
      </c>
      <c r="D4260" s="16"/>
      <c r="E4260" s="16"/>
      <c r="F4260" s="16"/>
    </row>
    <row r="4261" spans="1:6" x14ac:dyDescent="0.35">
      <c r="A4261" s="16">
        <v>613</v>
      </c>
      <c r="B4261" s="16">
        <v>4.1900000000000004</v>
      </c>
      <c r="C4261" s="16">
        <v>1.43</v>
      </c>
      <c r="D4261" s="16"/>
      <c r="E4261" s="16"/>
      <c r="F4261" s="16"/>
    </row>
    <row r="4262" spans="1:6" x14ac:dyDescent="0.35">
      <c r="A4262" s="16">
        <v>613</v>
      </c>
      <c r="B4262" s="16">
        <v>4.1900000000000004</v>
      </c>
      <c r="C4262" s="16">
        <v>1.43</v>
      </c>
      <c r="D4262" s="16"/>
      <c r="E4262" s="16"/>
      <c r="F4262" s="16"/>
    </row>
    <row r="4263" spans="1:6" x14ac:dyDescent="0.35">
      <c r="A4263" s="16">
        <v>613</v>
      </c>
      <c r="B4263" s="16">
        <v>4.1900000000000004</v>
      </c>
      <c r="C4263" s="16">
        <v>1.43</v>
      </c>
      <c r="D4263" s="16"/>
      <c r="E4263" s="16"/>
      <c r="F4263" s="16"/>
    </row>
    <row r="4264" spans="1:6" x14ac:dyDescent="0.35">
      <c r="A4264" s="16">
        <v>613</v>
      </c>
      <c r="B4264" s="16">
        <v>4.18</v>
      </c>
      <c r="C4264" s="16">
        <v>1.43</v>
      </c>
      <c r="D4264" s="16"/>
      <c r="E4264" s="16"/>
      <c r="F4264" s="16"/>
    </row>
    <row r="4265" spans="1:6" x14ac:dyDescent="0.35">
      <c r="A4265" s="16">
        <v>613</v>
      </c>
      <c r="B4265" s="16">
        <v>4.18</v>
      </c>
      <c r="C4265" s="16">
        <v>1.43</v>
      </c>
      <c r="D4265" s="16"/>
      <c r="E4265" s="16"/>
      <c r="F4265" s="16"/>
    </row>
    <row r="4266" spans="1:6" x14ac:dyDescent="0.35">
      <c r="A4266" s="16">
        <v>613</v>
      </c>
      <c r="B4266" s="16">
        <v>4.18</v>
      </c>
      <c r="C4266" s="16">
        <v>1.43</v>
      </c>
      <c r="D4266" s="16"/>
      <c r="E4266" s="16"/>
      <c r="F4266" s="16"/>
    </row>
    <row r="4267" spans="1:6" x14ac:dyDescent="0.35">
      <c r="A4267" s="16">
        <v>614</v>
      </c>
      <c r="B4267" s="16">
        <v>4.17</v>
      </c>
      <c r="C4267" s="16">
        <v>1.43</v>
      </c>
      <c r="D4267" s="16"/>
      <c r="E4267" s="16"/>
      <c r="F4267" s="16"/>
    </row>
    <row r="4268" spans="1:6" x14ac:dyDescent="0.35">
      <c r="A4268" s="16">
        <v>614</v>
      </c>
      <c r="B4268" s="16">
        <v>4.17</v>
      </c>
      <c r="C4268" s="16">
        <v>1.43</v>
      </c>
      <c r="D4268" s="16"/>
      <c r="E4268" s="16"/>
      <c r="F4268" s="16"/>
    </row>
    <row r="4269" spans="1:6" x14ac:dyDescent="0.35">
      <c r="A4269" s="16">
        <v>614</v>
      </c>
      <c r="B4269" s="16">
        <v>4.17</v>
      </c>
      <c r="C4269" s="16">
        <v>1.43</v>
      </c>
      <c r="D4269" s="16"/>
      <c r="E4269" s="16"/>
      <c r="F4269" s="16"/>
    </row>
    <row r="4270" spans="1:6" x14ac:dyDescent="0.35">
      <c r="A4270" s="16">
        <v>614</v>
      </c>
      <c r="B4270" s="16">
        <v>4.17</v>
      </c>
      <c r="C4270" s="16">
        <v>1.43</v>
      </c>
      <c r="D4270" s="16"/>
      <c r="E4270" s="16"/>
      <c r="F4270" s="16"/>
    </row>
    <row r="4271" spans="1:6" x14ac:dyDescent="0.35">
      <c r="A4271" s="16">
        <v>614</v>
      </c>
      <c r="B4271" s="16">
        <v>4.16</v>
      </c>
      <c r="C4271" s="16">
        <v>1.42</v>
      </c>
      <c r="D4271" s="16"/>
      <c r="E4271" s="16"/>
      <c r="F4271" s="16"/>
    </row>
    <row r="4272" spans="1:6" x14ac:dyDescent="0.35">
      <c r="A4272" s="16">
        <v>614</v>
      </c>
      <c r="B4272" s="16">
        <v>4.16</v>
      </c>
      <c r="C4272" s="16">
        <v>1.42</v>
      </c>
      <c r="D4272" s="16"/>
      <c r="E4272" s="16"/>
      <c r="F4272" s="16"/>
    </row>
    <row r="4273" spans="1:6" x14ac:dyDescent="0.35">
      <c r="A4273" s="16">
        <v>614</v>
      </c>
      <c r="B4273" s="16">
        <v>4.16</v>
      </c>
      <c r="C4273" s="16">
        <v>1.42</v>
      </c>
      <c r="D4273" s="16"/>
      <c r="E4273" s="16"/>
      <c r="F4273" s="16"/>
    </row>
    <row r="4274" spans="1:6" x14ac:dyDescent="0.35">
      <c r="A4274" s="16">
        <v>615</v>
      </c>
      <c r="B4274" s="16">
        <v>4.16</v>
      </c>
      <c r="C4274" s="16">
        <v>1.42</v>
      </c>
      <c r="D4274" s="16"/>
      <c r="E4274" s="16"/>
      <c r="F4274" s="16"/>
    </row>
    <row r="4275" spans="1:6" x14ac:dyDescent="0.35">
      <c r="A4275" s="16">
        <v>615</v>
      </c>
      <c r="B4275" s="16">
        <v>4.1500000000000004</v>
      </c>
      <c r="C4275" s="16">
        <v>1.42</v>
      </c>
      <c r="D4275" s="16"/>
      <c r="E4275" s="16"/>
      <c r="F4275" s="16"/>
    </row>
    <row r="4276" spans="1:6" x14ac:dyDescent="0.35">
      <c r="A4276" s="16">
        <v>615</v>
      </c>
      <c r="B4276" s="16">
        <v>4.1500000000000004</v>
      </c>
      <c r="C4276" s="16">
        <v>1.42</v>
      </c>
      <c r="D4276" s="16"/>
      <c r="E4276" s="16"/>
      <c r="F4276" s="16"/>
    </row>
    <row r="4277" spans="1:6" x14ac:dyDescent="0.35">
      <c r="A4277" s="16">
        <v>615</v>
      </c>
      <c r="B4277" s="16">
        <v>4.1500000000000004</v>
      </c>
      <c r="C4277" s="16">
        <v>1.42</v>
      </c>
      <c r="D4277" s="16"/>
      <c r="E4277" s="16"/>
      <c r="F4277" s="16"/>
    </row>
    <row r="4278" spans="1:6" x14ac:dyDescent="0.35">
      <c r="A4278" s="16">
        <v>615</v>
      </c>
      <c r="B4278" s="16">
        <v>4.1500000000000004</v>
      </c>
      <c r="C4278" s="16">
        <v>1.42</v>
      </c>
      <c r="D4278" s="16"/>
      <c r="E4278" s="16"/>
      <c r="F4278" s="16"/>
    </row>
    <row r="4279" spans="1:6" x14ac:dyDescent="0.35">
      <c r="A4279" s="16">
        <v>615</v>
      </c>
      <c r="B4279" s="16">
        <v>4.1399999999999997</v>
      </c>
      <c r="C4279" s="16">
        <v>1.42</v>
      </c>
      <c r="D4279" s="16"/>
      <c r="E4279" s="16"/>
      <c r="F4279" s="16"/>
    </row>
    <row r="4280" spans="1:6" x14ac:dyDescent="0.35">
      <c r="A4280" s="16">
        <v>615</v>
      </c>
      <c r="B4280" s="16">
        <v>4.1399999999999997</v>
      </c>
      <c r="C4280" s="16">
        <v>1.42</v>
      </c>
      <c r="D4280" s="16"/>
      <c r="E4280" s="16"/>
      <c r="F4280" s="16"/>
    </row>
    <row r="4281" spans="1:6" x14ac:dyDescent="0.35">
      <c r="A4281" s="16">
        <v>616</v>
      </c>
      <c r="B4281" s="16">
        <v>4.1399999999999997</v>
      </c>
      <c r="C4281" s="16">
        <v>1.42</v>
      </c>
      <c r="D4281" s="16"/>
      <c r="E4281" s="16"/>
      <c r="F4281" s="16"/>
    </row>
    <row r="4282" spans="1:6" x14ac:dyDescent="0.35">
      <c r="A4282" s="16">
        <v>616</v>
      </c>
      <c r="B4282" s="16">
        <v>4.13</v>
      </c>
      <c r="C4282" s="16">
        <v>1.41</v>
      </c>
      <c r="D4282" s="16"/>
      <c r="E4282" s="16"/>
      <c r="F4282" s="16"/>
    </row>
    <row r="4283" spans="1:6" x14ac:dyDescent="0.35">
      <c r="A4283" s="16">
        <v>616</v>
      </c>
      <c r="B4283" s="16">
        <v>4.13</v>
      </c>
      <c r="C4283" s="16">
        <v>1.41</v>
      </c>
      <c r="D4283" s="16"/>
      <c r="E4283" s="16"/>
      <c r="F4283" s="16"/>
    </row>
    <row r="4284" spans="1:6" x14ac:dyDescent="0.35">
      <c r="A4284" s="16">
        <v>616</v>
      </c>
      <c r="B4284" s="16">
        <v>4.13</v>
      </c>
      <c r="C4284" s="16">
        <v>1.41</v>
      </c>
      <c r="D4284" s="16"/>
      <c r="E4284" s="16"/>
      <c r="F4284" s="16"/>
    </row>
    <row r="4285" spans="1:6" x14ac:dyDescent="0.35">
      <c r="A4285" s="16">
        <v>616</v>
      </c>
      <c r="B4285" s="16">
        <v>4.13</v>
      </c>
      <c r="C4285" s="16">
        <v>1.41</v>
      </c>
      <c r="D4285" s="16"/>
      <c r="E4285" s="16"/>
      <c r="F4285" s="16"/>
    </row>
    <row r="4286" spans="1:6" x14ac:dyDescent="0.35">
      <c r="A4286" s="16">
        <v>616</v>
      </c>
      <c r="B4286" s="16">
        <v>4.12</v>
      </c>
      <c r="C4286" s="16">
        <v>1.41</v>
      </c>
      <c r="D4286" s="16"/>
      <c r="E4286" s="16"/>
      <c r="F4286" s="16"/>
    </row>
    <row r="4287" spans="1:6" x14ac:dyDescent="0.35">
      <c r="A4287" s="16">
        <v>616</v>
      </c>
      <c r="B4287" s="16">
        <v>4.12</v>
      </c>
      <c r="C4287" s="16">
        <v>1.41</v>
      </c>
      <c r="D4287" s="16"/>
      <c r="E4287" s="16"/>
      <c r="F4287" s="16"/>
    </row>
    <row r="4288" spans="1:6" x14ac:dyDescent="0.35">
      <c r="A4288" s="16">
        <v>617</v>
      </c>
      <c r="B4288" s="16">
        <v>4.12</v>
      </c>
      <c r="C4288" s="16">
        <v>1.41</v>
      </c>
      <c r="D4288" s="16"/>
      <c r="E4288" s="16"/>
      <c r="F4288" s="16"/>
    </row>
    <row r="4289" spans="1:6" x14ac:dyDescent="0.35">
      <c r="A4289" s="16">
        <v>617</v>
      </c>
      <c r="B4289" s="16">
        <v>4.12</v>
      </c>
      <c r="C4289" s="16">
        <v>1.41</v>
      </c>
      <c r="D4289" s="16"/>
      <c r="E4289" s="16"/>
      <c r="F4289" s="16"/>
    </row>
    <row r="4290" spans="1:6" x14ac:dyDescent="0.35">
      <c r="A4290" s="16">
        <v>617</v>
      </c>
      <c r="B4290" s="16">
        <v>4.1100000000000003</v>
      </c>
      <c r="C4290" s="16">
        <v>1.41</v>
      </c>
      <c r="D4290" s="16"/>
      <c r="E4290" s="16"/>
      <c r="F4290" s="16"/>
    </row>
    <row r="4291" spans="1:6" x14ac:dyDescent="0.35">
      <c r="A4291" s="16">
        <v>617</v>
      </c>
      <c r="B4291" s="16">
        <v>4.1100000000000003</v>
      </c>
      <c r="C4291" s="16">
        <v>1.41</v>
      </c>
      <c r="D4291" s="16"/>
      <c r="E4291" s="16"/>
      <c r="F4291" s="16"/>
    </row>
    <row r="4292" spans="1:6" x14ac:dyDescent="0.35">
      <c r="A4292" s="16">
        <v>617</v>
      </c>
      <c r="B4292" s="16">
        <v>4.1100000000000003</v>
      </c>
      <c r="C4292" s="16">
        <v>1.41</v>
      </c>
      <c r="D4292" s="16"/>
      <c r="E4292" s="16"/>
      <c r="F4292" s="16"/>
    </row>
    <row r="4293" spans="1:6" x14ac:dyDescent="0.35">
      <c r="A4293" s="16">
        <v>617</v>
      </c>
      <c r="B4293" s="16">
        <v>4.1100000000000003</v>
      </c>
      <c r="C4293" s="16">
        <v>1.4</v>
      </c>
      <c r="D4293" s="16"/>
      <c r="E4293" s="16"/>
      <c r="F4293" s="16"/>
    </row>
    <row r="4294" spans="1:6" x14ac:dyDescent="0.35">
      <c r="A4294" s="16">
        <v>617</v>
      </c>
      <c r="B4294" s="16">
        <v>4.0999999999999996</v>
      </c>
      <c r="C4294" s="16">
        <v>1.4</v>
      </c>
      <c r="D4294" s="16"/>
      <c r="E4294" s="16"/>
      <c r="F4294" s="16"/>
    </row>
    <row r="4295" spans="1:6" x14ac:dyDescent="0.35">
      <c r="A4295" s="16">
        <v>618</v>
      </c>
      <c r="B4295" s="16">
        <v>4.0999999999999996</v>
      </c>
      <c r="C4295" s="16">
        <v>1.4</v>
      </c>
      <c r="D4295" s="16"/>
      <c r="E4295" s="16"/>
      <c r="F4295" s="16"/>
    </row>
    <row r="4296" spans="1:6" x14ac:dyDescent="0.35">
      <c r="A4296" s="16">
        <v>618</v>
      </c>
      <c r="B4296" s="16">
        <v>4.0999999999999996</v>
      </c>
      <c r="C4296" s="16">
        <v>1.4</v>
      </c>
      <c r="D4296" s="16"/>
      <c r="E4296" s="16"/>
      <c r="F4296" s="16"/>
    </row>
    <row r="4297" spans="1:6" x14ac:dyDescent="0.35">
      <c r="A4297" s="16">
        <v>618</v>
      </c>
      <c r="B4297" s="16">
        <v>4.0999999999999996</v>
      </c>
      <c r="C4297" s="16">
        <v>1.4</v>
      </c>
      <c r="D4297" s="16"/>
      <c r="E4297" s="16"/>
      <c r="F4297" s="16"/>
    </row>
    <row r="4298" spans="1:6" x14ac:dyDescent="0.35">
      <c r="A4298" s="16">
        <v>618</v>
      </c>
      <c r="B4298" s="16">
        <v>4.09</v>
      </c>
      <c r="C4298" s="16">
        <v>1.4</v>
      </c>
      <c r="D4298" s="16"/>
      <c r="E4298" s="16"/>
      <c r="F4298" s="16"/>
    </row>
    <row r="4299" spans="1:6" x14ac:dyDescent="0.35">
      <c r="A4299" s="16">
        <v>618</v>
      </c>
      <c r="B4299" s="16">
        <v>4.09</v>
      </c>
      <c r="C4299" s="16">
        <v>1.4</v>
      </c>
      <c r="D4299" s="16"/>
      <c r="E4299" s="16"/>
      <c r="F4299" s="16"/>
    </row>
    <row r="4300" spans="1:6" x14ac:dyDescent="0.35">
      <c r="A4300" s="16">
        <v>618</v>
      </c>
      <c r="B4300" s="16">
        <v>4.09</v>
      </c>
      <c r="C4300" s="16">
        <v>1.4</v>
      </c>
      <c r="D4300" s="16"/>
      <c r="E4300" s="16"/>
      <c r="F4300" s="16"/>
    </row>
    <row r="4301" spans="1:6" x14ac:dyDescent="0.35">
      <c r="A4301" s="16">
        <v>618</v>
      </c>
      <c r="B4301" s="16">
        <v>4.08</v>
      </c>
      <c r="C4301" s="16">
        <v>1.4</v>
      </c>
      <c r="D4301" s="16"/>
      <c r="E4301" s="16"/>
      <c r="F4301" s="16"/>
    </row>
    <row r="4302" spans="1:6" x14ac:dyDescent="0.35">
      <c r="A4302" s="16">
        <v>619</v>
      </c>
      <c r="B4302" s="16">
        <v>4.08</v>
      </c>
      <c r="C4302" s="16">
        <v>1.4</v>
      </c>
      <c r="D4302" s="16"/>
      <c r="E4302" s="16"/>
      <c r="F4302" s="16"/>
    </row>
    <row r="4303" spans="1:6" x14ac:dyDescent="0.35">
      <c r="A4303" s="16">
        <v>619</v>
      </c>
      <c r="B4303" s="16">
        <v>4.08</v>
      </c>
      <c r="C4303" s="16">
        <v>1.4</v>
      </c>
      <c r="D4303" s="16"/>
      <c r="E4303" s="16"/>
      <c r="F4303" s="16"/>
    </row>
    <row r="4304" spans="1:6" x14ac:dyDescent="0.35">
      <c r="A4304" s="16">
        <v>619</v>
      </c>
      <c r="B4304" s="16">
        <v>4.08</v>
      </c>
      <c r="C4304" s="16">
        <v>1.39</v>
      </c>
      <c r="D4304" s="16"/>
      <c r="E4304" s="16"/>
      <c r="F4304" s="16"/>
    </row>
    <row r="4305" spans="1:6" x14ac:dyDescent="0.35">
      <c r="A4305" s="16">
        <v>619</v>
      </c>
      <c r="B4305" s="16">
        <v>4.07</v>
      </c>
      <c r="C4305" s="16">
        <v>1.39</v>
      </c>
      <c r="D4305" s="16"/>
      <c r="E4305" s="16"/>
      <c r="F4305" s="16"/>
    </row>
    <row r="4306" spans="1:6" x14ac:dyDescent="0.35">
      <c r="A4306" s="16">
        <v>619</v>
      </c>
      <c r="B4306" s="16">
        <v>4.07</v>
      </c>
      <c r="C4306" s="16">
        <v>1.39</v>
      </c>
      <c r="D4306" s="16"/>
      <c r="E4306" s="16"/>
      <c r="F4306" s="16"/>
    </row>
    <row r="4307" spans="1:6" x14ac:dyDescent="0.35">
      <c r="A4307" s="16">
        <v>619</v>
      </c>
      <c r="B4307" s="16">
        <v>4.07</v>
      </c>
      <c r="C4307" s="16">
        <v>1.39</v>
      </c>
      <c r="D4307" s="16"/>
      <c r="E4307" s="16"/>
      <c r="F4307" s="16"/>
    </row>
    <row r="4308" spans="1:6" x14ac:dyDescent="0.35">
      <c r="A4308" s="16">
        <v>619</v>
      </c>
      <c r="B4308" s="16">
        <v>4.07</v>
      </c>
      <c r="C4308" s="16">
        <v>1.39</v>
      </c>
      <c r="D4308" s="16"/>
      <c r="E4308" s="16"/>
      <c r="F4308" s="16"/>
    </row>
    <row r="4309" spans="1:6" x14ac:dyDescent="0.35">
      <c r="A4309" s="16">
        <v>620</v>
      </c>
      <c r="B4309" s="16">
        <v>4.0599999999999996</v>
      </c>
      <c r="C4309" s="16">
        <v>1.39</v>
      </c>
      <c r="D4309" s="16"/>
      <c r="E4309" s="16"/>
      <c r="F4309" s="16"/>
    </row>
    <row r="4310" spans="1:6" x14ac:dyDescent="0.35">
      <c r="A4310" s="16">
        <v>620</v>
      </c>
      <c r="B4310" s="16">
        <v>4.0599999999999996</v>
      </c>
      <c r="C4310" s="16">
        <v>1.39</v>
      </c>
      <c r="D4310" s="16"/>
      <c r="E4310" s="16"/>
      <c r="F4310" s="16"/>
    </row>
    <row r="4311" spans="1:6" x14ac:dyDescent="0.35">
      <c r="A4311" s="16">
        <v>620</v>
      </c>
      <c r="B4311" s="16">
        <v>4.0599999999999996</v>
      </c>
      <c r="C4311" s="16">
        <v>1.39</v>
      </c>
      <c r="D4311" s="16"/>
      <c r="E4311" s="16"/>
      <c r="F4311" s="16"/>
    </row>
    <row r="4312" spans="1:6" x14ac:dyDescent="0.35">
      <c r="A4312" s="16">
        <v>620</v>
      </c>
      <c r="B4312" s="16">
        <v>4.0599999999999996</v>
      </c>
      <c r="C4312" s="16">
        <v>1.39</v>
      </c>
      <c r="D4312" s="16"/>
      <c r="E4312" s="16"/>
      <c r="F4312" s="16"/>
    </row>
    <row r="4313" spans="1:6" x14ac:dyDescent="0.35">
      <c r="A4313" s="16">
        <v>620</v>
      </c>
      <c r="B4313" s="16">
        <v>4.05</v>
      </c>
      <c r="C4313" s="16">
        <v>1.39</v>
      </c>
      <c r="D4313" s="16"/>
      <c r="E4313" s="16"/>
      <c r="F4313" s="16"/>
    </row>
    <row r="4314" spans="1:6" x14ac:dyDescent="0.35">
      <c r="A4314" s="16">
        <v>620</v>
      </c>
      <c r="B4314" s="16">
        <v>4.05</v>
      </c>
      <c r="C4314" s="16">
        <v>1.39</v>
      </c>
      <c r="D4314" s="16"/>
      <c r="E4314" s="16"/>
      <c r="F4314" s="16"/>
    </row>
    <row r="4315" spans="1:6" x14ac:dyDescent="0.35">
      <c r="A4315" s="16">
        <v>620</v>
      </c>
      <c r="B4315" s="16">
        <v>4.05</v>
      </c>
      <c r="C4315" s="16">
        <v>1.38</v>
      </c>
      <c r="D4315" s="16"/>
      <c r="E4315" s="16"/>
      <c r="F4315" s="16"/>
    </row>
    <row r="4316" spans="1:6" x14ac:dyDescent="0.35">
      <c r="A4316" s="16">
        <v>621</v>
      </c>
      <c r="B4316" s="16">
        <v>4.05</v>
      </c>
      <c r="C4316" s="16">
        <v>1.38</v>
      </c>
      <c r="D4316" s="16"/>
      <c r="E4316" s="16"/>
      <c r="F4316" s="16"/>
    </row>
    <row r="4317" spans="1:6" x14ac:dyDescent="0.35">
      <c r="A4317" s="16">
        <v>621</v>
      </c>
      <c r="B4317" s="16">
        <v>4.04</v>
      </c>
      <c r="C4317" s="16">
        <v>1.38</v>
      </c>
      <c r="D4317" s="16"/>
      <c r="E4317" s="16"/>
      <c r="F4317" s="16"/>
    </row>
    <row r="4318" spans="1:6" x14ac:dyDescent="0.35">
      <c r="A4318" s="16">
        <v>621</v>
      </c>
      <c r="B4318" s="16">
        <v>4.04</v>
      </c>
      <c r="C4318" s="16">
        <v>1.38</v>
      </c>
      <c r="D4318" s="16"/>
      <c r="E4318" s="16"/>
      <c r="F4318" s="16"/>
    </row>
    <row r="4319" spans="1:6" x14ac:dyDescent="0.35">
      <c r="A4319" s="16">
        <v>621</v>
      </c>
      <c r="B4319" s="16">
        <v>4.04</v>
      </c>
      <c r="C4319" s="16">
        <v>1.38</v>
      </c>
      <c r="D4319" s="16"/>
      <c r="E4319" s="16"/>
      <c r="F4319" s="16"/>
    </row>
    <row r="4320" spans="1:6" x14ac:dyDescent="0.35">
      <c r="A4320" s="16">
        <v>621</v>
      </c>
      <c r="B4320" s="16">
        <v>4.03</v>
      </c>
      <c r="C4320" s="16">
        <v>1.38</v>
      </c>
      <c r="D4320" s="16"/>
      <c r="E4320" s="16"/>
      <c r="F4320" s="16"/>
    </row>
    <row r="4321" spans="1:6" x14ac:dyDescent="0.35">
      <c r="A4321" s="16">
        <v>621</v>
      </c>
      <c r="B4321" s="16">
        <v>4.03</v>
      </c>
      <c r="C4321" s="16">
        <v>1.38</v>
      </c>
      <c r="D4321" s="16"/>
      <c r="E4321" s="16"/>
      <c r="F4321" s="16"/>
    </row>
    <row r="4322" spans="1:6" x14ac:dyDescent="0.35">
      <c r="A4322" s="16">
        <v>622</v>
      </c>
      <c r="B4322" s="16">
        <v>4.03</v>
      </c>
      <c r="C4322" s="16">
        <v>1.38</v>
      </c>
      <c r="D4322" s="16"/>
      <c r="E4322" s="16"/>
      <c r="F4322" s="16"/>
    </row>
    <row r="4323" spans="1:6" x14ac:dyDescent="0.35">
      <c r="A4323" s="16">
        <v>622</v>
      </c>
      <c r="B4323" s="16">
        <v>4.03</v>
      </c>
      <c r="C4323" s="16">
        <v>1.38</v>
      </c>
      <c r="D4323" s="16"/>
      <c r="E4323" s="16"/>
      <c r="F4323" s="16"/>
    </row>
    <row r="4324" spans="1:6" x14ac:dyDescent="0.35">
      <c r="A4324" s="16">
        <v>622</v>
      </c>
      <c r="B4324" s="16">
        <v>4.0199999999999996</v>
      </c>
      <c r="C4324" s="16">
        <v>1.38</v>
      </c>
      <c r="D4324" s="16"/>
      <c r="E4324" s="16"/>
      <c r="F4324" s="16"/>
    </row>
    <row r="4325" spans="1:6" x14ac:dyDescent="0.35">
      <c r="A4325" s="16">
        <v>622</v>
      </c>
      <c r="B4325" s="16">
        <v>4.0199999999999996</v>
      </c>
      <c r="C4325" s="16">
        <v>1.38</v>
      </c>
      <c r="D4325" s="16"/>
      <c r="E4325" s="16"/>
      <c r="F4325" s="16"/>
    </row>
    <row r="4326" spans="1:6" x14ac:dyDescent="0.35">
      <c r="A4326" s="16">
        <v>622</v>
      </c>
      <c r="B4326" s="16">
        <v>4.0199999999999996</v>
      </c>
      <c r="C4326" s="16">
        <v>1.38</v>
      </c>
      <c r="D4326" s="16"/>
      <c r="E4326" s="16"/>
      <c r="F4326" s="16"/>
    </row>
    <row r="4327" spans="1:6" x14ac:dyDescent="0.35">
      <c r="A4327" s="16">
        <v>622</v>
      </c>
      <c r="B4327" s="16">
        <v>4.0199999999999996</v>
      </c>
      <c r="C4327" s="16">
        <v>1.37</v>
      </c>
      <c r="D4327" s="16"/>
      <c r="E4327" s="16"/>
      <c r="F4327" s="16"/>
    </row>
    <row r="4328" spans="1:6" x14ac:dyDescent="0.35">
      <c r="A4328" s="16">
        <v>622</v>
      </c>
      <c r="B4328" s="16">
        <v>4.01</v>
      </c>
      <c r="C4328" s="16">
        <v>1.37</v>
      </c>
      <c r="D4328" s="16"/>
      <c r="E4328" s="16"/>
      <c r="F4328" s="16"/>
    </row>
    <row r="4329" spans="1:6" x14ac:dyDescent="0.35">
      <c r="A4329" s="16">
        <v>623</v>
      </c>
      <c r="B4329" s="16">
        <v>4.01</v>
      </c>
      <c r="C4329" s="16">
        <v>1.37</v>
      </c>
      <c r="D4329" s="16"/>
      <c r="E4329" s="16"/>
      <c r="F4329" s="16"/>
    </row>
    <row r="4330" spans="1:6" x14ac:dyDescent="0.35">
      <c r="A4330" s="16">
        <v>623</v>
      </c>
      <c r="B4330" s="16">
        <v>4.01</v>
      </c>
      <c r="C4330" s="16">
        <v>1.37</v>
      </c>
      <c r="D4330" s="16"/>
      <c r="E4330" s="16"/>
      <c r="F4330" s="16"/>
    </row>
    <row r="4331" spans="1:6" x14ac:dyDescent="0.35">
      <c r="A4331" s="16">
        <v>623</v>
      </c>
      <c r="B4331" s="16">
        <v>4.01</v>
      </c>
      <c r="C4331" s="16">
        <v>1.37</v>
      </c>
      <c r="D4331" s="16"/>
      <c r="E4331" s="16"/>
      <c r="F4331" s="16"/>
    </row>
    <row r="4332" spans="1:6" x14ac:dyDescent="0.35">
      <c r="A4332" s="16">
        <v>623</v>
      </c>
      <c r="B4332" s="16">
        <v>4</v>
      </c>
      <c r="C4332" s="16">
        <v>1.37</v>
      </c>
      <c r="D4332" s="16"/>
      <c r="E4332" s="16"/>
      <c r="F4332" s="16"/>
    </row>
    <row r="4333" spans="1:6" x14ac:dyDescent="0.35">
      <c r="A4333" s="16">
        <v>623</v>
      </c>
      <c r="B4333" s="16">
        <v>4</v>
      </c>
      <c r="C4333" s="16">
        <v>1.37</v>
      </c>
      <c r="D4333" s="16"/>
      <c r="E4333" s="16"/>
      <c r="F4333" s="16"/>
    </row>
    <row r="4334" spans="1:6" x14ac:dyDescent="0.35">
      <c r="A4334" s="16">
        <v>623</v>
      </c>
      <c r="B4334" s="16">
        <v>4</v>
      </c>
      <c r="C4334" s="16">
        <v>1.37</v>
      </c>
      <c r="D4334" s="16"/>
      <c r="E4334" s="16"/>
      <c r="F4334" s="16"/>
    </row>
    <row r="4335" spans="1:6" x14ac:dyDescent="0.35">
      <c r="A4335" s="16">
        <v>623</v>
      </c>
      <c r="B4335" s="16">
        <v>4</v>
      </c>
      <c r="C4335" s="16">
        <v>1.37</v>
      </c>
      <c r="D4335" s="16"/>
      <c r="E4335" s="16"/>
      <c r="F4335" s="16"/>
    </row>
    <row r="4336" spans="1:6" x14ac:dyDescent="0.35">
      <c r="A4336" s="16">
        <v>624</v>
      </c>
      <c r="B4336" s="16">
        <v>3.99</v>
      </c>
      <c r="C4336" s="16">
        <v>1.37</v>
      </c>
      <c r="D4336" s="16"/>
      <c r="E4336" s="16"/>
      <c r="F4336" s="16"/>
    </row>
    <row r="4337" spans="1:6" x14ac:dyDescent="0.35">
      <c r="A4337" s="16">
        <v>624</v>
      </c>
      <c r="B4337" s="16">
        <v>3.99</v>
      </c>
      <c r="C4337" s="16">
        <v>1.37</v>
      </c>
      <c r="D4337" s="16"/>
      <c r="E4337" s="16"/>
      <c r="F4337" s="16"/>
    </row>
    <row r="4338" spans="1:6" x14ac:dyDescent="0.35">
      <c r="A4338" s="16">
        <v>624</v>
      </c>
      <c r="B4338" s="16">
        <v>3.99</v>
      </c>
      <c r="C4338" s="16">
        <v>1.36</v>
      </c>
      <c r="D4338" s="16"/>
      <c r="E4338" s="16"/>
      <c r="F4338" s="16"/>
    </row>
    <row r="4339" spans="1:6" x14ac:dyDescent="0.35">
      <c r="A4339" s="16">
        <v>624</v>
      </c>
      <c r="B4339" s="16">
        <v>3.99</v>
      </c>
      <c r="C4339" s="16">
        <v>1.36</v>
      </c>
      <c r="D4339" s="16"/>
      <c r="E4339" s="16"/>
      <c r="F4339" s="16"/>
    </row>
    <row r="4340" spans="1:6" x14ac:dyDescent="0.35">
      <c r="A4340" s="16">
        <v>624</v>
      </c>
      <c r="B4340" s="16">
        <v>3.98</v>
      </c>
      <c r="C4340" s="16">
        <v>1.36</v>
      </c>
      <c r="D4340" s="16"/>
      <c r="E4340" s="16"/>
      <c r="F4340" s="16"/>
    </row>
    <row r="4341" spans="1:6" x14ac:dyDescent="0.35">
      <c r="A4341" s="16">
        <v>624</v>
      </c>
      <c r="B4341" s="16">
        <v>3.98</v>
      </c>
      <c r="C4341" s="16">
        <v>1.36</v>
      </c>
      <c r="D4341" s="16"/>
      <c r="E4341" s="16"/>
      <c r="F4341" s="16"/>
    </row>
    <row r="4342" spans="1:6" x14ac:dyDescent="0.35">
      <c r="A4342" s="16">
        <v>624</v>
      </c>
      <c r="B4342" s="16">
        <v>3.98</v>
      </c>
      <c r="C4342" s="16">
        <v>1.36</v>
      </c>
      <c r="D4342" s="16"/>
      <c r="E4342" s="16"/>
      <c r="F4342" s="16"/>
    </row>
    <row r="4343" spans="1:6" x14ac:dyDescent="0.35">
      <c r="A4343" s="16">
        <v>625</v>
      </c>
      <c r="B4343" s="16">
        <v>3.98</v>
      </c>
      <c r="C4343" s="16">
        <v>1.36</v>
      </c>
      <c r="D4343" s="16"/>
      <c r="E4343" s="16"/>
      <c r="F4343" s="16"/>
    </row>
    <row r="4344" spans="1:6" x14ac:dyDescent="0.35">
      <c r="A4344" s="16">
        <v>625</v>
      </c>
      <c r="B4344" s="16">
        <v>3.97</v>
      </c>
      <c r="C4344" s="16">
        <v>1.36</v>
      </c>
      <c r="D4344" s="16"/>
      <c r="E4344" s="16"/>
      <c r="F4344" s="16"/>
    </row>
    <row r="4345" spans="1:6" x14ac:dyDescent="0.35">
      <c r="A4345" s="16">
        <v>625</v>
      </c>
      <c r="B4345" s="16">
        <v>3.97</v>
      </c>
      <c r="C4345" s="16">
        <v>1.36</v>
      </c>
      <c r="D4345" s="16"/>
      <c r="E4345" s="16"/>
      <c r="F4345" s="16"/>
    </row>
    <row r="4346" spans="1:6" x14ac:dyDescent="0.35">
      <c r="A4346" s="16">
        <v>625</v>
      </c>
      <c r="B4346" s="16">
        <v>3.97</v>
      </c>
      <c r="C4346" s="16">
        <v>1.36</v>
      </c>
      <c r="D4346" s="16"/>
      <c r="E4346" s="16"/>
      <c r="F4346" s="16"/>
    </row>
    <row r="4347" spans="1:6" x14ac:dyDescent="0.35">
      <c r="A4347" s="16">
        <v>625</v>
      </c>
      <c r="B4347" s="16">
        <v>3.97</v>
      </c>
      <c r="C4347" s="16">
        <v>1.36</v>
      </c>
      <c r="D4347" s="16"/>
      <c r="E4347" s="16"/>
      <c r="F4347" s="16"/>
    </row>
    <row r="4348" spans="1:6" x14ac:dyDescent="0.35">
      <c r="A4348" s="16">
        <v>625</v>
      </c>
      <c r="B4348" s="16">
        <v>3.96</v>
      </c>
      <c r="C4348" s="16">
        <v>1.36</v>
      </c>
      <c r="D4348" s="16"/>
      <c r="E4348" s="16"/>
      <c r="F4348" s="16"/>
    </row>
    <row r="4349" spans="1:6" x14ac:dyDescent="0.35">
      <c r="A4349" s="16">
        <v>625</v>
      </c>
      <c r="B4349" s="16">
        <v>3.96</v>
      </c>
      <c r="C4349" s="16">
        <v>1.35</v>
      </c>
      <c r="D4349" s="16"/>
      <c r="E4349" s="16"/>
      <c r="F4349" s="16"/>
    </row>
    <row r="4350" spans="1:6" x14ac:dyDescent="0.35">
      <c r="A4350" s="16">
        <v>626</v>
      </c>
      <c r="B4350" s="16">
        <v>3.96</v>
      </c>
      <c r="C4350" s="16">
        <v>1.35</v>
      </c>
      <c r="D4350" s="16"/>
      <c r="E4350" s="16"/>
      <c r="F4350" s="16"/>
    </row>
    <row r="4351" spans="1:6" x14ac:dyDescent="0.35">
      <c r="A4351" s="16">
        <v>626</v>
      </c>
      <c r="B4351" s="16">
        <v>3.96</v>
      </c>
      <c r="C4351" s="16">
        <v>1.35</v>
      </c>
      <c r="D4351" s="16"/>
      <c r="E4351" s="16"/>
      <c r="F4351" s="16"/>
    </row>
    <row r="4352" spans="1:6" x14ac:dyDescent="0.35">
      <c r="A4352" s="16">
        <v>626</v>
      </c>
      <c r="B4352" s="16">
        <v>3.95</v>
      </c>
      <c r="C4352" s="16">
        <v>1.35</v>
      </c>
      <c r="D4352" s="16"/>
      <c r="E4352" s="16"/>
      <c r="F4352" s="16"/>
    </row>
    <row r="4353" spans="1:6" x14ac:dyDescent="0.35">
      <c r="A4353" s="16">
        <v>626</v>
      </c>
      <c r="B4353" s="16">
        <v>3.95</v>
      </c>
      <c r="C4353" s="16">
        <v>1.35</v>
      </c>
      <c r="D4353" s="16"/>
      <c r="E4353" s="16"/>
      <c r="F4353" s="16"/>
    </row>
    <row r="4354" spans="1:6" x14ac:dyDescent="0.35">
      <c r="A4354" s="16">
        <v>626</v>
      </c>
      <c r="B4354" s="16">
        <v>3.95</v>
      </c>
      <c r="C4354" s="16">
        <v>1.35</v>
      </c>
      <c r="D4354" s="16"/>
      <c r="E4354" s="16"/>
      <c r="F4354" s="16"/>
    </row>
    <row r="4355" spans="1:6" x14ac:dyDescent="0.35">
      <c r="A4355" s="16">
        <v>626</v>
      </c>
      <c r="B4355" s="16">
        <v>3.94</v>
      </c>
      <c r="C4355" s="16">
        <v>1.35</v>
      </c>
      <c r="D4355" s="16"/>
      <c r="E4355" s="16"/>
      <c r="F4355" s="16"/>
    </row>
    <row r="4356" spans="1:6" x14ac:dyDescent="0.35">
      <c r="A4356" s="16">
        <v>626</v>
      </c>
      <c r="B4356" s="16">
        <v>3.94</v>
      </c>
      <c r="C4356" s="16">
        <v>1.35</v>
      </c>
      <c r="D4356" s="16"/>
      <c r="E4356" s="16"/>
      <c r="F4356" s="16"/>
    </row>
    <row r="4357" spans="1:6" x14ac:dyDescent="0.35">
      <c r="A4357" s="16">
        <v>627</v>
      </c>
      <c r="B4357" s="16">
        <v>3.94</v>
      </c>
      <c r="C4357" s="16">
        <v>1.35</v>
      </c>
      <c r="D4357" s="16"/>
      <c r="E4357" s="16"/>
      <c r="F4357" s="16"/>
    </row>
    <row r="4358" spans="1:6" x14ac:dyDescent="0.35">
      <c r="A4358" s="16">
        <v>627</v>
      </c>
      <c r="B4358" s="16">
        <v>3.94</v>
      </c>
      <c r="C4358" s="16">
        <v>1.35</v>
      </c>
      <c r="D4358" s="16"/>
      <c r="E4358" s="16"/>
      <c r="F4358" s="16"/>
    </row>
    <row r="4359" spans="1:6" x14ac:dyDescent="0.35">
      <c r="A4359" s="16">
        <v>627</v>
      </c>
      <c r="B4359" s="16">
        <v>3.93</v>
      </c>
      <c r="C4359" s="16">
        <v>1.35</v>
      </c>
      <c r="D4359" s="16"/>
      <c r="E4359" s="16"/>
      <c r="F4359" s="16"/>
    </row>
    <row r="4360" spans="1:6" x14ac:dyDescent="0.35">
      <c r="A4360" s="16">
        <v>627</v>
      </c>
      <c r="B4360" s="16">
        <v>3.93</v>
      </c>
      <c r="C4360" s="16">
        <v>1.35</v>
      </c>
      <c r="D4360" s="16"/>
      <c r="E4360" s="16"/>
      <c r="F4360" s="16"/>
    </row>
    <row r="4361" spans="1:6" x14ac:dyDescent="0.35">
      <c r="A4361" s="16">
        <v>627</v>
      </c>
      <c r="B4361" s="16">
        <v>3.93</v>
      </c>
      <c r="C4361" s="16">
        <v>1.34</v>
      </c>
      <c r="D4361" s="16"/>
      <c r="E4361" s="16"/>
      <c r="F4361" s="16"/>
    </row>
    <row r="4362" spans="1:6" x14ac:dyDescent="0.35">
      <c r="A4362" s="16">
        <v>627</v>
      </c>
      <c r="B4362" s="16">
        <v>3.93</v>
      </c>
      <c r="C4362" s="16">
        <v>1.34</v>
      </c>
      <c r="D4362" s="16"/>
      <c r="E4362" s="16"/>
      <c r="F4362" s="16"/>
    </row>
    <row r="4363" spans="1:6" x14ac:dyDescent="0.35">
      <c r="A4363" s="16">
        <v>627</v>
      </c>
      <c r="B4363" s="16">
        <v>3.92</v>
      </c>
      <c r="C4363" s="16">
        <v>1.34</v>
      </c>
      <c r="D4363" s="16"/>
      <c r="E4363" s="16"/>
      <c r="F4363" s="16"/>
    </row>
    <row r="4364" spans="1:6" x14ac:dyDescent="0.35">
      <c r="A4364" s="16">
        <v>628</v>
      </c>
      <c r="B4364" s="16">
        <v>3.92</v>
      </c>
      <c r="C4364" s="16">
        <v>1.34</v>
      </c>
      <c r="D4364" s="16"/>
      <c r="E4364" s="16"/>
      <c r="F4364" s="16"/>
    </row>
    <row r="4365" spans="1:6" x14ac:dyDescent="0.35">
      <c r="A4365" s="16">
        <v>628</v>
      </c>
      <c r="B4365" s="16">
        <v>3.92</v>
      </c>
      <c r="C4365" s="16">
        <v>1.34</v>
      </c>
      <c r="D4365" s="16"/>
      <c r="E4365" s="16"/>
      <c r="F4365" s="16"/>
    </row>
    <row r="4366" spans="1:6" x14ac:dyDescent="0.35">
      <c r="A4366" s="16">
        <v>628</v>
      </c>
      <c r="B4366" s="16">
        <v>3.92</v>
      </c>
      <c r="C4366" s="16">
        <v>1.34</v>
      </c>
      <c r="D4366" s="16"/>
      <c r="E4366" s="16"/>
      <c r="F4366" s="16"/>
    </row>
    <row r="4367" spans="1:6" x14ac:dyDescent="0.35">
      <c r="A4367" s="16">
        <v>628</v>
      </c>
      <c r="B4367" s="16">
        <v>3.91</v>
      </c>
      <c r="C4367" s="16">
        <v>1.34</v>
      </c>
      <c r="D4367" s="16"/>
      <c r="E4367" s="16"/>
      <c r="F4367" s="16"/>
    </row>
    <row r="4368" spans="1:6" x14ac:dyDescent="0.35">
      <c r="A4368" s="16">
        <v>628</v>
      </c>
      <c r="B4368" s="16">
        <v>3.91</v>
      </c>
      <c r="C4368" s="16">
        <v>1.34</v>
      </c>
      <c r="D4368" s="16"/>
      <c r="E4368" s="16"/>
      <c r="F4368" s="16"/>
    </row>
    <row r="4369" spans="1:6" x14ac:dyDescent="0.35">
      <c r="A4369" s="16">
        <v>628</v>
      </c>
      <c r="B4369" s="16">
        <v>3.91</v>
      </c>
      <c r="C4369" s="16">
        <v>1.34</v>
      </c>
      <c r="D4369" s="16"/>
      <c r="E4369" s="16"/>
      <c r="F4369" s="16"/>
    </row>
    <row r="4370" spans="1:6" x14ac:dyDescent="0.35">
      <c r="A4370" s="16">
        <v>628</v>
      </c>
      <c r="B4370" s="16">
        <v>3.91</v>
      </c>
      <c r="C4370" s="16">
        <v>1.34</v>
      </c>
      <c r="D4370" s="16"/>
      <c r="E4370" s="16"/>
      <c r="F4370" s="16"/>
    </row>
    <row r="4371" spans="1:6" x14ac:dyDescent="0.35">
      <c r="A4371" s="16">
        <v>629</v>
      </c>
      <c r="B4371" s="16">
        <v>3.9</v>
      </c>
      <c r="C4371" s="16">
        <v>1.34</v>
      </c>
      <c r="D4371" s="16"/>
      <c r="E4371" s="16"/>
      <c r="F4371" s="16"/>
    </row>
    <row r="4372" spans="1:6" x14ac:dyDescent="0.35">
      <c r="A4372" s="16">
        <v>629</v>
      </c>
      <c r="B4372" s="16">
        <v>3.9</v>
      </c>
      <c r="C4372" s="16">
        <v>1.33</v>
      </c>
      <c r="D4372" s="16"/>
      <c r="E4372" s="16"/>
      <c r="F4372" s="16"/>
    </row>
    <row r="4373" spans="1:6" x14ac:dyDescent="0.35">
      <c r="A4373" s="16">
        <v>629</v>
      </c>
      <c r="B4373" s="16">
        <v>3.9</v>
      </c>
      <c r="C4373" s="16">
        <v>1.33</v>
      </c>
      <c r="D4373" s="16"/>
      <c r="E4373" s="16"/>
      <c r="F4373" s="16"/>
    </row>
    <row r="4374" spans="1:6" x14ac:dyDescent="0.35">
      <c r="A4374" s="16">
        <v>629</v>
      </c>
      <c r="B4374" s="16">
        <v>3.9</v>
      </c>
      <c r="C4374" s="16">
        <v>1.33</v>
      </c>
      <c r="D4374" s="16"/>
      <c r="E4374" s="16"/>
      <c r="F4374" s="16"/>
    </row>
    <row r="4375" spans="1:6" x14ac:dyDescent="0.35">
      <c r="A4375" s="16">
        <v>629</v>
      </c>
      <c r="B4375" s="16">
        <v>3.89</v>
      </c>
      <c r="C4375" s="16">
        <v>1.33</v>
      </c>
      <c r="D4375" s="16"/>
      <c r="E4375" s="16"/>
      <c r="F4375" s="16"/>
    </row>
    <row r="4376" spans="1:6" x14ac:dyDescent="0.35">
      <c r="A4376" s="16">
        <v>629</v>
      </c>
      <c r="B4376" s="16">
        <v>3.89</v>
      </c>
      <c r="C4376" s="16">
        <v>1.33</v>
      </c>
      <c r="D4376" s="16"/>
      <c r="E4376" s="16"/>
      <c r="F4376" s="16"/>
    </row>
    <row r="4377" spans="1:6" x14ac:dyDescent="0.35">
      <c r="A4377" s="16">
        <v>629</v>
      </c>
      <c r="B4377" s="16">
        <v>3.89</v>
      </c>
      <c r="C4377" s="16">
        <v>1.33</v>
      </c>
      <c r="D4377" s="16"/>
      <c r="E4377" s="16"/>
      <c r="F4377" s="16"/>
    </row>
    <row r="4378" spans="1:6" x14ac:dyDescent="0.35">
      <c r="A4378" s="16">
        <v>630</v>
      </c>
      <c r="B4378" s="16">
        <v>3.89</v>
      </c>
      <c r="C4378" s="16">
        <v>1.33</v>
      </c>
      <c r="D4378" s="16"/>
      <c r="E4378" s="16"/>
      <c r="F4378" s="16"/>
    </row>
    <row r="4379" spans="1:6" x14ac:dyDescent="0.35">
      <c r="A4379" s="16">
        <v>630</v>
      </c>
      <c r="B4379" s="16">
        <v>3.88</v>
      </c>
      <c r="C4379" s="16">
        <v>1.33</v>
      </c>
      <c r="D4379" s="16"/>
      <c r="E4379" s="16"/>
      <c r="F4379" s="16"/>
    </row>
    <row r="4380" spans="1:6" x14ac:dyDescent="0.35">
      <c r="A4380" s="16">
        <v>630</v>
      </c>
      <c r="B4380" s="16">
        <v>3.88</v>
      </c>
      <c r="C4380" s="16">
        <v>1.33</v>
      </c>
      <c r="D4380" s="16"/>
      <c r="E4380" s="16"/>
      <c r="F4380" s="16"/>
    </row>
    <row r="4381" spans="1:6" x14ac:dyDescent="0.35">
      <c r="A4381" s="16">
        <v>630</v>
      </c>
      <c r="B4381" s="16">
        <v>3.88</v>
      </c>
      <c r="C4381" s="16">
        <v>1.33</v>
      </c>
      <c r="D4381" s="16"/>
      <c r="E4381" s="16"/>
      <c r="F4381" s="16"/>
    </row>
    <row r="4382" spans="1:6" x14ac:dyDescent="0.35">
      <c r="A4382" s="16">
        <v>630</v>
      </c>
      <c r="B4382" s="16">
        <v>3.88</v>
      </c>
      <c r="C4382" s="16">
        <v>1.33</v>
      </c>
      <c r="D4382" s="16"/>
      <c r="E4382" s="16"/>
      <c r="F4382" s="16"/>
    </row>
    <row r="4383" spans="1:6" x14ac:dyDescent="0.35">
      <c r="A4383" s="16">
        <v>630</v>
      </c>
      <c r="B4383" s="16">
        <v>3.87</v>
      </c>
      <c r="C4383" s="16">
        <v>1.33</v>
      </c>
      <c r="D4383" s="16"/>
      <c r="E4383" s="16"/>
      <c r="F4383" s="16"/>
    </row>
    <row r="4384" spans="1:6" x14ac:dyDescent="0.35">
      <c r="A4384" s="16">
        <v>630</v>
      </c>
      <c r="B4384" s="16">
        <v>3.87</v>
      </c>
      <c r="C4384" s="16">
        <v>1.32</v>
      </c>
      <c r="D4384" s="16"/>
      <c r="E4384" s="16"/>
      <c r="F4384" s="16"/>
    </row>
    <row r="4385" spans="1:6" x14ac:dyDescent="0.35">
      <c r="A4385" s="16">
        <v>631</v>
      </c>
      <c r="B4385" s="16">
        <v>3.87</v>
      </c>
      <c r="C4385" s="16">
        <v>1.32</v>
      </c>
      <c r="D4385" s="16"/>
      <c r="E4385" s="16"/>
      <c r="F4385" s="16"/>
    </row>
    <row r="4386" spans="1:6" x14ac:dyDescent="0.35">
      <c r="A4386" s="16">
        <v>631</v>
      </c>
      <c r="B4386" s="16">
        <v>3.87</v>
      </c>
      <c r="C4386" s="16">
        <v>1.32</v>
      </c>
      <c r="D4386" s="16"/>
      <c r="E4386" s="16"/>
      <c r="F4386" s="16"/>
    </row>
    <row r="4387" spans="1:6" x14ac:dyDescent="0.35">
      <c r="A4387" s="16">
        <v>631</v>
      </c>
      <c r="B4387" s="16">
        <v>3.86</v>
      </c>
      <c r="C4387" s="16">
        <v>1.32</v>
      </c>
      <c r="D4387" s="16"/>
      <c r="E4387" s="16"/>
      <c r="F4387" s="16"/>
    </row>
    <row r="4388" spans="1:6" x14ac:dyDescent="0.35">
      <c r="A4388" s="16">
        <v>631</v>
      </c>
      <c r="B4388" s="16">
        <v>3.86</v>
      </c>
      <c r="C4388" s="16">
        <v>1.32</v>
      </c>
      <c r="D4388" s="16"/>
      <c r="E4388" s="16"/>
      <c r="F4388" s="16"/>
    </row>
    <row r="4389" spans="1:6" x14ac:dyDescent="0.35">
      <c r="A4389" s="16">
        <v>631</v>
      </c>
      <c r="B4389" s="16">
        <v>3.86</v>
      </c>
      <c r="C4389" s="16">
        <v>1.32</v>
      </c>
      <c r="D4389" s="16"/>
      <c r="E4389" s="16"/>
      <c r="F4389" s="16"/>
    </row>
    <row r="4390" spans="1:6" x14ac:dyDescent="0.35">
      <c r="A4390" s="16">
        <v>631</v>
      </c>
      <c r="B4390" s="16">
        <v>3.86</v>
      </c>
      <c r="C4390" s="16">
        <v>1.32</v>
      </c>
      <c r="D4390" s="16"/>
      <c r="E4390" s="16"/>
      <c r="F4390" s="16"/>
    </row>
    <row r="4391" spans="1:6" x14ac:dyDescent="0.35">
      <c r="A4391" s="16">
        <v>631</v>
      </c>
      <c r="B4391" s="16">
        <v>3.85</v>
      </c>
      <c r="C4391" s="16">
        <v>1.32</v>
      </c>
      <c r="D4391" s="16"/>
      <c r="E4391" s="16"/>
      <c r="F4391" s="16"/>
    </row>
    <row r="4392" spans="1:6" x14ac:dyDescent="0.35">
      <c r="A4392" s="16">
        <v>632</v>
      </c>
      <c r="B4392" s="16">
        <v>3.85</v>
      </c>
      <c r="C4392" s="16">
        <v>1.32</v>
      </c>
      <c r="D4392" s="16"/>
      <c r="E4392" s="16"/>
      <c r="F4392" s="16"/>
    </row>
    <row r="4393" spans="1:6" x14ac:dyDescent="0.35">
      <c r="A4393" s="16">
        <v>632</v>
      </c>
      <c r="B4393" s="16">
        <v>3.85</v>
      </c>
      <c r="C4393" s="16">
        <v>1.32</v>
      </c>
      <c r="D4393" s="16"/>
      <c r="E4393" s="16"/>
      <c r="F4393" s="16"/>
    </row>
    <row r="4394" spans="1:6" x14ac:dyDescent="0.35">
      <c r="A4394" s="16">
        <v>632</v>
      </c>
      <c r="B4394" s="16">
        <v>3.85</v>
      </c>
      <c r="C4394" s="16">
        <v>1.32</v>
      </c>
      <c r="D4394" s="16"/>
      <c r="E4394" s="16"/>
      <c r="F4394" s="16"/>
    </row>
    <row r="4395" spans="1:6" x14ac:dyDescent="0.35">
      <c r="A4395" s="16">
        <v>632</v>
      </c>
      <c r="B4395" s="16">
        <v>3.84</v>
      </c>
      <c r="C4395" s="16">
        <v>1.32</v>
      </c>
      <c r="D4395" s="16"/>
      <c r="E4395" s="16"/>
      <c r="F4395" s="16"/>
    </row>
    <row r="4396" spans="1:6" x14ac:dyDescent="0.35">
      <c r="A4396" s="16">
        <v>632</v>
      </c>
      <c r="B4396" s="16">
        <v>3.84</v>
      </c>
      <c r="C4396" s="16">
        <v>1.31</v>
      </c>
      <c r="D4396" s="16"/>
      <c r="E4396" s="16"/>
      <c r="F4396" s="16"/>
    </row>
    <row r="4397" spans="1:6" x14ac:dyDescent="0.35">
      <c r="A4397" s="16">
        <v>632</v>
      </c>
      <c r="B4397" s="16">
        <v>3.84</v>
      </c>
      <c r="C4397" s="16">
        <v>1.31</v>
      </c>
      <c r="D4397" s="16"/>
      <c r="E4397" s="16"/>
      <c r="F4397" s="16"/>
    </row>
    <row r="4398" spans="1:6" x14ac:dyDescent="0.35">
      <c r="A4398" s="16">
        <v>632</v>
      </c>
      <c r="B4398" s="16">
        <v>3.84</v>
      </c>
      <c r="C4398" s="16">
        <v>1.31</v>
      </c>
      <c r="D4398" s="16"/>
      <c r="E4398" s="16"/>
      <c r="F4398" s="16"/>
    </row>
    <row r="4399" spans="1:6" x14ac:dyDescent="0.35">
      <c r="A4399" s="16">
        <v>633</v>
      </c>
      <c r="B4399" s="16">
        <v>3.83</v>
      </c>
      <c r="C4399" s="16">
        <v>1.31</v>
      </c>
      <c r="D4399" s="16"/>
      <c r="E4399" s="16"/>
      <c r="F4399" s="16"/>
    </row>
    <row r="4400" spans="1:6" x14ac:dyDescent="0.35">
      <c r="A4400" s="16">
        <v>633</v>
      </c>
      <c r="B4400" s="16">
        <v>3.83</v>
      </c>
      <c r="C4400" s="16">
        <v>1.31</v>
      </c>
      <c r="D4400" s="16"/>
      <c r="E4400" s="16"/>
      <c r="F4400" s="16"/>
    </row>
    <row r="4401" spans="1:6" x14ac:dyDescent="0.35">
      <c r="A4401" s="16">
        <v>633</v>
      </c>
      <c r="B4401" s="16">
        <v>3.83</v>
      </c>
      <c r="C4401" s="16">
        <v>1.31</v>
      </c>
      <c r="D4401" s="16"/>
      <c r="E4401" s="16"/>
      <c r="F4401" s="16"/>
    </row>
    <row r="4402" spans="1:6" x14ac:dyDescent="0.35">
      <c r="A4402" s="16">
        <v>633</v>
      </c>
      <c r="B4402" s="16">
        <v>3.83</v>
      </c>
      <c r="C4402" s="16">
        <v>1.31</v>
      </c>
      <c r="D4402" s="16"/>
      <c r="E4402" s="16"/>
      <c r="F4402" s="16"/>
    </row>
    <row r="4403" spans="1:6" x14ac:dyDescent="0.35">
      <c r="A4403" s="16">
        <v>633</v>
      </c>
      <c r="B4403" s="16">
        <v>3.82</v>
      </c>
      <c r="C4403" s="16">
        <v>1.31</v>
      </c>
      <c r="D4403" s="16"/>
      <c r="E4403" s="16"/>
      <c r="F4403" s="16"/>
    </row>
    <row r="4404" spans="1:6" x14ac:dyDescent="0.35">
      <c r="A4404" s="16">
        <v>633</v>
      </c>
      <c r="B4404" s="16">
        <v>3.82</v>
      </c>
      <c r="C4404" s="16">
        <v>1.31</v>
      </c>
      <c r="D4404" s="16"/>
      <c r="E4404" s="16"/>
      <c r="F4404" s="16"/>
    </row>
    <row r="4405" spans="1:6" x14ac:dyDescent="0.35">
      <c r="A4405" s="16">
        <v>633</v>
      </c>
      <c r="B4405" s="16">
        <v>3.82</v>
      </c>
      <c r="C4405" s="16">
        <v>1.31</v>
      </c>
      <c r="D4405" s="16"/>
      <c r="E4405" s="16"/>
      <c r="F4405" s="16"/>
    </row>
    <row r="4406" spans="1:6" x14ac:dyDescent="0.35">
      <c r="A4406" s="16">
        <v>634</v>
      </c>
      <c r="B4406" s="16">
        <v>3.82</v>
      </c>
      <c r="C4406" s="16">
        <v>1.31</v>
      </c>
      <c r="D4406" s="16"/>
      <c r="E4406" s="16"/>
      <c r="F4406" s="16"/>
    </row>
    <row r="4407" spans="1:6" x14ac:dyDescent="0.35">
      <c r="A4407" s="16">
        <v>634</v>
      </c>
      <c r="B4407" s="16">
        <v>3.82</v>
      </c>
      <c r="C4407" s="16">
        <v>1.31</v>
      </c>
      <c r="D4407" s="16"/>
      <c r="E4407" s="16"/>
      <c r="F4407" s="16"/>
    </row>
    <row r="4408" spans="1:6" x14ac:dyDescent="0.35">
      <c r="A4408" s="16">
        <v>634</v>
      </c>
      <c r="B4408" s="16">
        <v>3.81</v>
      </c>
      <c r="C4408" s="16">
        <v>1.3</v>
      </c>
      <c r="D4408" s="16"/>
      <c r="E4408" s="16"/>
      <c r="F4408" s="16"/>
    </row>
    <row r="4409" spans="1:6" x14ac:dyDescent="0.35">
      <c r="A4409" s="16">
        <v>634</v>
      </c>
      <c r="B4409" s="16">
        <v>3.81</v>
      </c>
      <c r="C4409" s="16">
        <v>1.3</v>
      </c>
      <c r="D4409" s="16"/>
      <c r="E4409" s="16"/>
      <c r="F4409" s="16"/>
    </row>
    <row r="4410" spans="1:6" x14ac:dyDescent="0.35">
      <c r="A4410" s="16">
        <v>634</v>
      </c>
      <c r="B4410" s="16">
        <v>3.81</v>
      </c>
      <c r="C4410" s="16">
        <v>1.3</v>
      </c>
      <c r="D4410" s="16"/>
      <c r="E4410" s="16"/>
      <c r="F4410" s="16"/>
    </row>
    <row r="4411" spans="1:6" x14ac:dyDescent="0.35">
      <c r="A4411" s="16">
        <v>634</v>
      </c>
      <c r="B4411" s="16">
        <v>3.81</v>
      </c>
      <c r="C4411" s="16">
        <v>1.3</v>
      </c>
      <c r="D4411" s="16"/>
      <c r="E4411" s="16"/>
      <c r="F4411" s="16"/>
    </row>
    <row r="4412" spans="1:6" x14ac:dyDescent="0.35">
      <c r="A4412" s="16">
        <v>634</v>
      </c>
      <c r="B4412" s="16">
        <v>3.8</v>
      </c>
      <c r="C4412" s="16">
        <v>1.3</v>
      </c>
      <c r="D4412" s="16"/>
      <c r="E4412" s="16"/>
      <c r="F4412" s="16"/>
    </row>
    <row r="4413" spans="1:6" x14ac:dyDescent="0.35">
      <c r="A4413" s="16">
        <v>635</v>
      </c>
      <c r="B4413" s="16">
        <v>3.8</v>
      </c>
      <c r="C4413" s="16">
        <v>1.3</v>
      </c>
      <c r="D4413" s="16"/>
      <c r="E4413" s="16"/>
      <c r="F4413" s="16"/>
    </row>
    <row r="4414" spans="1:6" x14ac:dyDescent="0.35">
      <c r="A4414" s="16">
        <v>635</v>
      </c>
      <c r="B4414" s="16">
        <v>3.8</v>
      </c>
      <c r="C4414" s="16">
        <v>1.3</v>
      </c>
      <c r="D4414" s="16"/>
      <c r="E4414" s="16"/>
      <c r="F4414" s="16"/>
    </row>
    <row r="4415" spans="1:6" x14ac:dyDescent="0.35">
      <c r="A4415" s="16">
        <v>635</v>
      </c>
      <c r="B4415" s="16">
        <v>3.8</v>
      </c>
      <c r="C4415" s="16">
        <v>1.3</v>
      </c>
      <c r="D4415" s="16"/>
      <c r="E4415" s="16"/>
      <c r="F4415" s="16"/>
    </row>
    <row r="4416" spans="1:6" x14ac:dyDescent="0.35">
      <c r="A4416" s="16">
        <v>635</v>
      </c>
      <c r="B4416" s="16">
        <v>3.79</v>
      </c>
      <c r="C4416" s="16">
        <v>1.3</v>
      </c>
      <c r="D4416" s="16"/>
      <c r="E4416" s="16"/>
      <c r="F4416" s="16"/>
    </row>
    <row r="4417" spans="1:6" x14ac:dyDescent="0.35">
      <c r="A4417" s="16">
        <v>635</v>
      </c>
      <c r="B4417" s="16">
        <v>3.79</v>
      </c>
      <c r="C4417" s="16">
        <v>1.3</v>
      </c>
      <c r="D4417" s="16"/>
      <c r="E4417" s="16"/>
      <c r="F4417" s="16"/>
    </row>
    <row r="4418" spans="1:6" x14ac:dyDescent="0.35">
      <c r="A4418" s="16">
        <v>635</v>
      </c>
      <c r="B4418" s="16">
        <v>3.79</v>
      </c>
      <c r="C4418" s="16">
        <v>1.3</v>
      </c>
      <c r="D4418" s="16"/>
      <c r="E4418" s="16"/>
      <c r="F4418" s="16"/>
    </row>
    <row r="4419" spans="1:6" x14ac:dyDescent="0.35">
      <c r="A4419" s="16">
        <v>635</v>
      </c>
      <c r="B4419" s="16">
        <v>3.79</v>
      </c>
      <c r="C4419" s="16">
        <v>1.3</v>
      </c>
      <c r="D4419" s="16"/>
      <c r="E4419" s="16"/>
      <c r="F4419" s="16"/>
    </row>
    <row r="4420" spans="1:6" x14ac:dyDescent="0.35">
      <c r="A4420" s="16">
        <v>636</v>
      </c>
      <c r="B4420" s="16">
        <v>3.78</v>
      </c>
      <c r="C4420" s="16">
        <v>1.29</v>
      </c>
      <c r="D4420" s="16"/>
      <c r="E4420" s="16"/>
      <c r="F4420" s="16"/>
    </row>
    <row r="4421" spans="1:6" x14ac:dyDescent="0.35">
      <c r="A4421" s="16">
        <v>636</v>
      </c>
      <c r="B4421" s="16">
        <v>3.78</v>
      </c>
      <c r="C4421" s="16">
        <v>1.29</v>
      </c>
      <c r="D4421" s="16"/>
      <c r="E4421" s="16"/>
      <c r="F4421" s="16"/>
    </row>
    <row r="4422" spans="1:6" x14ac:dyDescent="0.35">
      <c r="A4422" s="16">
        <v>636</v>
      </c>
      <c r="B4422" s="16">
        <v>3.78</v>
      </c>
      <c r="C4422" s="16">
        <v>1.29</v>
      </c>
      <c r="D4422" s="16"/>
      <c r="E4422" s="16"/>
      <c r="F4422" s="16"/>
    </row>
    <row r="4423" spans="1:6" x14ac:dyDescent="0.35">
      <c r="A4423" s="16">
        <v>636</v>
      </c>
      <c r="B4423" s="16">
        <v>3.78</v>
      </c>
      <c r="C4423" s="16">
        <v>1.29</v>
      </c>
      <c r="D4423" s="16"/>
      <c r="E4423" s="16"/>
      <c r="F4423" s="16"/>
    </row>
    <row r="4424" spans="1:6" x14ac:dyDescent="0.35">
      <c r="A4424" s="16">
        <v>636</v>
      </c>
      <c r="B4424" s="16">
        <v>3.77</v>
      </c>
      <c r="C4424" s="16">
        <v>1.29</v>
      </c>
      <c r="D4424" s="16"/>
      <c r="E4424" s="16"/>
      <c r="F4424" s="16"/>
    </row>
    <row r="4425" spans="1:6" x14ac:dyDescent="0.35">
      <c r="A4425" s="16">
        <v>636</v>
      </c>
      <c r="B4425" s="16">
        <v>3.77</v>
      </c>
      <c r="C4425" s="16">
        <v>1.29</v>
      </c>
      <c r="D4425" s="16"/>
      <c r="E4425" s="16"/>
      <c r="F4425" s="16"/>
    </row>
    <row r="4426" spans="1:6" x14ac:dyDescent="0.35">
      <c r="A4426" s="16">
        <v>636</v>
      </c>
      <c r="B4426" s="16">
        <v>3.77</v>
      </c>
      <c r="C4426" s="16">
        <v>1.29</v>
      </c>
      <c r="D4426" s="16"/>
      <c r="E4426" s="16"/>
      <c r="F4426" s="16"/>
    </row>
    <row r="4427" spans="1:6" x14ac:dyDescent="0.35">
      <c r="A4427" s="16">
        <v>637</v>
      </c>
      <c r="B4427" s="16">
        <v>3.77</v>
      </c>
      <c r="C4427" s="16">
        <v>1.29</v>
      </c>
      <c r="D4427" s="16"/>
      <c r="E4427" s="16"/>
      <c r="F4427" s="16"/>
    </row>
    <row r="4428" spans="1:6" x14ac:dyDescent="0.35">
      <c r="A4428" s="16">
        <v>637</v>
      </c>
      <c r="B4428" s="16">
        <v>3.76</v>
      </c>
      <c r="C4428" s="16">
        <v>1.29</v>
      </c>
      <c r="D4428" s="16"/>
      <c r="E4428" s="16"/>
      <c r="F4428" s="16"/>
    </row>
    <row r="4429" spans="1:6" x14ac:dyDescent="0.35">
      <c r="A4429" s="16">
        <v>637</v>
      </c>
      <c r="B4429" s="16">
        <v>3.76</v>
      </c>
      <c r="C4429" s="16">
        <v>1.29</v>
      </c>
      <c r="D4429" s="16"/>
      <c r="E4429" s="16"/>
      <c r="F4429" s="16"/>
    </row>
    <row r="4430" spans="1:6" x14ac:dyDescent="0.35">
      <c r="A4430" s="16">
        <v>637</v>
      </c>
      <c r="B4430" s="16">
        <v>3.76</v>
      </c>
      <c r="C4430" s="16">
        <v>1.29</v>
      </c>
      <c r="D4430" s="16"/>
      <c r="E4430" s="16"/>
      <c r="F4430" s="16"/>
    </row>
    <row r="4431" spans="1:6" x14ac:dyDescent="0.35">
      <c r="A4431" s="16">
        <v>637</v>
      </c>
      <c r="B4431" s="16">
        <v>3.76</v>
      </c>
      <c r="C4431" s="16">
        <v>1.29</v>
      </c>
      <c r="D4431" s="16"/>
      <c r="E4431" s="16"/>
      <c r="F4431" s="16"/>
    </row>
    <row r="4432" spans="1:6" x14ac:dyDescent="0.35">
      <c r="A4432" s="16">
        <v>637</v>
      </c>
      <c r="B4432" s="16">
        <v>3.75</v>
      </c>
      <c r="C4432" s="16">
        <v>1.28</v>
      </c>
      <c r="D4432" s="16"/>
      <c r="E4432" s="16"/>
      <c r="F4432" s="16"/>
    </row>
    <row r="4433" spans="1:6" x14ac:dyDescent="0.35">
      <c r="A4433" s="16">
        <v>637</v>
      </c>
      <c r="B4433" s="16">
        <v>3.75</v>
      </c>
      <c r="C4433" s="16">
        <v>1.28</v>
      </c>
      <c r="D4433" s="16"/>
      <c r="E4433" s="16"/>
      <c r="F4433" s="16"/>
    </row>
    <row r="4434" spans="1:6" x14ac:dyDescent="0.35">
      <c r="A4434" s="16">
        <v>638</v>
      </c>
      <c r="B4434" s="16">
        <v>3.75</v>
      </c>
      <c r="C4434" s="16">
        <v>1.28</v>
      </c>
      <c r="D4434" s="16"/>
      <c r="E4434" s="16"/>
      <c r="F4434" s="16"/>
    </row>
    <row r="4435" spans="1:6" x14ac:dyDescent="0.35">
      <c r="A4435" s="16">
        <v>638</v>
      </c>
      <c r="B4435" s="16">
        <v>3.75</v>
      </c>
      <c r="C4435" s="16">
        <v>1.28</v>
      </c>
      <c r="D4435" s="16"/>
      <c r="E4435" s="16"/>
      <c r="F4435" s="16"/>
    </row>
    <row r="4436" spans="1:6" x14ac:dyDescent="0.35">
      <c r="A4436" s="16">
        <v>638</v>
      </c>
      <c r="B4436" s="16">
        <v>3.74</v>
      </c>
      <c r="C4436" s="16">
        <v>1.28</v>
      </c>
      <c r="D4436" s="16"/>
      <c r="E4436" s="16"/>
      <c r="F4436" s="16"/>
    </row>
    <row r="4437" spans="1:6" x14ac:dyDescent="0.35">
      <c r="A4437" s="16">
        <v>638</v>
      </c>
      <c r="B4437" s="16">
        <v>3.74</v>
      </c>
      <c r="C4437" s="16">
        <v>1.28</v>
      </c>
      <c r="D4437" s="16"/>
      <c r="E4437" s="16"/>
      <c r="F4437" s="16"/>
    </row>
    <row r="4438" spans="1:6" x14ac:dyDescent="0.35">
      <c r="A4438" s="16">
        <v>638</v>
      </c>
      <c r="B4438" s="16">
        <v>3.74</v>
      </c>
      <c r="C4438" s="16">
        <v>1.28</v>
      </c>
      <c r="D4438" s="16"/>
      <c r="E4438" s="16"/>
      <c r="F4438" s="16"/>
    </row>
    <row r="4439" spans="1:6" x14ac:dyDescent="0.35">
      <c r="A4439" s="16">
        <v>638</v>
      </c>
      <c r="B4439" s="16">
        <v>3.74</v>
      </c>
      <c r="C4439" s="16">
        <v>1.28</v>
      </c>
      <c r="D4439" s="16"/>
      <c r="E4439" s="16"/>
      <c r="F4439" s="16"/>
    </row>
    <row r="4440" spans="1:6" x14ac:dyDescent="0.35">
      <c r="A4440" s="16">
        <v>638</v>
      </c>
      <c r="B4440" s="16">
        <v>3.73</v>
      </c>
      <c r="C4440" s="16">
        <v>1.28</v>
      </c>
      <c r="D4440" s="16"/>
      <c r="E4440" s="16"/>
      <c r="F4440" s="16"/>
    </row>
    <row r="4441" spans="1:6" x14ac:dyDescent="0.35">
      <c r="A4441" s="16">
        <v>639</v>
      </c>
      <c r="B4441" s="16">
        <v>3.73</v>
      </c>
      <c r="C4441" s="16">
        <v>1.28</v>
      </c>
      <c r="D4441" s="16"/>
      <c r="E4441" s="16"/>
      <c r="F4441" s="16"/>
    </row>
    <row r="4442" spans="1:6" x14ac:dyDescent="0.35">
      <c r="A4442" s="16">
        <v>639</v>
      </c>
      <c r="B4442" s="16">
        <v>3.73</v>
      </c>
      <c r="C4442" s="16">
        <v>1.28</v>
      </c>
      <c r="D4442" s="16"/>
      <c r="E4442" s="16"/>
      <c r="F4442" s="16"/>
    </row>
    <row r="4443" spans="1:6" x14ac:dyDescent="0.35">
      <c r="A4443" s="16">
        <v>639</v>
      </c>
      <c r="B4443" s="16">
        <v>3.73</v>
      </c>
      <c r="C4443" s="16">
        <v>1.28</v>
      </c>
      <c r="D4443" s="16"/>
      <c r="E4443" s="16"/>
      <c r="F4443" s="16"/>
    </row>
    <row r="4444" spans="1:6" x14ac:dyDescent="0.35">
      <c r="A4444" s="16">
        <v>639</v>
      </c>
      <c r="B4444" s="16">
        <v>3.73</v>
      </c>
      <c r="C4444" s="16">
        <v>1.27</v>
      </c>
      <c r="D4444" s="16"/>
      <c r="E4444" s="16"/>
      <c r="F4444" s="16"/>
    </row>
    <row r="4445" spans="1:6" x14ac:dyDescent="0.35">
      <c r="A4445" s="16">
        <v>639</v>
      </c>
      <c r="B4445" s="16">
        <v>3.72</v>
      </c>
      <c r="C4445" s="16">
        <v>1.27</v>
      </c>
      <c r="D4445" s="16"/>
      <c r="E4445" s="16"/>
      <c r="F4445" s="16"/>
    </row>
    <row r="4446" spans="1:6" x14ac:dyDescent="0.35">
      <c r="A4446" s="16">
        <v>639</v>
      </c>
      <c r="B4446" s="16">
        <v>3.72</v>
      </c>
      <c r="C4446" s="16">
        <v>1.27</v>
      </c>
      <c r="D4446" s="16"/>
      <c r="E4446" s="16"/>
      <c r="F4446" s="16"/>
    </row>
    <row r="4447" spans="1:6" x14ac:dyDescent="0.35">
      <c r="A4447" s="16">
        <v>640</v>
      </c>
      <c r="B4447" s="16">
        <v>3.72</v>
      </c>
      <c r="C4447" s="16">
        <v>1.27</v>
      </c>
      <c r="D4447" s="16"/>
      <c r="E4447" s="16"/>
      <c r="F4447" s="16"/>
    </row>
    <row r="4448" spans="1:6" x14ac:dyDescent="0.35">
      <c r="A4448" s="16">
        <v>640</v>
      </c>
      <c r="B4448" s="16">
        <v>3.72</v>
      </c>
      <c r="C4448" s="16">
        <v>1.27</v>
      </c>
      <c r="D4448" s="16"/>
      <c r="E4448" s="16"/>
      <c r="F4448" s="16"/>
    </row>
    <row r="4449" spans="1:6" x14ac:dyDescent="0.35">
      <c r="A4449" s="16">
        <v>640</v>
      </c>
      <c r="B4449" s="16">
        <v>3.71</v>
      </c>
      <c r="C4449" s="16">
        <v>1.27</v>
      </c>
      <c r="D4449" s="16"/>
      <c r="E4449" s="16"/>
      <c r="F4449" s="16"/>
    </row>
    <row r="4450" spans="1:6" x14ac:dyDescent="0.35">
      <c r="A4450" s="16">
        <v>640</v>
      </c>
      <c r="B4450" s="16">
        <v>3.71</v>
      </c>
      <c r="C4450" s="16">
        <v>1.27</v>
      </c>
      <c r="D4450" s="16"/>
      <c r="E4450" s="16"/>
      <c r="F4450" s="16"/>
    </row>
    <row r="4451" spans="1:6" x14ac:dyDescent="0.35">
      <c r="A4451" s="16">
        <v>640</v>
      </c>
      <c r="B4451" s="16">
        <v>3.71</v>
      </c>
      <c r="C4451" s="16">
        <v>1.27</v>
      </c>
      <c r="D4451" s="16"/>
      <c r="E4451" s="16"/>
      <c r="F4451" s="16"/>
    </row>
    <row r="4452" spans="1:6" x14ac:dyDescent="0.35">
      <c r="A4452" s="16">
        <v>640</v>
      </c>
      <c r="B4452" s="16">
        <v>3.71</v>
      </c>
      <c r="C4452" s="16">
        <v>1.27</v>
      </c>
      <c r="D4452" s="16"/>
      <c r="E4452" s="16"/>
      <c r="F4452" s="16"/>
    </row>
    <row r="4453" spans="1:6" x14ac:dyDescent="0.35">
      <c r="A4453" s="16">
        <v>640</v>
      </c>
      <c r="B4453" s="16">
        <v>3.7</v>
      </c>
      <c r="C4453" s="16">
        <v>1.27</v>
      </c>
      <c r="D4453" s="16"/>
      <c r="E4453" s="16"/>
      <c r="F4453" s="16"/>
    </row>
    <row r="4454" spans="1:6" x14ac:dyDescent="0.35">
      <c r="A4454" s="16">
        <v>641</v>
      </c>
      <c r="B4454" s="16">
        <v>3.7</v>
      </c>
      <c r="C4454" s="16">
        <v>1.27</v>
      </c>
      <c r="D4454" s="16"/>
      <c r="E4454" s="16"/>
      <c r="F4454" s="16"/>
    </row>
    <row r="4455" spans="1:6" x14ac:dyDescent="0.35">
      <c r="A4455" s="16">
        <v>641</v>
      </c>
      <c r="B4455" s="16">
        <v>3.7</v>
      </c>
      <c r="C4455" s="16">
        <v>1.27</v>
      </c>
      <c r="D4455" s="16"/>
      <c r="E4455" s="16"/>
      <c r="F4455" s="16"/>
    </row>
    <row r="4456" spans="1:6" x14ac:dyDescent="0.35">
      <c r="A4456" s="16">
        <v>641</v>
      </c>
      <c r="B4456" s="16">
        <v>3.7</v>
      </c>
      <c r="C4456" s="16">
        <v>1.26</v>
      </c>
      <c r="D4456" s="16"/>
      <c r="E4456" s="16"/>
      <c r="F4456" s="16"/>
    </row>
    <row r="4457" spans="1:6" x14ac:dyDescent="0.35">
      <c r="A4457" s="16">
        <v>641</v>
      </c>
      <c r="B4457" s="16">
        <v>3.69</v>
      </c>
      <c r="C4457" s="16">
        <v>1.26</v>
      </c>
      <c r="D4457" s="16"/>
      <c r="E4457" s="16"/>
      <c r="F4457" s="16"/>
    </row>
    <row r="4458" spans="1:6" x14ac:dyDescent="0.35">
      <c r="A4458" s="16">
        <v>641</v>
      </c>
      <c r="B4458" s="16">
        <v>3.69</v>
      </c>
      <c r="C4458" s="16">
        <v>1.26</v>
      </c>
      <c r="D4458" s="16"/>
      <c r="E4458" s="16"/>
      <c r="F4458" s="16"/>
    </row>
    <row r="4459" spans="1:6" x14ac:dyDescent="0.35">
      <c r="A4459" s="16">
        <v>641</v>
      </c>
      <c r="B4459" s="16">
        <v>3.69</v>
      </c>
      <c r="C4459" s="16">
        <v>1.26</v>
      </c>
      <c r="D4459" s="16"/>
      <c r="E4459" s="16"/>
      <c r="F4459" s="16"/>
    </row>
    <row r="4460" spans="1:6" x14ac:dyDescent="0.35">
      <c r="A4460" s="16">
        <v>641</v>
      </c>
      <c r="B4460" s="16">
        <v>3.69</v>
      </c>
      <c r="C4460" s="16">
        <v>1.26</v>
      </c>
      <c r="D4460" s="16"/>
      <c r="E4460" s="16"/>
      <c r="F4460" s="16"/>
    </row>
    <row r="4461" spans="1:6" x14ac:dyDescent="0.35">
      <c r="A4461" s="16">
        <v>642</v>
      </c>
      <c r="B4461" s="16">
        <v>3.68</v>
      </c>
      <c r="C4461" s="16">
        <v>1.26</v>
      </c>
      <c r="D4461" s="16"/>
      <c r="E4461" s="16"/>
      <c r="F4461" s="16"/>
    </row>
    <row r="4462" spans="1:6" x14ac:dyDescent="0.35">
      <c r="A4462" s="16">
        <v>642</v>
      </c>
      <c r="B4462" s="16">
        <v>3.68</v>
      </c>
      <c r="C4462" s="16">
        <v>1.26</v>
      </c>
      <c r="D4462" s="16"/>
      <c r="E4462" s="16"/>
      <c r="F4462" s="16"/>
    </row>
    <row r="4463" spans="1:6" x14ac:dyDescent="0.35">
      <c r="A4463" s="16">
        <v>642</v>
      </c>
      <c r="B4463" s="16">
        <v>3.68</v>
      </c>
      <c r="C4463" s="16">
        <v>1.26</v>
      </c>
      <c r="D4463" s="16"/>
      <c r="E4463" s="16"/>
      <c r="F4463" s="16"/>
    </row>
    <row r="4464" spans="1:6" x14ac:dyDescent="0.35">
      <c r="A4464" s="16">
        <v>642</v>
      </c>
      <c r="B4464" s="16">
        <v>3.68</v>
      </c>
      <c r="C4464" s="16">
        <v>1.26</v>
      </c>
      <c r="D4464" s="16"/>
      <c r="E4464" s="16"/>
      <c r="F4464" s="16"/>
    </row>
    <row r="4465" spans="1:6" x14ac:dyDescent="0.35">
      <c r="A4465" s="16">
        <v>642</v>
      </c>
      <c r="B4465" s="16">
        <v>3.68</v>
      </c>
      <c r="C4465" s="16">
        <v>1.26</v>
      </c>
      <c r="D4465" s="16"/>
      <c r="E4465" s="16"/>
      <c r="F4465" s="16"/>
    </row>
    <row r="4466" spans="1:6" x14ac:dyDescent="0.35">
      <c r="A4466" s="16">
        <v>642</v>
      </c>
      <c r="B4466" s="16">
        <v>3.67</v>
      </c>
      <c r="C4466" s="16">
        <v>1.26</v>
      </c>
      <c r="D4466" s="16"/>
      <c r="E4466" s="16"/>
      <c r="F4466" s="16"/>
    </row>
    <row r="4467" spans="1:6" x14ac:dyDescent="0.35">
      <c r="A4467" s="16">
        <v>642</v>
      </c>
      <c r="B4467" s="16">
        <v>3.67</v>
      </c>
      <c r="C4467" s="16">
        <v>1.26</v>
      </c>
      <c r="D4467" s="16"/>
      <c r="E4467" s="16"/>
      <c r="F4467" s="16"/>
    </row>
    <row r="4468" spans="1:6" x14ac:dyDescent="0.35">
      <c r="A4468" s="16">
        <v>643</v>
      </c>
      <c r="B4468" s="16">
        <v>3.67</v>
      </c>
      <c r="C4468" s="16">
        <v>1.25</v>
      </c>
      <c r="D4468" s="16"/>
      <c r="E4468" s="16"/>
      <c r="F4468" s="16"/>
    </row>
    <row r="4469" spans="1:6" x14ac:dyDescent="0.35">
      <c r="A4469" s="16">
        <v>643</v>
      </c>
      <c r="B4469" s="16">
        <v>3.67</v>
      </c>
      <c r="C4469" s="16">
        <v>1.25</v>
      </c>
      <c r="D4469" s="16"/>
      <c r="E4469" s="16"/>
      <c r="F4469" s="16"/>
    </row>
    <row r="4470" spans="1:6" x14ac:dyDescent="0.35">
      <c r="A4470" s="16">
        <v>643</v>
      </c>
      <c r="B4470" s="16">
        <v>3.66</v>
      </c>
      <c r="C4470" s="16">
        <v>1.25</v>
      </c>
      <c r="D4470" s="16"/>
      <c r="E4470" s="16"/>
      <c r="F4470" s="16"/>
    </row>
    <row r="4471" spans="1:6" x14ac:dyDescent="0.35">
      <c r="A4471" s="16">
        <v>643</v>
      </c>
      <c r="B4471" s="16">
        <v>3.66</v>
      </c>
      <c r="C4471" s="16">
        <v>1.25</v>
      </c>
      <c r="D4471" s="16"/>
      <c r="E4471" s="16"/>
      <c r="F4471" s="16"/>
    </row>
    <row r="4472" spans="1:6" x14ac:dyDescent="0.35">
      <c r="A4472" s="16">
        <v>643</v>
      </c>
      <c r="B4472" s="16">
        <v>3.66</v>
      </c>
      <c r="C4472" s="16">
        <v>1.25</v>
      </c>
      <c r="D4472" s="16"/>
      <c r="E4472" s="16"/>
      <c r="F4472" s="16"/>
    </row>
    <row r="4473" spans="1:6" x14ac:dyDescent="0.35">
      <c r="A4473" s="16">
        <v>643</v>
      </c>
      <c r="B4473" s="16">
        <v>3.66</v>
      </c>
      <c r="C4473" s="16">
        <v>1.25</v>
      </c>
      <c r="D4473" s="16"/>
      <c r="E4473" s="16"/>
      <c r="F4473" s="16"/>
    </row>
    <row r="4474" spans="1:6" x14ac:dyDescent="0.35">
      <c r="A4474" s="16">
        <v>643</v>
      </c>
      <c r="B4474" s="16">
        <v>3.65</v>
      </c>
      <c r="C4474" s="16">
        <v>1.25</v>
      </c>
      <c r="D4474" s="16"/>
      <c r="E4474" s="16"/>
      <c r="F4474" s="16"/>
    </row>
    <row r="4475" spans="1:6" x14ac:dyDescent="0.35">
      <c r="A4475" s="16">
        <v>644</v>
      </c>
      <c r="B4475" s="16">
        <v>3.65</v>
      </c>
      <c r="C4475" s="16">
        <v>1.25</v>
      </c>
      <c r="D4475" s="16"/>
      <c r="E4475" s="16"/>
      <c r="F4475" s="16"/>
    </row>
    <row r="4476" spans="1:6" x14ac:dyDescent="0.35">
      <c r="A4476" s="16">
        <v>644</v>
      </c>
      <c r="B4476" s="16">
        <v>3.65</v>
      </c>
      <c r="C4476" s="16">
        <v>1.25</v>
      </c>
      <c r="D4476" s="16"/>
      <c r="E4476" s="16"/>
      <c r="F4476" s="16"/>
    </row>
    <row r="4477" spans="1:6" x14ac:dyDescent="0.35">
      <c r="A4477" s="16">
        <v>644</v>
      </c>
      <c r="B4477" s="16">
        <v>3.65</v>
      </c>
      <c r="C4477" s="16">
        <v>1.25</v>
      </c>
      <c r="D4477" s="16"/>
      <c r="E4477" s="16"/>
      <c r="F4477" s="16"/>
    </row>
    <row r="4478" spans="1:6" x14ac:dyDescent="0.35">
      <c r="A4478" s="16">
        <v>644</v>
      </c>
      <c r="B4478" s="16">
        <v>3.64</v>
      </c>
      <c r="C4478" s="16">
        <v>1.25</v>
      </c>
      <c r="D4478" s="16"/>
      <c r="E4478" s="16"/>
      <c r="F4478" s="16"/>
    </row>
    <row r="4479" spans="1:6" x14ac:dyDescent="0.35">
      <c r="A4479" s="16">
        <v>644</v>
      </c>
      <c r="B4479" s="16">
        <v>3.64</v>
      </c>
      <c r="C4479" s="16">
        <v>1.25</v>
      </c>
      <c r="D4479" s="16"/>
      <c r="E4479" s="16"/>
      <c r="F4479" s="16"/>
    </row>
    <row r="4480" spans="1:6" x14ac:dyDescent="0.35">
      <c r="A4480" s="16">
        <v>644</v>
      </c>
      <c r="B4480" s="16">
        <v>3.64</v>
      </c>
      <c r="C4480" s="16">
        <v>1.25</v>
      </c>
      <c r="D4480" s="16"/>
      <c r="E4480" s="16"/>
      <c r="F4480" s="16"/>
    </row>
    <row r="4481" spans="1:6" x14ac:dyDescent="0.35">
      <c r="A4481" s="16">
        <v>644</v>
      </c>
      <c r="B4481" s="16">
        <v>3.64</v>
      </c>
      <c r="C4481" s="16">
        <v>1.24</v>
      </c>
      <c r="D4481" s="16"/>
      <c r="E4481" s="16"/>
      <c r="F4481" s="16"/>
    </row>
    <row r="4482" spans="1:6" x14ac:dyDescent="0.35">
      <c r="A4482" s="16">
        <v>645</v>
      </c>
      <c r="B4482" s="16">
        <v>3.64</v>
      </c>
      <c r="C4482" s="16">
        <v>1.24</v>
      </c>
      <c r="D4482" s="16"/>
      <c r="E4482" s="16"/>
      <c r="F4482" s="16"/>
    </row>
    <row r="4483" spans="1:6" x14ac:dyDescent="0.35">
      <c r="A4483" s="16">
        <v>645</v>
      </c>
      <c r="B4483" s="16">
        <v>3.63</v>
      </c>
      <c r="C4483" s="16">
        <v>1.24</v>
      </c>
      <c r="D4483" s="16"/>
      <c r="E4483" s="16"/>
      <c r="F4483" s="16"/>
    </row>
    <row r="4484" spans="1:6" x14ac:dyDescent="0.35">
      <c r="A4484" s="16">
        <v>645</v>
      </c>
      <c r="B4484" s="16">
        <v>3.63</v>
      </c>
      <c r="C4484" s="16">
        <v>1.24</v>
      </c>
      <c r="D4484" s="16"/>
      <c r="E4484" s="16"/>
      <c r="F4484" s="16"/>
    </row>
    <row r="4485" spans="1:6" x14ac:dyDescent="0.35">
      <c r="A4485" s="16">
        <v>645</v>
      </c>
      <c r="B4485" s="16">
        <v>3.63</v>
      </c>
      <c r="C4485" s="16">
        <v>1.24</v>
      </c>
      <c r="D4485" s="16"/>
      <c r="E4485" s="16"/>
      <c r="F4485" s="16"/>
    </row>
    <row r="4486" spans="1:6" x14ac:dyDescent="0.35">
      <c r="A4486" s="16">
        <v>645</v>
      </c>
      <c r="B4486" s="16">
        <v>3.63</v>
      </c>
      <c r="C4486" s="16">
        <v>1.24</v>
      </c>
      <c r="D4486" s="16"/>
      <c r="E4486" s="16"/>
      <c r="F4486" s="16"/>
    </row>
    <row r="4487" spans="1:6" x14ac:dyDescent="0.35">
      <c r="A4487" s="16">
        <v>645</v>
      </c>
      <c r="B4487" s="16">
        <v>3.62</v>
      </c>
      <c r="C4487" s="16">
        <v>1.24</v>
      </c>
      <c r="D4487" s="16"/>
      <c r="E4487" s="16"/>
      <c r="F4487" s="16"/>
    </row>
    <row r="4488" spans="1:6" x14ac:dyDescent="0.35">
      <c r="A4488" s="16">
        <v>645</v>
      </c>
      <c r="B4488" s="16">
        <v>3.62</v>
      </c>
      <c r="C4488" s="16">
        <v>1.24</v>
      </c>
      <c r="D4488" s="16"/>
      <c r="E4488" s="16"/>
      <c r="F4488" s="16"/>
    </row>
    <row r="4489" spans="1:6" x14ac:dyDescent="0.35">
      <c r="A4489" s="16">
        <v>646</v>
      </c>
      <c r="B4489" s="16">
        <v>3.62</v>
      </c>
      <c r="C4489" s="16">
        <v>1.24</v>
      </c>
      <c r="D4489" s="16"/>
      <c r="E4489" s="16"/>
      <c r="F4489" s="16"/>
    </row>
    <row r="4490" spans="1:6" x14ac:dyDescent="0.35">
      <c r="A4490" s="16">
        <v>646</v>
      </c>
      <c r="B4490" s="16">
        <v>3.62</v>
      </c>
      <c r="C4490" s="16">
        <v>1.24</v>
      </c>
      <c r="D4490" s="16"/>
      <c r="E4490" s="16"/>
      <c r="F4490" s="16"/>
    </row>
    <row r="4491" spans="1:6" x14ac:dyDescent="0.35">
      <c r="A4491" s="16">
        <v>646</v>
      </c>
      <c r="B4491" s="16">
        <v>3.61</v>
      </c>
      <c r="C4491" s="16">
        <v>1.24</v>
      </c>
      <c r="D4491" s="16"/>
      <c r="E4491" s="16"/>
      <c r="F4491" s="16"/>
    </row>
    <row r="4492" spans="1:6" x14ac:dyDescent="0.35">
      <c r="A4492" s="16">
        <v>646</v>
      </c>
      <c r="B4492" s="16">
        <v>3.61</v>
      </c>
      <c r="C4492" s="16">
        <v>1.24</v>
      </c>
      <c r="D4492" s="16"/>
      <c r="E4492" s="16"/>
      <c r="F4492" s="16"/>
    </row>
    <row r="4493" spans="1:6" x14ac:dyDescent="0.35">
      <c r="A4493" s="16">
        <v>646</v>
      </c>
      <c r="B4493" s="16">
        <v>3.61</v>
      </c>
      <c r="C4493" s="16">
        <v>1.23</v>
      </c>
      <c r="D4493" s="16"/>
      <c r="E4493" s="16"/>
      <c r="F4493" s="16"/>
    </row>
    <row r="4494" spans="1:6" x14ac:dyDescent="0.35">
      <c r="A4494" s="16">
        <v>646</v>
      </c>
      <c r="B4494" s="16">
        <v>3.61</v>
      </c>
      <c r="C4494" s="16">
        <v>1.23</v>
      </c>
      <c r="D4494" s="16"/>
      <c r="E4494" s="16"/>
      <c r="F4494" s="16"/>
    </row>
    <row r="4495" spans="1:6" x14ac:dyDescent="0.35">
      <c r="A4495" s="16">
        <v>646</v>
      </c>
      <c r="B4495" s="16">
        <v>3.6</v>
      </c>
      <c r="C4495" s="16">
        <v>1.23</v>
      </c>
      <c r="D4495" s="16"/>
      <c r="E4495" s="16"/>
      <c r="F4495" s="16"/>
    </row>
    <row r="4496" spans="1:6" x14ac:dyDescent="0.35">
      <c r="A4496" s="16">
        <v>647</v>
      </c>
      <c r="B4496" s="16">
        <v>3.6</v>
      </c>
      <c r="C4496" s="16">
        <v>1.23</v>
      </c>
      <c r="D4496" s="16"/>
      <c r="E4496" s="16"/>
      <c r="F4496" s="16"/>
    </row>
    <row r="4497" spans="1:6" x14ac:dyDescent="0.35">
      <c r="A4497" s="16">
        <v>647</v>
      </c>
      <c r="B4497" s="16">
        <v>3.6</v>
      </c>
      <c r="C4497" s="16">
        <v>1.23</v>
      </c>
      <c r="D4497" s="16"/>
      <c r="E4497" s="16"/>
      <c r="F4497" s="16"/>
    </row>
    <row r="4498" spans="1:6" x14ac:dyDescent="0.35">
      <c r="A4498" s="16">
        <v>647</v>
      </c>
      <c r="B4498" s="16">
        <v>3.6</v>
      </c>
      <c r="C4498" s="16">
        <v>1.23</v>
      </c>
      <c r="D4498" s="16"/>
      <c r="E4498" s="16"/>
      <c r="F4498" s="16"/>
    </row>
    <row r="4499" spans="1:6" x14ac:dyDescent="0.35">
      <c r="A4499" s="16">
        <v>647</v>
      </c>
      <c r="B4499" s="16">
        <v>3.6</v>
      </c>
      <c r="C4499" s="16">
        <v>1.23</v>
      </c>
      <c r="D4499" s="16"/>
      <c r="E4499" s="16"/>
      <c r="F4499" s="16"/>
    </row>
    <row r="4500" spans="1:6" x14ac:dyDescent="0.35">
      <c r="A4500" s="16">
        <v>647</v>
      </c>
      <c r="B4500" s="16">
        <v>3.59</v>
      </c>
      <c r="C4500" s="16">
        <v>1.23</v>
      </c>
      <c r="D4500" s="16"/>
      <c r="E4500" s="16"/>
      <c r="F4500" s="16"/>
    </row>
    <row r="4501" spans="1:6" x14ac:dyDescent="0.35">
      <c r="A4501" s="16">
        <v>647</v>
      </c>
      <c r="B4501" s="16">
        <v>3.59</v>
      </c>
      <c r="C4501" s="16">
        <v>1.23</v>
      </c>
      <c r="D4501" s="16"/>
      <c r="E4501" s="16"/>
      <c r="F4501" s="16"/>
    </row>
    <row r="4502" spans="1:6" x14ac:dyDescent="0.35">
      <c r="A4502" s="16">
        <v>647</v>
      </c>
      <c r="B4502" s="16">
        <v>3.59</v>
      </c>
      <c r="C4502" s="16">
        <v>1.23</v>
      </c>
      <c r="D4502" s="16"/>
      <c r="E4502" s="16"/>
      <c r="F4502" s="16"/>
    </row>
    <row r="4503" spans="1:6" x14ac:dyDescent="0.35">
      <c r="A4503" s="16">
        <v>648</v>
      </c>
      <c r="B4503" s="16">
        <v>3.59</v>
      </c>
      <c r="C4503" s="16">
        <v>1.23</v>
      </c>
      <c r="D4503" s="16"/>
      <c r="E4503" s="16"/>
      <c r="F4503" s="16"/>
    </row>
    <row r="4504" spans="1:6" x14ac:dyDescent="0.35">
      <c r="A4504" s="16">
        <v>648</v>
      </c>
      <c r="B4504" s="16">
        <v>3.58</v>
      </c>
      <c r="C4504" s="16">
        <v>1.23</v>
      </c>
      <c r="D4504" s="16"/>
      <c r="E4504" s="16"/>
      <c r="F4504" s="16"/>
    </row>
    <row r="4505" spans="1:6" x14ac:dyDescent="0.35">
      <c r="A4505" s="16">
        <v>648</v>
      </c>
      <c r="B4505" s="16">
        <v>3.58</v>
      </c>
      <c r="C4505" s="16">
        <v>1.23</v>
      </c>
      <c r="D4505" s="16"/>
      <c r="E4505" s="16"/>
      <c r="F4505" s="16"/>
    </row>
    <row r="4506" spans="1:6" x14ac:dyDescent="0.35">
      <c r="A4506" s="16">
        <v>648</v>
      </c>
      <c r="B4506" s="16">
        <v>3.58</v>
      </c>
      <c r="C4506" s="16">
        <v>1.22</v>
      </c>
      <c r="D4506" s="16"/>
      <c r="E4506" s="16"/>
      <c r="F4506" s="16"/>
    </row>
    <row r="4507" spans="1:6" x14ac:dyDescent="0.35">
      <c r="A4507" s="16">
        <v>648</v>
      </c>
      <c r="B4507" s="16">
        <v>3.58</v>
      </c>
      <c r="C4507" s="16">
        <v>1.22</v>
      </c>
      <c r="D4507" s="16"/>
      <c r="E4507" s="16"/>
      <c r="F4507" s="16"/>
    </row>
    <row r="4508" spans="1:6" x14ac:dyDescent="0.35">
      <c r="A4508" s="16">
        <v>648</v>
      </c>
      <c r="B4508" s="16">
        <v>3.57</v>
      </c>
      <c r="C4508" s="16">
        <v>1.22</v>
      </c>
      <c r="D4508" s="16"/>
      <c r="E4508" s="16"/>
      <c r="F4508" s="16"/>
    </row>
    <row r="4509" spans="1:6" x14ac:dyDescent="0.35">
      <c r="A4509" s="16">
        <v>648</v>
      </c>
      <c r="B4509" s="16">
        <v>3.57</v>
      </c>
      <c r="C4509" s="16">
        <v>1.22</v>
      </c>
      <c r="D4509" s="16"/>
      <c r="E4509" s="16"/>
      <c r="F4509" s="16"/>
    </row>
    <row r="4510" spans="1:6" x14ac:dyDescent="0.35">
      <c r="A4510" s="16">
        <v>649</v>
      </c>
      <c r="B4510" s="16">
        <v>3.57</v>
      </c>
      <c r="C4510" s="16">
        <v>1.22</v>
      </c>
      <c r="D4510" s="16"/>
      <c r="E4510" s="16"/>
      <c r="F4510" s="16"/>
    </row>
    <row r="4511" spans="1:6" x14ac:dyDescent="0.35">
      <c r="A4511" s="16">
        <v>649</v>
      </c>
      <c r="B4511" s="16">
        <v>3.57</v>
      </c>
      <c r="C4511" s="16">
        <v>1.22</v>
      </c>
      <c r="D4511" s="16"/>
      <c r="E4511" s="16"/>
      <c r="F4511" s="16"/>
    </row>
    <row r="4512" spans="1:6" x14ac:dyDescent="0.35">
      <c r="A4512" s="16">
        <v>649</v>
      </c>
      <c r="B4512" s="16">
        <v>3.57</v>
      </c>
      <c r="C4512" s="16">
        <v>1.22</v>
      </c>
      <c r="D4512" s="16"/>
      <c r="E4512" s="16"/>
      <c r="F4512" s="16"/>
    </row>
    <row r="4513" spans="1:6" x14ac:dyDescent="0.35">
      <c r="A4513" s="16">
        <v>649</v>
      </c>
      <c r="B4513" s="16">
        <v>3.56</v>
      </c>
      <c r="C4513" s="16">
        <v>1.22</v>
      </c>
      <c r="D4513" s="16"/>
      <c r="E4513" s="16"/>
      <c r="F4513" s="16"/>
    </row>
    <row r="4514" spans="1:6" x14ac:dyDescent="0.35">
      <c r="A4514" s="16">
        <v>649</v>
      </c>
      <c r="B4514" s="16">
        <v>3.56</v>
      </c>
      <c r="C4514" s="16">
        <v>1.22</v>
      </c>
      <c r="D4514" s="16"/>
      <c r="E4514" s="16"/>
      <c r="F4514" s="16"/>
    </row>
    <row r="4515" spans="1:6" x14ac:dyDescent="0.35">
      <c r="A4515" s="16">
        <v>649</v>
      </c>
      <c r="B4515" s="16">
        <v>3.56</v>
      </c>
      <c r="C4515" s="16">
        <v>1.22</v>
      </c>
      <c r="D4515" s="16"/>
      <c r="E4515" s="16"/>
      <c r="F4515" s="16"/>
    </row>
    <row r="4516" spans="1:6" x14ac:dyDescent="0.35">
      <c r="A4516" s="16">
        <v>649</v>
      </c>
      <c r="B4516" s="16">
        <v>3.56</v>
      </c>
      <c r="C4516" s="16">
        <v>1.22</v>
      </c>
      <c r="D4516" s="16"/>
      <c r="E4516" s="16"/>
      <c r="F4516" s="16"/>
    </row>
    <row r="4517" spans="1:6" x14ac:dyDescent="0.35">
      <c r="A4517" s="16">
        <v>650</v>
      </c>
      <c r="B4517" s="16">
        <v>3.55</v>
      </c>
      <c r="C4517" s="16">
        <v>1.22</v>
      </c>
      <c r="D4517" s="16"/>
      <c r="E4517" s="16"/>
      <c r="F4517" s="16"/>
    </row>
    <row r="4518" spans="1:6" x14ac:dyDescent="0.35">
      <c r="A4518" s="16">
        <v>650</v>
      </c>
      <c r="B4518" s="16">
        <v>3.55</v>
      </c>
      <c r="C4518" s="16">
        <v>1.22</v>
      </c>
      <c r="D4518" s="16"/>
      <c r="E4518" s="16"/>
      <c r="F4518" s="16"/>
    </row>
    <row r="4519" spans="1:6" x14ac:dyDescent="0.35">
      <c r="A4519" s="16">
        <v>650</v>
      </c>
      <c r="B4519" s="16">
        <v>3.55</v>
      </c>
      <c r="C4519" s="16">
        <v>1.21</v>
      </c>
      <c r="D4519" s="16"/>
      <c r="E4519" s="16"/>
      <c r="F4519" s="16"/>
    </row>
    <row r="4520" spans="1:6" x14ac:dyDescent="0.35">
      <c r="A4520" s="16">
        <v>650</v>
      </c>
      <c r="B4520" s="16">
        <v>3.55</v>
      </c>
      <c r="C4520" s="16">
        <v>1.21</v>
      </c>
      <c r="D4520" s="16"/>
      <c r="E4520" s="16"/>
      <c r="F4520" s="16"/>
    </row>
    <row r="4521" spans="1:6" x14ac:dyDescent="0.35">
      <c r="A4521" s="16">
        <v>650</v>
      </c>
      <c r="B4521" s="16">
        <v>3.55</v>
      </c>
      <c r="C4521" s="16">
        <v>1.21</v>
      </c>
      <c r="D4521" s="16"/>
      <c r="E4521" s="16"/>
      <c r="F4521" s="16"/>
    </row>
    <row r="4522" spans="1:6" x14ac:dyDescent="0.35">
      <c r="A4522" s="16">
        <v>650</v>
      </c>
      <c r="B4522" s="16">
        <v>3.54</v>
      </c>
      <c r="C4522" s="16">
        <v>1.21</v>
      </c>
      <c r="D4522" s="16"/>
      <c r="E4522" s="16"/>
      <c r="F4522" s="16"/>
    </row>
    <row r="4523" spans="1:6" x14ac:dyDescent="0.35">
      <c r="A4523" s="16">
        <v>650</v>
      </c>
      <c r="B4523" s="16">
        <v>3.54</v>
      </c>
      <c r="C4523" s="16">
        <v>1.21</v>
      </c>
      <c r="D4523" s="16"/>
      <c r="E4523" s="16"/>
      <c r="F4523" s="16"/>
    </row>
    <row r="4524" spans="1:6" x14ac:dyDescent="0.35">
      <c r="A4524" s="16">
        <v>651</v>
      </c>
      <c r="B4524" s="16">
        <v>3.54</v>
      </c>
      <c r="C4524" s="16">
        <v>1.21</v>
      </c>
      <c r="D4524" s="16"/>
      <c r="E4524" s="16"/>
      <c r="F4524" s="16"/>
    </row>
    <row r="4525" spans="1:6" x14ac:dyDescent="0.35">
      <c r="A4525" s="16">
        <v>651</v>
      </c>
      <c r="B4525" s="16">
        <v>3.54</v>
      </c>
      <c r="C4525" s="16">
        <v>1.21</v>
      </c>
      <c r="D4525" s="16"/>
      <c r="E4525" s="16"/>
      <c r="F4525" s="16"/>
    </row>
    <row r="4526" spans="1:6" x14ac:dyDescent="0.35">
      <c r="A4526" s="16">
        <v>651</v>
      </c>
      <c r="B4526" s="16">
        <v>3.53</v>
      </c>
      <c r="C4526" s="16">
        <v>1.21</v>
      </c>
      <c r="D4526" s="16"/>
      <c r="E4526" s="16"/>
      <c r="F4526" s="16"/>
    </row>
    <row r="4527" spans="1:6" x14ac:dyDescent="0.35">
      <c r="A4527" s="16">
        <v>651</v>
      </c>
      <c r="B4527" s="16">
        <v>3.53</v>
      </c>
      <c r="C4527" s="16">
        <v>1.21</v>
      </c>
      <c r="D4527" s="16"/>
      <c r="E4527" s="16"/>
      <c r="F4527" s="16"/>
    </row>
    <row r="4528" spans="1:6" x14ac:dyDescent="0.35">
      <c r="A4528" s="16">
        <v>651</v>
      </c>
      <c r="B4528" s="16">
        <v>3.53</v>
      </c>
      <c r="C4528" s="16">
        <v>1.21</v>
      </c>
      <c r="D4528" s="16"/>
      <c r="E4528" s="16"/>
      <c r="F4528" s="16"/>
    </row>
    <row r="4529" spans="1:6" x14ac:dyDescent="0.35">
      <c r="A4529" s="16">
        <v>651</v>
      </c>
      <c r="B4529" s="16">
        <v>3.53</v>
      </c>
      <c r="C4529" s="16">
        <v>1.21</v>
      </c>
      <c r="D4529" s="16"/>
      <c r="E4529" s="16"/>
      <c r="F4529" s="16"/>
    </row>
    <row r="4530" spans="1:6" x14ac:dyDescent="0.35">
      <c r="A4530" s="16">
        <v>651</v>
      </c>
      <c r="B4530" s="16">
        <v>3.52</v>
      </c>
      <c r="C4530" s="16">
        <v>1.21</v>
      </c>
      <c r="D4530" s="16"/>
      <c r="E4530" s="16"/>
      <c r="F4530" s="16"/>
    </row>
    <row r="4531" spans="1:6" x14ac:dyDescent="0.35">
      <c r="A4531" s="16">
        <v>652</v>
      </c>
      <c r="B4531" s="16">
        <v>3.52</v>
      </c>
      <c r="C4531" s="16">
        <v>1.21</v>
      </c>
      <c r="D4531" s="16"/>
      <c r="E4531" s="16"/>
      <c r="F4531" s="16"/>
    </row>
    <row r="4532" spans="1:6" x14ac:dyDescent="0.35">
      <c r="A4532" s="16">
        <v>652</v>
      </c>
      <c r="B4532" s="16">
        <v>3.52</v>
      </c>
      <c r="C4532" s="16">
        <v>1.2</v>
      </c>
      <c r="D4532" s="16"/>
      <c r="E4532" s="16"/>
      <c r="F4532" s="16"/>
    </row>
    <row r="4533" spans="1:6" x14ac:dyDescent="0.35">
      <c r="A4533" s="16">
        <v>652</v>
      </c>
      <c r="B4533" s="16">
        <v>3.52</v>
      </c>
      <c r="C4533" s="16">
        <v>1.2</v>
      </c>
      <c r="D4533" s="16"/>
      <c r="E4533" s="16"/>
      <c r="F4533" s="16"/>
    </row>
    <row r="4534" spans="1:6" x14ac:dyDescent="0.35">
      <c r="A4534" s="16">
        <v>652</v>
      </c>
      <c r="B4534" s="16">
        <v>3.52</v>
      </c>
      <c r="C4534" s="16">
        <v>1.2</v>
      </c>
      <c r="D4534" s="16"/>
      <c r="E4534" s="16"/>
      <c r="F4534" s="16"/>
    </row>
    <row r="4535" spans="1:6" x14ac:dyDescent="0.35">
      <c r="A4535" s="16">
        <v>652</v>
      </c>
      <c r="B4535" s="16">
        <v>3.51</v>
      </c>
      <c r="C4535" s="16">
        <v>1.2</v>
      </c>
      <c r="D4535" s="16"/>
      <c r="E4535" s="16"/>
      <c r="F4535" s="16"/>
    </row>
    <row r="4536" spans="1:6" x14ac:dyDescent="0.35">
      <c r="A4536" s="16">
        <v>652</v>
      </c>
      <c r="B4536" s="16">
        <v>3.51</v>
      </c>
      <c r="C4536" s="16">
        <v>1.2</v>
      </c>
      <c r="D4536" s="16"/>
      <c r="E4536" s="16"/>
      <c r="F4536" s="16"/>
    </row>
    <row r="4537" spans="1:6" x14ac:dyDescent="0.35">
      <c r="A4537" s="16">
        <v>652</v>
      </c>
      <c r="B4537" s="16">
        <v>3.51</v>
      </c>
      <c r="C4537" s="16">
        <v>1.2</v>
      </c>
      <c r="D4537" s="16"/>
      <c r="E4537" s="16"/>
      <c r="F4537" s="16"/>
    </row>
    <row r="4538" spans="1:6" x14ac:dyDescent="0.35">
      <c r="A4538" s="16">
        <v>653</v>
      </c>
      <c r="B4538" s="16">
        <v>3.51</v>
      </c>
      <c r="C4538" s="16">
        <v>1.2</v>
      </c>
      <c r="D4538" s="16"/>
      <c r="E4538" s="16"/>
      <c r="F4538" s="16"/>
    </row>
    <row r="4539" spans="1:6" x14ac:dyDescent="0.35">
      <c r="A4539" s="16">
        <v>653</v>
      </c>
      <c r="B4539" s="16">
        <v>3.5</v>
      </c>
      <c r="C4539" s="16">
        <v>1.2</v>
      </c>
      <c r="D4539" s="16"/>
      <c r="E4539" s="16"/>
      <c r="F4539" s="16"/>
    </row>
    <row r="4540" spans="1:6" x14ac:dyDescent="0.35">
      <c r="A4540" s="16">
        <v>653</v>
      </c>
      <c r="B4540" s="16">
        <v>3.5</v>
      </c>
      <c r="C4540" s="16">
        <v>1.2</v>
      </c>
      <c r="D4540" s="16"/>
      <c r="E4540" s="16"/>
      <c r="F4540" s="16"/>
    </row>
    <row r="4541" spans="1:6" x14ac:dyDescent="0.35">
      <c r="A4541" s="16">
        <v>653</v>
      </c>
      <c r="B4541" s="16">
        <v>3.5</v>
      </c>
      <c r="C4541" s="16">
        <v>1.2</v>
      </c>
      <c r="D4541" s="16"/>
      <c r="E4541" s="16"/>
      <c r="F4541" s="16"/>
    </row>
    <row r="4542" spans="1:6" x14ac:dyDescent="0.35">
      <c r="A4542" s="16">
        <v>653</v>
      </c>
      <c r="B4542" s="16">
        <v>3.5</v>
      </c>
      <c r="C4542" s="16">
        <v>1.2</v>
      </c>
      <c r="D4542" s="16"/>
      <c r="E4542" s="16"/>
      <c r="F4542" s="16"/>
    </row>
    <row r="4543" spans="1:6" x14ac:dyDescent="0.35">
      <c r="A4543" s="16">
        <v>653</v>
      </c>
      <c r="B4543" s="16">
        <v>3.5</v>
      </c>
      <c r="C4543" s="16">
        <v>1.2</v>
      </c>
      <c r="D4543" s="16"/>
      <c r="E4543" s="16"/>
      <c r="F4543" s="16"/>
    </row>
    <row r="4544" spans="1:6" x14ac:dyDescent="0.35">
      <c r="A4544" s="16">
        <v>653</v>
      </c>
      <c r="B4544" s="16">
        <v>3.49</v>
      </c>
      <c r="C4544" s="16">
        <v>1.2</v>
      </c>
      <c r="D4544" s="16"/>
      <c r="E4544" s="16"/>
      <c r="F4544" s="16"/>
    </row>
    <row r="4545" spans="1:6" x14ac:dyDescent="0.35">
      <c r="A4545" s="16">
        <v>654</v>
      </c>
      <c r="B4545" s="16">
        <v>3.49</v>
      </c>
      <c r="C4545" s="16">
        <v>1.19</v>
      </c>
      <c r="D4545" s="16"/>
      <c r="E4545" s="16"/>
      <c r="F4545" s="16"/>
    </row>
    <row r="4546" spans="1:6" x14ac:dyDescent="0.35">
      <c r="A4546" s="16">
        <v>654</v>
      </c>
      <c r="B4546" s="16">
        <v>3.49</v>
      </c>
      <c r="C4546" s="16">
        <v>1.19</v>
      </c>
      <c r="D4546" s="16"/>
      <c r="E4546" s="16"/>
      <c r="F4546" s="16"/>
    </row>
    <row r="4547" spans="1:6" x14ac:dyDescent="0.35">
      <c r="A4547" s="16">
        <v>654</v>
      </c>
      <c r="B4547" s="16">
        <v>3.49</v>
      </c>
      <c r="C4547" s="16">
        <v>1.19</v>
      </c>
      <c r="D4547" s="16"/>
      <c r="E4547" s="16"/>
      <c r="F4547" s="16"/>
    </row>
    <row r="4548" spans="1:6" x14ac:dyDescent="0.35">
      <c r="A4548" s="16">
        <v>654</v>
      </c>
      <c r="B4548" s="16">
        <v>3.48</v>
      </c>
      <c r="C4548" s="16">
        <v>1.19</v>
      </c>
      <c r="D4548" s="16"/>
      <c r="E4548" s="16"/>
      <c r="F4548" s="16"/>
    </row>
    <row r="4549" spans="1:6" x14ac:dyDescent="0.35">
      <c r="A4549" s="16">
        <v>654</v>
      </c>
      <c r="B4549" s="16">
        <v>3.48</v>
      </c>
      <c r="C4549" s="16">
        <v>1.19</v>
      </c>
      <c r="D4549" s="16"/>
      <c r="E4549" s="16"/>
      <c r="F4549" s="16"/>
    </row>
    <row r="4550" spans="1:6" x14ac:dyDescent="0.35">
      <c r="A4550" s="16">
        <v>654</v>
      </c>
      <c r="B4550" s="16">
        <v>3.48</v>
      </c>
      <c r="C4550" s="16">
        <v>1.19</v>
      </c>
      <c r="D4550" s="16"/>
      <c r="E4550" s="16"/>
      <c r="F4550" s="16"/>
    </row>
    <row r="4551" spans="1:6" x14ac:dyDescent="0.35">
      <c r="A4551" s="16">
        <v>654</v>
      </c>
      <c r="B4551" s="16">
        <v>3.48</v>
      </c>
      <c r="C4551" s="16">
        <v>1.19</v>
      </c>
      <c r="D4551" s="16"/>
      <c r="E4551" s="16"/>
      <c r="F4551" s="16"/>
    </row>
    <row r="4552" spans="1:6" x14ac:dyDescent="0.35">
      <c r="A4552" s="16">
        <v>655</v>
      </c>
      <c r="B4552" s="16">
        <v>3.48</v>
      </c>
      <c r="C4552" s="16">
        <v>1.19</v>
      </c>
      <c r="D4552" s="16"/>
      <c r="E4552" s="16"/>
      <c r="F4552" s="16"/>
    </row>
    <row r="4553" spans="1:6" x14ac:dyDescent="0.35">
      <c r="A4553" s="16">
        <v>655</v>
      </c>
      <c r="B4553" s="16">
        <v>3.47</v>
      </c>
      <c r="C4553" s="16">
        <v>1.19</v>
      </c>
      <c r="D4553" s="16"/>
      <c r="E4553" s="16"/>
      <c r="F4553" s="16"/>
    </row>
    <row r="4554" spans="1:6" x14ac:dyDescent="0.35">
      <c r="A4554" s="16">
        <v>655</v>
      </c>
      <c r="B4554" s="16">
        <v>3.47</v>
      </c>
      <c r="C4554" s="16">
        <v>1.19</v>
      </c>
      <c r="D4554" s="16"/>
      <c r="E4554" s="16"/>
      <c r="F4554" s="16"/>
    </row>
    <row r="4555" spans="1:6" x14ac:dyDescent="0.35">
      <c r="A4555" s="16">
        <v>655</v>
      </c>
      <c r="B4555" s="16">
        <v>3.47</v>
      </c>
      <c r="C4555" s="16">
        <v>1.19</v>
      </c>
      <c r="D4555" s="16"/>
      <c r="E4555" s="16"/>
      <c r="F4555" s="16"/>
    </row>
    <row r="4556" spans="1:6" x14ac:dyDescent="0.35">
      <c r="A4556" s="16">
        <v>655</v>
      </c>
      <c r="B4556" s="16">
        <v>3.47</v>
      </c>
      <c r="C4556" s="16">
        <v>1.19</v>
      </c>
      <c r="D4556" s="16"/>
      <c r="E4556" s="16"/>
      <c r="F4556" s="16"/>
    </row>
    <row r="4557" spans="1:6" x14ac:dyDescent="0.35">
      <c r="A4557" s="16">
        <v>655</v>
      </c>
      <c r="B4557" s="16">
        <v>3.46</v>
      </c>
      <c r="C4557" s="16">
        <v>1.19</v>
      </c>
      <c r="D4557" s="16"/>
      <c r="E4557" s="16"/>
      <c r="F4557" s="16"/>
    </row>
    <row r="4558" spans="1:6" x14ac:dyDescent="0.35">
      <c r="A4558" s="16">
        <v>655</v>
      </c>
      <c r="B4558" s="16">
        <v>3.46</v>
      </c>
      <c r="C4558" s="16">
        <v>1.18</v>
      </c>
      <c r="D4558" s="16"/>
      <c r="E4558" s="16"/>
      <c r="F4558" s="16"/>
    </row>
    <row r="4559" spans="1:6" x14ac:dyDescent="0.35">
      <c r="A4559" s="16">
        <v>656</v>
      </c>
      <c r="B4559" s="16">
        <v>3.46</v>
      </c>
      <c r="C4559" s="16">
        <v>1.18</v>
      </c>
      <c r="D4559" s="16"/>
      <c r="E4559" s="16"/>
      <c r="F4559" s="16"/>
    </row>
    <row r="4560" spans="1:6" x14ac:dyDescent="0.35">
      <c r="A4560" s="16">
        <v>656</v>
      </c>
      <c r="B4560" s="16">
        <v>3.46</v>
      </c>
      <c r="C4560" s="16">
        <v>1.18</v>
      </c>
      <c r="D4560" s="16"/>
      <c r="E4560" s="16"/>
      <c r="F4560" s="16"/>
    </row>
    <row r="4561" spans="1:6" x14ac:dyDescent="0.35">
      <c r="A4561" s="16">
        <v>656</v>
      </c>
      <c r="B4561" s="16">
        <v>3.45</v>
      </c>
      <c r="C4561" s="16">
        <v>1.18</v>
      </c>
      <c r="D4561" s="16"/>
      <c r="E4561" s="16"/>
      <c r="F4561" s="16"/>
    </row>
    <row r="4562" spans="1:6" x14ac:dyDescent="0.35">
      <c r="A4562" s="16">
        <v>656</v>
      </c>
      <c r="B4562" s="16">
        <v>3.45</v>
      </c>
      <c r="C4562" s="16">
        <v>1.18</v>
      </c>
      <c r="D4562" s="16"/>
      <c r="E4562" s="16"/>
      <c r="F4562" s="16"/>
    </row>
    <row r="4563" spans="1:6" x14ac:dyDescent="0.35">
      <c r="A4563" s="16">
        <v>656</v>
      </c>
      <c r="B4563" s="16">
        <v>3.45</v>
      </c>
      <c r="C4563" s="16">
        <v>1.18</v>
      </c>
      <c r="D4563" s="16"/>
      <c r="E4563" s="16"/>
      <c r="F4563" s="16"/>
    </row>
    <row r="4564" spans="1:6" x14ac:dyDescent="0.35">
      <c r="A4564" s="16">
        <v>656</v>
      </c>
      <c r="B4564" s="16">
        <v>3.45</v>
      </c>
      <c r="C4564" s="16">
        <v>1.18</v>
      </c>
      <c r="D4564" s="16"/>
      <c r="E4564" s="16"/>
      <c r="F4564" s="16"/>
    </row>
    <row r="4565" spans="1:6" x14ac:dyDescent="0.35">
      <c r="A4565" s="16">
        <v>656</v>
      </c>
      <c r="B4565" s="16">
        <v>3.45</v>
      </c>
      <c r="C4565" s="16">
        <v>1.18</v>
      </c>
      <c r="D4565" s="16"/>
      <c r="E4565" s="16"/>
      <c r="F4565" s="16"/>
    </row>
    <row r="4566" spans="1:6" x14ac:dyDescent="0.35">
      <c r="A4566" s="16">
        <v>657</v>
      </c>
      <c r="B4566" s="16">
        <v>3.44</v>
      </c>
      <c r="C4566" s="16">
        <v>1.18</v>
      </c>
      <c r="D4566" s="16"/>
      <c r="E4566" s="16"/>
      <c r="F4566" s="16"/>
    </row>
    <row r="4567" spans="1:6" x14ac:dyDescent="0.35">
      <c r="A4567" s="16">
        <v>657</v>
      </c>
      <c r="B4567" s="16">
        <v>3.44</v>
      </c>
      <c r="C4567" s="16">
        <v>1.18</v>
      </c>
      <c r="D4567" s="16"/>
      <c r="E4567" s="16"/>
      <c r="F4567" s="16"/>
    </row>
    <row r="4568" spans="1:6" x14ac:dyDescent="0.35">
      <c r="A4568" s="16">
        <v>657</v>
      </c>
      <c r="B4568" s="16">
        <v>3.44</v>
      </c>
      <c r="C4568" s="16">
        <v>1.18</v>
      </c>
      <c r="D4568" s="16"/>
      <c r="E4568" s="16"/>
      <c r="F4568" s="16"/>
    </row>
    <row r="4569" spans="1:6" x14ac:dyDescent="0.35">
      <c r="A4569" s="16">
        <v>657</v>
      </c>
      <c r="B4569" s="16">
        <v>3.44</v>
      </c>
      <c r="C4569" s="16">
        <v>1.18</v>
      </c>
      <c r="D4569" s="16"/>
      <c r="E4569" s="16"/>
      <c r="F4569" s="16"/>
    </row>
    <row r="4570" spans="1:6" x14ac:dyDescent="0.35">
      <c r="A4570" s="16">
        <v>657</v>
      </c>
      <c r="B4570" s="16">
        <v>3.43</v>
      </c>
      <c r="C4570" s="16">
        <v>1.18</v>
      </c>
      <c r="D4570" s="16"/>
      <c r="E4570" s="16"/>
      <c r="F4570" s="16"/>
    </row>
    <row r="4571" spans="1:6" x14ac:dyDescent="0.35">
      <c r="A4571" s="16">
        <v>657</v>
      </c>
      <c r="B4571" s="16">
        <v>3.43</v>
      </c>
      <c r="C4571" s="16">
        <v>1.17</v>
      </c>
      <c r="D4571" s="16"/>
      <c r="E4571" s="16"/>
      <c r="F4571" s="16"/>
    </row>
    <row r="4572" spans="1:6" x14ac:dyDescent="0.35">
      <c r="A4572" s="16">
        <v>658</v>
      </c>
      <c r="B4572" s="16">
        <v>3.43</v>
      </c>
      <c r="C4572" s="16">
        <v>1.17</v>
      </c>
      <c r="D4572" s="16"/>
      <c r="E4572" s="16"/>
      <c r="F4572" s="16"/>
    </row>
    <row r="4573" spans="1:6" x14ac:dyDescent="0.35">
      <c r="A4573" s="16">
        <v>658</v>
      </c>
      <c r="B4573" s="16">
        <v>3.43</v>
      </c>
      <c r="C4573" s="16">
        <v>1.17</v>
      </c>
      <c r="D4573" s="16"/>
      <c r="E4573" s="16"/>
      <c r="F4573" s="16"/>
    </row>
    <row r="4574" spans="1:6" x14ac:dyDescent="0.35">
      <c r="A4574" s="16">
        <v>658</v>
      </c>
      <c r="B4574" s="16">
        <v>3.43</v>
      </c>
      <c r="C4574" s="16">
        <v>1.17</v>
      </c>
      <c r="D4574" s="16"/>
      <c r="E4574" s="16"/>
      <c r="F4574" s="16"/>
    </row>
    <row r="4575" spans="1:6" x14ac:dyDescent="0.35">
      <c r="A4575" s="16">
        <v>658</v>
      </c>
      <c r="B4575" s="16">
        <v>3.42</v>
      </c>
      <c r="C4575" s="16">
        <v>1.17</v>
      </c>
      <c r="D4575" s="16"/>
      <c r="E4575" s="16"/>
      <c r="F4575" s="16"/>
    </row>
    <row r="4576" spans="1:6" x14ac:dyDescent="0.35">
      <c r="A4576" s="16">
        <v>658</v>
      </c>
      <c r="B4576" s="16">
        <v>3.42</v>
      </c>
      <c r="C4576" s="16">
        <v>1.17</v>
      </c>
      <c r="D4576" s="16"/>
      <c r="E4576" s="16"/>
      <c r="F4576" s="16"/>
    </row>
    <row r="4577" spans="1:6" x14ac:dyDescent="0.35">
      <c r="A4577" s="16">
        <v>658</v>
      </c>
      <c r="B4577" s="16">
        <v>3.42</v>
      </c>
      <c r="C4577" s="16">
        <v>1.17</v>
      </c>
      <c r="D4577" s="16"/>
      <c r="E4577" s="16"/>
      <c r="F4577" s="16"/>
    </row>
    <row r="4578" spans="1:6" x14ac:dyDescent="0.35">
      <c r="A4578" s="16">
        <v>658</v>
      </c>
      <c r="B4578" s="16">
        <v>3.42</v>
      </c>
      <c r="C4578" s="16">
        <v>1.17</v>
      </c>
      <c r="D4578" s="16"/>
      <c r="E4578" s="16"/>
      <c r="F4578" s="16"/>
    </row>
    <row r="4579" spans="1:6" x14ac:dyDescent="0.35">
      <c r="A4579" s="16">
        <v>659</v>
      </c>
      <c r="B4579" s="16">
        <v>3.42</v>
      </c>
      <c r="C4579" s="16">
        <v>1.17</v>
      </c>
      <c r="D4579" s="16"/>
      <c r="E4579" s="16"/>
      <c r="F4579" s="16"/>
    </row>
    <row r="4580" spans="1:6" x14ac:dyDescent="0.35">
      <c r="A4580" s="16">
        <v>659</v>
      </c>
      <c r="B4580" s="16">
        <v>3.41</v>
      </c>
      <c r="C4580" s="16">
        <v>1.17</v>
      </c>
      <c r="D4580" s="16"/>
      <c r="E4580" s="16"/>
      <c r="F4580" s="16"/>
    </row>
    <row r="4581" spans="1:6" x14ac:dyDescent="0.35">
      <c r="A4581" s="16">
        <v>659</v>
      </c>
      <c r="B4581" s="16">
        <v>3.41</v>
      </c>
      <c r="C4581" s="16">
        <v>1.17</v>
      </c>
      <c r="D4581" s="16"/>
      <c r="E4581" s="16"/>
      <c r="F4581" s="16"/>
    </row>
    <row r="4582" spans="1:6" x14ac:dyDescent="0.35">
      <c r="A4582" s="16">
        <v>659</v>
      </c>
      <c r="B4582" s="16">
        <v>3.41</v>
      </c>
      <c r="C4582" s="16">
        <v>1.17</v>
      </c>
      <c r="D4582" s="16"/>
      <c r="E4582" s="16"/>
      <c r="F4582" s="16"/>
    </row>
    <row r="4583" spans="1:6" x14ac:dyDescent="0.35">
      <c r="A4583" s="16">
        <v>659</v>
      </c>
      <c r="B4583" s="16">
        <v>3.41</v>
      </c>
      <c r="C4583" s="16">
        <v>1.17</v>
      </c>
      <c r="D4583" s="16"/>
      <c r="E4583" s="16"/>
      <c r="F4583" s="16"/>
    </row>
    <row r="4584" spans="1:6" x14ac:dyDescent="0.35">
      <c r="A4584" s="16">
        <v>659</v>
      </c>
      <c r="B4584" s="16">
        <v>3.4</v>
      </c>
      <c r="C4584" s="16">
        <v>1.1599999999999999</v>
      </c>
      <c r="D4584" s="16"/>
      <c r="E4584" s="16"/>
      <c r="F4584" s="16"/>
    </row>
    <row r="4585" spans="1:6" x14ac:dyDescent="0.35">
      <c r="A4585" s="16">
        <v>659</v>
      </c>
      <c r="B4585" s="16">
        <v>3.4</v>
      </c>
      <c r="C4585" s="16">
        <v>1.1599999999999999</v>
      </c>
      <c r="D4585" s="16"/>
      <c r="E4585" s="16"/>
      <c r="F4585" s="16"/>
    </row>
    <row r="4586" spans="1:6" x14ac:dyDescent="0.35">
      <c r="A4586" s="16">
        <v>660</v>
      </c>
      <c r="B4586" s="16">
        <v>3.4</v>
      </c>
      <c r="C4586" s="16">
        <v>1.1599999999999999</v>
      </c>
      <c r="D4586" s="16"/>
      <c r="E4586" s="16"/>
      <c r="F4586" s="16"/>
    </row>
    <row r="4587" spans="1:6" x14ac:dyDescent="0.35">
      <c r="A4587" s="16">
        <v>660</v>
      </c>
      <c r="B4587" s="16">
        <v>3.4</v>
      </c>
      <c r="C4587" s="16">
        <v>1.1599999999999999</v>
      </c>
      <c r="D4587" s="16"/>
      <c r="E4587" s="16"/>
      <c r="F4587" s="16"/>
    </row>
    <row r="4588" spans="1:6" x14ac:dyDescent="0.35">
      <c r="A4588" s="16">
        <v>660</v>
      </c>
      <c r="B4588" s="16">
        <v>3.4</v>
      </c>
      <c r="C4588" s="16">
        <v>1.1599999999999999</v>
      </c>
      <c r="D4588" s="16"/>
      <c r="E4588" s="16"/>
      <c r="F4588" s="16"/>
    </row>
    <row r="4589" spans="1:6" x14ac:dyDescent="0.35">
      <c r="A4589" s="16">
        <v>660</v>
      </c>
      <c r="B4589" s="16">
        <v>3.39</v>
      </c>
      <c r="C4589" s="16">
        <v>1.1599999999999999</v>
      </c>
      <c r="D4589" s="16"/>
      <c r="E4589" s="16"/>
      <c r="F4589" s="16"/>
    </row>
    <row r="4590" spans="1:6" x14ac:dyDescent="0.35">
      <c r="A4590" s="16">
        <v>660</v>
      </c>
      <c r="B4590" s="16">
        <v>3.39</v>
      </c>
      <c r="C4590" s="16">
        <v>1.1599999999999999</v>
      </c>
      <c r="D4590" s="16"/>
      <c r="E4590" s="16"/>
      <c r="F4590" s="16"/>
    </row>
    <row r="4591" spans="1:6" x14ac:dyDescent="0.35">
      <c r="A4591" s="16">
        <v>660</v>
      </c>
      <c r="B4591" s="16">
        <v>3.39</v>
      </c>
      <c r="C4591" s="16">
        <v>1.1599999999999999</v>
      </c>
      <c r="D4591" s="16"/>
      <c r="E4591" s="16"/>
      <c r="F4591" s="16"/>
    </row>
    <row r="4592" spans="1:6" x14ac:dyDescent="0.35">
      <c r="A4592" s="16">
        <v>660</v>
      </c>
      <c r="B4592" s="16">
        <v>3.39</v>
      </c>
      <c r="C4592" s="16">
        <v>1.1599999999999999</v>
      </c>
      <c r="D4592" s="16"/>
      <c r="E4592" s="16"/>
      <c r="F4592" s="16"/>
    </row>
    <row r="4593" spans="1:6" x14ac:dyDescent="0.35">
      <c r="A4593" s="16">
        <v>661</v>
      </c>
      <c r="B4593" s="16">
        <v>3.38</v>
      </c>
      <c r="C4593" s="16">
        <v>1.1599999999999999</v>
      </c>
      <c r="D4593" s="16"/>
      <c r="E4593" s="16"/>
      <c r="F4593" s="16"/>
    </row>
    <row r="4594" spans="1:6" x14ac:dyDescent="0.35">
      <c r="A4594" s="16">
        <v>661</v>
      </c>
      <c r="B4594" s="16">
        <v>3.38</v>
      </c>
      <c r="C4594" s="16">
        <v>1.1599999999999999</v>
      </c>
      <c r="D4594" s="16"/>
      <c r="E4594" s="16"/>
      <c r="F4594" s="16"/>
    </row>
    <row r="4595" spans="1:6" x14ac:dyDescent="0.35">
      <c r="A4595" s="16">
        <v>661</v>
      </c>
      <c r="B4595" s="16">
        <v>3.38</v>
      </c>
      <c r="C4595" s="16">
        <v>1.1599999999999999</v>
      </c>
      <c r="D4595" s="16"/>
      <c r="E4595" s="16"/>
      <c r="F4595" s="16"/>
    </row>
    <row r="4596" spans="1:6" x14ac:dyDescent="0.35">
      <c r="A4596" s="16">
        <v>661</v>
      </c>
      <c r="B4596" s="16">
        <v>3.38</v>
      </c>
      <c r="C4596" s="16">
        <v>1.1599999999999999</v>
      </c>
      <c r="D4596" s="16"/>
      <c r="E4596" s="16"/>
      <c r="F4596" s="16"/>
    </row>
    <row r="4597" spans="1:6" x14ac:dyDescent="0.35">
      <c r="A4597" s="16">
        <v>661</v>
      </c>
      <c r="B4597" s="16">
        <v>3.38</v>
      </c>
      <c r="C4597" s="16">
        <v>1.1499999999999999</v>
      </c>
      <c r="D4597" s="16"/>
      <c r="E4597" s="16"/>
      <c r="F4597" s="16"/>
    </row>
    <row r="4598" spans="1:6" x14ac:dyDescent="0.35">
      <c r="A4598" s="16">
        <v>661</v>
      </c>
      <c r="B4598" s="16">
        <v>3.37</v>
      </c>
      <c r="C4598" s="16">
        <v>1.1499999999999999</v>
      </c>
      <c r="D4598" s="16"/>
      <c r="E4598" s="16"/>
      <c r="F4598" s="16"/>
    </row>
    <row r="4599" spans="1:6" x14ac:dyDescent="0.35">
      <c r="A4599" s="16">
        <v>661</v>
      </c>
      <c r="B4599" s="16">
        <v>3.37</v>
      </c>
      <c r="C4599" s="16">
        <v>1.1499999999999999</v>
      </c>
      <c r="D4599" s="16"/>
      <c r="E4599" s="16"/>
      <c r="F4599" s="16"/>
    </row>
    <row r="4600" spans="1:6" x14ac:dyDescent="0.35">
      <c r="A4600" s="16">
        <v>662</v>
      </c>
      <c r="B4600" s="16">
        <v>3.37</v>
      </c>
      <c r="C4600" s="16">
        <v>1.1499999999999999</v>
      </c>
      <c r="D4600" s="16"/>
      <c r="E4600" s="16"/>
      <c r="F4600" s="16"/>
    </row>
    <row r="4601" spans="1:6" x14ac:dyDescent="0.35">
      <c r="A4601" s="16">
        <v>662</v>
      </c>
      <c r="B4601" s="16">
        <v>3.37</v>
      </c>
      <c r="C4601" s="16">
        <v>1.1499999999999999</v>
      </c>
      <c r="D4601" s="16"/>
      <c r="E4601" s="16"/>
      <c r="F4601" s="16"/>
    </row>
    <row r="4602" spans="1:6" x14ac:dyDescent="0.35">
      <c r="A4602" s="16">
        <v>662</v>
      </c>
      <c r="B4602" s="16">
        <v>3.36</v>
      </c>
      <c r="C4602" s="16">
        <v>1.1499999999999999</v>
      </c>
      <c r="D4602" s="16"/>
      <c r="E4602" s="16"/>
      <c r="F4602" s="16"/>
    </row>
    <row r="4603" spans="1:6" x14ac:dyDescent="0.35">
      <c r="A4603" s="16">
        <v>662</v>
      </c>
      <c r="B4603" s="16">
        <v>3.36</v>
      </c>
      <c r="C4603" s="16">
        <v>1.1499999999999999</v>
      </c>
      <c r="D4603" s="16"/>
      <c r="E4603" s="16"/>
      <c r="F4603" s="16"/>
    </row>
    <row r="4604" spans="1:6" x14ac:dyDescent="0.35">
      <c r="A4604" s="16">
        <v>662</v>
      </c>
      <c r="B4604" s="16">
        <v>3.36</v>
      </c>
      <c r="C4604" s="16">
        <v>1.1499999999999999</v>
      </c>
      <c r="D4604" s="16"/>
      <c r="E4604" s="16"/>
      <c r="F4604" s="16"/>
    </row>
    <row r="4605" spans="1:6" x14ac:dyDescent="0.35">
      <c r="A4605" s="16">
        <v>662</v>
      </c>
      <c r="B4605" s="16">
        <v>3.36</v>
      </c>
      <c r="C4605" s="16">
        <v>1.1499999999999999</v>
      </c>
      <c r="D4605" s="16"/>
      <c r="E4605" s="16"/>
      <c r="F4605" s="16"/>
    </row>
    <row r="4606" spans="1:6" x14ac:dyDescent="0.35">
      <c r="A4606" s="16">
        <v>662</v>
      </c>
      <c r="B4606" s="16">
        <v>3.36</v>
      </c>
      <c r="C4606" s="16">
        <v>1.1499999999999999</v>
      </c>
      <c r="D4606" s="16"/>
      <c r="E4606" s="16"/>
      <c r="F4606" s="16"/>
    </row>
    <row r="4607" spans="1:6" x14ac:dyDescent="0.35">
      <c r="A4607" s="16">
        <v>663</v>
      </c>
      <c r="B4607" s="16">
        <v>3.35</v>
      </c>
      <c r="C4607" s="16">
        <v>1.1499999999999999</v>
      </c>
      <c r="D4607" s="16"/>
      <c r="E4607" s="16"/>
      <c r="F4607" s="16"/>
    </row>
    <row r="4608" spans="1:6" x14ac:dyDescent="0.35">
      <c r="A4608" s="16">
        <v>663</v>
      </c>
      <c r="B4608" s="16">
        <v>3.35</v>
      </c>
      <c r="C4608" s="16">
        <v>1.1499999999999999</v>
      </c>
      <c r="D4608" s="16"/>
      <c r="E4608" s="16"/>
      <c r="F4608" s="16"/>
    </row>
    <row r="4609" spans="1:6" x14ac:dyDescent="0.35">
      <c r="A4609" s="16">
        <v>663</v>
      </c>
      <c r="B4609" s="16">
        <v>3.35</v>
      </c>
      <c r="C4609" s="16">
        <v>1.1499999999999999</v>
      </c>
      <c r="D4609" s="16"/>
      <c r="E4609" s="16"/>
      <c r="F4609" s="16"/>
    </row>
    <row r="4610" spans="1:6" x14ac:dyDescent="0.35">
      <c r="A4610" s="16">
        <v>663</v>
      </c>
      <c r="B4610" s="16">
        <v>3.35</v>
      </c>
      <c r="C4610" s="16">
        <v>1.1499999999999999</v>
      </c>
      <c r="D4610" s="16"/>
      <c r="E4610" s="16"/>
      <c r="F4610" s="16"/>
    </row>
    <row r="4611" spans="1:6" x14ac:dyDescent="0.35">
      <c r="A4611" s="16">
        <v>663</v>
      </c>
      <c r="B4611" s="16">
        <v>3.35</v>
      </c>
      <c r="C4611" s="16">
        <v>1.1399999999999999</v>
      </c>
      <c r="D4611" s="16"/>
      <c r="E4611" s="16"/>
      <c r="F4611" s="16"/>
    </row>
    <row r="4612" spans="1:6" x14ac:dyDescent="0.35">
      <c r="A4612" s="16">
        <v>663</v>
      </c>
      <c r="B4612" s="16">
        <v>3.34</v>
      </c>
      <c r="C4612" s="16">
        <v>1.1399999999999999</v>
      </c>
      <c r="D4612" s="16"/>
      <c r="E4612" s="16"/>
      <c r="F4612" s="16"/>
    </row>
    <row r="4613" spans="1:6" x14ac:dyDescent="0.35">
      <c r="A4613" s="16">
        <v>663</v>
      </c>
      <c r="B4613" s="16">
        <v>3.34</v>
      </c>
      <c r="C4613" s="16">
        <v>1.1399999999999999</v>
      </c>
      <c r="D4613" s="16"/>
      <c r="E4613" s="16"/>
      <c r="F4613" s="16"/>
    </row>
    <row r="4614" spans="1:6" x14ac:dyDescent="0.35">
      <c r="A4614" s="16">
        <v>664</v>
      </c>
      <c r="B4614" s="16">
        <v>3.34</v>
      </c>
      <c r="C4614" s="16">
        <v>1.1399999999999999</v>
      </c>
      <c r="D4614" s="16"/>
      <c r="E4614" s="16"/>
      <c r="F4614" s="16"/>
    </row>
    <row r="4615" spans="1:6" x14ac:dyDescent="0.35">
      <c r="A4615" s="16">
        <v>664</v>
      </c>
      <c r="B4615" s="16">
        <v>3.34</v>
      </c>
      <c r="C4615" s="16">
        <v>1.1399999999999999</v>
      </c>
      <c r="D4615" s="16"/>
      <c r="E4615" s="16"/>
      <c r="F4615" s="16"/>
    </row>
    <row r="4616" spans="1:6" x14ac:dyDescent="0.35">
      <c r="A4616" s="16">
        <v>664</v>
      </c>
      <c r="B4616" s="16">
        <v>3.33</v>
      </c>
      <c r="C4616" s="16">
        <v>1.1399999999999999</v>
      </c>
      <c r="D4616" s="16"/>
      <c r="E4616" s="16"/>
      <c r="F4616" s="16"/>
    </row>
    <row r="4617" spans="1:6" x14ac:dyDescent="0.35">
      <c r="A4617" s="16">
        <v>664</v>
      </c>
      <c r="B4617" s="16">
        <v>3.33</v>
      </c>
      <c r="C4617" s="16">
        <v>1.1399999999999999</v>
      </c>
      <c r="D4617" s="16"/>
      <c r="E4617" s="16"/>
      <c r="F4617" s="16"/>
    </row>
    <row r="4618" spans="1:6" x14ac:dyDescent="0.35">
      <c r="A4618" s="16">
        <v>664</v>
      </c>
      <c r="B4618" s="16">
        <v>3.33</v>
      </c>
      <c r="C4618" s="16">
        <v>1.1399999999999999</v>
      </c>
      <c r="D4618" s="16"/>
      <c r="E4618" s="16"/>
      <c r="F4618" s="16"/>
    </row>
    <row r="4619" spans="1:6" x14ac:dyDescent="0.35">
      <c r="A4619" s="16">
        <v>664</v>
      </c>
      <c r="B4619" s="16">
        <v>3.33</v>
      </c>
      <c r="C4619" s="16">
        <v>1.1399999999999999</v>
      </c>
      <c r="D4619" s="16"/>
      <c r="E4619" s="16"/>
      <c r="F4619" s="16"/>
    </row>
    <row r="4620" spans="1:6" x14ac:dyDescent="0.35">
      <c r="A4620" s="16">
        <v>664</v>
      </c>
      <c r="B4620" s="16">
        <v>3.33</v>
      </c>
      <c r="C4620" s="16">
        <v>1.1399999999999999</v>
      </c>
      <c r="D4620" s="16"/>
      <c r="E4620" s="16"/>
      <c r="F4620" s="16"/>
    </row>
    <row r="4621" spans="1:6" x14ac:dyDescent="0.35">
      <c r="A4621" s="16">
        <v>665</v>
      </c>
      <c r="B4621" s="16">
        <v>3.32</v>
      </c>
      <c r="C4621" s="16">
        <v>1.1399999999999999</v>
      </c>
      <c r="D4621" s="16"/>
      <c r="E4621" s="16"/>
      <c r="F4621" s="16"/>
    </row>
    <row r="4622" spans="1:6" x14ac:dyDescent="0.35">
      <c r="A4622" s="16">
        <v>665</v>
      </c>
      <c r="B4622" s="16">
        <v>3.32</v>
      </c>
      <c r="C4622" s="16">
        <v>1.1399999999999999</v>
      </c>
      <c r="D4622" s="16"/>
      <c r="E4622" s="16"/>
      <c r="F4622" s="16"/>
    </row>
    <row r="4623" spans="1:6" x14ac:dyDescent="0.35">
      <c r="A4623" s="16">
        <v>665</v>
      </c>
      <c r="B4623" s="16">
        <v>3.32</v>
      </c>
      <c r="C4623" s="16">
        <v>1.1399999999999999</v>
      </c>
      <c r="D4623" s="16"/>
      <c r="E4623" s="16"/>
      <c r="F4623" s="16"/>
    </row>
    <row r="4624" spans="1:6" x14ac:dyDescent="0.35">
      <c r="A4624" s="16">
        <v>665</v>
      </c>
      <c r="B4624" s="16">
        <v>3.32</v>
      </c>
      <c r="C4624" s="16">
        <v>1.1399999999999999</v>
      </c>
      <c r="D4624" s="16"/>
      <c r="E4624" s="16"/>
      <c r="F4624" s="16"/>
    </row>
    <row r="4625" spans="1:6" x14ac:dyDescent="0.35">
      <c r="A4625" s="16">
        <v>665</v>
      </c>
      <c r="B4625" s="16">
        <v>3.32</v>
      </c>
      <c r="C4625" s="16">
        <v>1.1299999999999999</v>
      </c>
      <c r="D4625" s="16"/>
      <c r="E4625" s="16"/>
      <c r="F4625" s="16"/>
    </row>
    <row r="4626" spans="1:6" x14ac:dyDescent="0.35">
      <c r="A4626" s="16">
        <v>665</v>
      </c>
      <c r="B4626" s="16">
        <v>3.31</v>
      </c>
      <c r="C4626" s="16">
        <v>1.1299999999999999</v>
      </c>
      <c r="D4626" s="16"/>
      <c r="E4626" s="16"/>
      <c r="F4626" s="16"/>
    </row>
    <row r="4627" spans="1:6" x14ac:dyDescent="0.35">
      <c r="A4627" s="16">
        <v>665</v>
      </c>
      <c r="B4627" s="16">
        <v>3.31</v>
      </c>
      <c r="C4627" s="16">
        <v>1.1299999999999999</v>
      </c>
      <c r="D4627" s="16"/>
      <c r="E4627" s="16"/>
      <c r="F4627" s="16"/>
    </row>
    <row r="4628" spans="1:6" x14ac:dyDescent="0.35">
      <c r="A4628" s="16">
        <v>666</v>
      </c>
      <c r="B4628" s="16">
        <v>3.31</v>
      </c>
      <c r="C4628" s="16">
        <v>1.1299999999999999</v>
      </c>
      <c r="D4628" s="16"/>
      <c r="E4628" s="16"/>
      <c r="F4628" s="16"/>
    </row>
    <row r="4629" spans="1:6" x14ac:dyDescent="0.35">
      <c r="A4629" s="16">
        <v>666</v>
      </c>
      <c r="B4629" s="16">
        <v>3.31</v>
      </c>
      <c r="C4629" s="16">
        <v>1.1299999999999999</v>
      </c>
      <c r="D4629" s="16"/>
      <c r="E4629" s="16"/>
      <c r="F4629" s="16"/>
    </row>
    <row r="4630" spans="1:6" x14ac:dyDescent="0.35">
      <c r="A4630" s="16">
        <v>666</v>
      </c>
      <c r="B4630" s="16">
        <v>3.3</v>
      </c>
      <c r="C4630" s="16">
        <v>1.1299999999999999</v>
      </c>
      <c r="D4630" s="16"/>
      <c r="E4630" s="16"/>
      <c r="F4630" s="16"/>
    </row>
    <row r="4631" spans="1:6" x14ac:dyDescent="0.35">
      <c r="A4631" s="16">
        <v>666</v>
      </c>
      <c r="B4631" s="16">
        <v>3.3</v>
      </c>
      <c r="C4631" s="16">
        <v>1.1299999999999999</v>
      </c>
      <c r="D4631" s="16"/>
      <c r="E4631" s="16"/>
      <c r="F4631" s="16"/>
    </row>
    <row r="4632" spans="1:6" x14ac:dyDescent="0.35">
      <c r="A4632" s="16">
        <v>666</v>
      </c>
      <c r="B4632" s="16">
        <v>3.3</v>
      </c>
      <c r="C4632" s="16">
        <v>1.1299999999999999</v>
      </c>
      <c r="D4632" s="16"/>
      <c r="E4632" s="16"/>
      <c r="F4632" s="16"/>
    </row>
    <row r="4633" spans="1:6" x14ac:dyDescent="0.35">
      <c r="A4633" s="16">
        <v>666</v>
      </c>
      <c r="B4633" s="16">
        <v>3.3</v>
      </c>
      <c r="C4633" s="16">
        <v>1.1299999999999999</v>
      </c>
      <c r="D4633" s="16"/>
      <c r="E4633" s="16"/>
      <c r="F4633" s="16"/>
    </row>
    <row r="4634" spans="1:6" x14ac:dyDescent="0.35">
      <c r="A4634" s="16">
        <v>666</v>
      </c>
      <c r="B4634" s="16">
        <v>3.3</v>
      </c>
      <c r="C4634" s="16">
        <v>1.1299999999999999</v>
      </c>
      <c r="D4634" s="16"/>
      <c r="E4634" s="16"/>
      <c r="F4634" s="16"/>
    </row>
    <row r="4635" spans="1:6" x14ac:dyDescent="0.35">
      <c r="A4635" s="16">
        <v>667</v>
      </c>
      <c r="B4635" s="16">
        <v>3.29</v>
      </c>
      <c r="C4635" s="16">
        <v>1.1299999999999999</v>
      </c>
      <c r="D4635" s="16"/>
      <c r="E4635" s="16"/>
      <c r="F4635" s="16"/>
    </row>
    <row r="4636" spans="1:6" x14ac:dyDescent="0.35">
      <c r="A4636" s="16">
        <v>667</v>
      </c>
      <c r="B4636" s="16">
        <v>3.29</v>
      </c>
      <c r="C4636" s="16">
        <v>1.1299999999999999</v>
      </c>
      <c r="D4636" s="16"/>
      <c r="E4636" s="16"/>
      <c r="F4636" s="16"/>
    </row>
    <row r="4637" spans="1:6" x14ac:dyDescent="0.35">
      <c r="A4637" s="16">
        <v>667</v>
      </c>
      <c r="B4637" s="16">
        <v>3.29</v>
      </c>
      <c r="C4637" s="16">
        <v>1.1299999999999999</v>
      </c>
      <c r="D4637" s="16"/>
      <c r="E4637" s="16"/>
      <c r="F4637" s="16"/>
    </row>
    <row r="4638" spans="1:6" x14ac:dyDescent="0.35">
      <c r="A4638" s="16">
        <v>667</v>
      </c>
      <c r="B4638" s="16">
        <v>3.29</v>
      </c>
      <c r="C4638" s="16">
        <v>1.1200000000000001</v>
      </c>
      <c r="D4638" s="16"/>
      <c r="E4638" s="16"/>
      <c r="F4638" s="16"/>
    </row>
    <row r="4639" spans="1:6" x14ac:dyDescent="0.35">
      <c r="A4639" s="16">
        <v>667</v>
      </c>
      <c r="B4639" s="16">
        <v>3.29</v>
      </c>
      <c r="C4639" s="16">
        <v>1.1200000000000001</v>
      </c>
      <c r="D4639" s="16"/>
      <c r="E4639" s="16"/>
      <c r="F4639" s="16"/>
    </row>
    <row r="4640" spans="1:6" x14ac:dyDescent="0.35">
      <c r="A4640" s="16">
        <v>667</v>
      </c>
      <c r="B4640" s="16">
        <v>3.28</v>
      </c>
      <c r="C4640" s="16">
        <v>1.1200000000000001</v>
      </c>
      <c r="D4640" s="16"/>
      <c r="E4640" s="16"/>
      <c r="F4640" s="16"/>
    </row>
    <row r="4641" spans="1:6" x14ac:dyDescent="0.35">
      <c r="A4641" s="16">
        <v>667</v>
      </c>
      <c r="B4641" s="16">
        <v>3.28</v>
      </c>
      <c r="C4641" s="16">
        <v>1.1200000000000001</v>
      </c>
      <c r="D4641" s="16"/>
      <c r="E4641" s="16"/>
      <c r="F4641" s="16"/>
    </row>
    <row r="4642" spans="1:6" x14ac:dyDescent="0.35">
      <c r="A4642" s="16">
        <v>668</v>
      </c>
      <c r="B4642" s="16">
        <v>3.28</v>
      </c>
      <c r="C4642" s="16">
        <v>1.1200000000000001</v>
      </c>
      <c r="D4642" s="16"/>
      <c r="E4642" s="16"/>
      <c r="F4642" s="16"/>
    </row>
    <row r="4643" spans="1:6" x14ac:dyDescent="0.35">
      <c r="A4643" s="16">
        <v>668</v>
      </c>
      <c r="B4643" s="16">
        <v>3.28</v>
      </c>
      <c r="C4643" s="16">
        <v>1.1200000000000001</v>
      </c>
      <c r="D4643" s="16"/>
      <c r="E4643" s="16"/>
      <c r="F4643" s="16"/>
    </row>
    <row r="4644" spans="1:6" x14ac:dyDescent="0.35">
      <c r="A4644" s="16">
        <v>668</v>
      </c>
      <c r="B4644" s="16">
        <v>3.28</v>
      </c>
      <c r="C4644" s="16">
        <v>1.1200000000000001</v>
      </c>
      <c r="D4644" s="16"/>
      <c r="E4644" s="16"/>
      <c r="F4644" s="16"/>
    </row>
    <row r="4645" spans="1:6" x14ac:dyDescent="0.35">
      <c r="A4645" s="16">
        <v>668</v>
      </c>
      <c r="B4645" s="16">
        <v>3.27</v>
      </c>
      <c r="C4645" s="16">
        <v>1.1200000000000001</v>
      </c>
      <c r="D4645" s="16"/>
      <c r="E4645" s="16"/>
      <c r="F4645" s="16"/>
    </row>
    <row r="4646" spans="1:6" x14ac:dyDescent="0.35">
      <c r="A4646" s="16">
        <v>668</v>
      </c>
      <c r="B4646" s="16">
        <v>3.27</v>
      </c>
      <c r="C4646" s="16">
        <v>1.1200000000000001</v>
      </c>
      <c r="D4646" s="16"/>
      <c r="E4646" s="16"/>
      <c r="F4646" s="16"/>
    </row>
    <row r="4647" spans="1:6" x14ac:dyDescent="0.35">
      <c r="A4647" s="16">
        <v>668</v>
      </c>
      <c r="B4647" s="16">
        <v>3.27</v>
      </c>
      <c r="C4647" s="16">
        <v>1.1200000000000001</v>
      </c>
      <c r="D4647" s="16"/>
      <c r="E4647" s="16"/>
      <c r="F4647" s="16"/>
    </row>
    <row r="4648" spans="1:6" x14ac:dyDescent="0.35">
      <c r="A4648" s="16">
        <v>668</v>
      </c>
      <c r="B4648" s="16">
        <v>3.27</v>
      </c>
      <c r="C4648" s="16">
        <v>1.1200000000000001</v>
      </c>
      <c r="D4648" s="16"/>
      <c r="E4648" s="16"/>
      <c r="F4648" s="16"/>
    </row>
    <row r="4649" spans="1:6" x14ac:dyDescent="0.35">
      <c r="A4649" s="16">
        <v>669</v>
      </c>
      <c r="B4649" s="16">
        <v>3.26</v>
      </c>
      <c r="C4649" s="16">
        <v>1.1200000000000001</v>
      </c>
      <c r="D4649" s="16"/>
      <c r="E4649" s="16"/>
      <c r="F4649" s="16"/>
    </row>
    <row r="4650" spans="1:6" x14ac:dyDescent="0.35">
      <c r="A4650" s="16">
        <v>669</v>
      </c>
      <c r="B4650" s="16">
        <v>3.26</v>
      </c>
      <c r="C4650" s="16">
        <v>1.1200000000000001</v>
      </c>
      <c r="D4650" s="16"/>
      <c r="E4650" s="16"/>
      <c r="F4650" s="16"/>
    </row>
    <row r="4651" spans="1:6" x14ac:dyDescent="0.35">
      <c r="A4651" s="16">
        <v>669</v>
      </c>
      <c r="B4651" s="16">
        <v>3.26</v>
      </c>
      <c r="C4651" s="16">
        <v>1.1200000000000001</v>
      </c>
      <c r="D4651" s="16"/>
      <c r="E4651" s="16"/>
      <c r="F4651" s="16"/>
    </row>
    <row r="4652" spans="1:6" x14ac:dyDescent="0.35">
      <c r="A4652" s="16">
        <v>669</v>
      </c>
      <c r="B4652" s="16">
        <v>3.26</v>
      </c>
      <c r="C4652" s="16">
        <v>1.1100000000000001</v>
      </c>
      <c r="D4652" s="16"/>
      <c r="E4652" s="16"/>
      <c r="F4652" s="16"/>
    </row>
    <row r="4653" spans="1:6" x14ac:dyDescent="0.35">
      <c r="A4653" s="16">
        <v>669</v>
      </c>
      <c r="B4653" s="16">
        <v>3.26</v>
      </c>
      <c r="C4653" s="16">
        <v>1.1100000000000001</v>
      </c>
      <c r="D4653" s="16"/>
      <c r="E4653" s="16"/>
      <c r="F4653" s="16"/>
    </row>
    <row r="4654" spans="1:6" x14ac:dyDescent="0.35">
      <c r="A4654" s="16">
        <v>669</v>
      </c>
      <c r="B4654" s="16">
        <v>3.25</v>
      </c>
      <c r="C4654" s="16">
        <v>1.1100000000000001</v>
      </c>
      <c r="D4654" s="16"/>
      <c r="E4654" s="16"/>
      <c r="F4654" s="16"/>
    </row>
    <row r="4655" spans="1:6" x14ac:dyDescent="0.35">
      <c r="A4655" s="16">
        <v>669</v>
      </c>
      <c r="B4655" s="16">
        <v>3.25</v>
      </c>
      <c r="C4655" s="16">
        <v>1.1100000000000001</v>
      </c>
      <c r="D4655" s="16"/>
      <c r="E4655" s="16"/>
      <c r="F4655" s="16"/>
    </row>
    <row r="4656" spans="1:6" x14ac:dyDescent="0.35">
      <c r="A4656" s="16">
        <v>670</v>
      </c>
      <c r="B4656" s="16">
        <v>3.25</v>
      </c>
      <c r="C4656" s="16">
        <v>1.1100000000000001</v>
      </c>
      <c r="D4656" s="16"/>
      <c r="E4656" s="16"/>
      <c r="F4656" s="16"/>
    </row>
    <row r="4657" spans="1:6" x14ac:dyDescent="0.35">
      <c r="A4657" s="16">
        <v>670</v>
      </c>
      <c r="B4657" s="16">
        <v>3.25</v>
      </c>
      <c r="C4657" s="16">
        <v>1.1100000000000001</v>
      </c>
      <c r="D4657" s="16"/>
      <c r="E4657" s="16"/>
      <c r="F4657" s="16"/>
    </row>
    <row r="4658" spans="1:6" x14ac:dyDescent="0.35">
      <c r="A4658" s="16">
        <v>670</v>
      </c>
      <c r="B4658" s="16">
        <v>3.25</v>
      </c>
      <c r="C4658" s="16">
        <v>1.1100000000000001</v>
      </c>
      <c r="D4658" s="16"/>
      <c r="E4658" s="16"/>
      <c r="F4658" s="16"/>
    </row>
    <row r="4659" spans="1:6" x14ac:dyDescent="0.35">
      <c r="A4659" s="16">
        <v>670</v>
      </c>
      <c r="B4659" s="16">
        <v>3.24</v>
      </c>
      <c r="C4659" s="16">
        <v>1.1100000000000001</v>
      </c>
      <c r="D4659" s="16"/>
      <c r="E4659" s="16"/>
      <c r="F4659" s="16"/>
    </row>
    <row r="4660" spans="1:6" x14ac:dyDescent="0.35">
      <c r="A4660" s="16">
        <v>670</v>
      </c>
      <c r="B4660" s="16">
        <v>3.24</v>
      </c>
      <c r="C4660" s="16">
        <v>1.1100000000000001</v>
      </c>
      <c r="D4660" s="16"/>
      <c r="E4660" s="16"/>
      <c r="F4660" s="16"/>
    </row>
    <row r="4661" spans="1:6" x14ac:dyDescent="0.35">
      <c r="A4661" s="16">
        <v>670</v>
      </c>
      <c r="B4661" s="16">
        <v>3.24</v>
      </c>
      <c r="C4661" s="16">
        <v>1.1100000000000001</v>
      </c>
      <c r="D4661" s="16"/>
      <c r="E4661" s="16"/>
      <c r="F4661" s="16"/>
    </row>
    <row r="4662" spans="1:6" x14ac:dyDescent="0.35">
      <c r="A4662" s="16">
        <v>670</v>
      </c>
      <c r="B4662" s="16">
        <v>3.24</v>
      </c>
      <c r="C4662" s="16">
        <v>1.1100000000000001</v>
      </c>
      <c r="D4662" s="16"/>
      <c r="E4662" s="16"/>
      <c r="F4662" s="16"/>
    </row>
    <row r="4663" spans="1:6" x14ac:dyDescent="0.35">
      <c r="A4663" s="16">
        <v>671</v>
      </c>
      <c r="B4663" s="16">
        <v>3.24</v>
      </c>
      <c r="C4663" s="16">
        <v>1.1100000000000001</v>
      </c>
      <c r="D4663" s="16"/>
      <c r="E4663" s="16"/>
      <c r="F4663" s="16"/>
    </row>
    <row r="4664" spans="1:6" x14ac:dyDescent="0.35">
      <c r="A4664" s="16">
        <v>671</v>
      </c>
      <c r="B4664" s="16">
        <v>3.23</v>
      </c>
      <c r="C4664" s="16">
        <v>1.1100000000000001</v>
      </c>
      <c r="D4664" s="16"/>
      <c r="E4664" s="16"/>
      <c r="F4664" s="16"/>
    </row>
    <row r="4665" spans="1:6" x14ac:dyDescent="0.35">
      <c r="A4665" s="16">
        <v>671</v>
      </c>
      <c r="B4665" s="16">
        <v>3.23</v>
      </c>
      <c r="C4665" s="16">
        <v>1.1100000000000001</v>
      </c>
      <c r="D4665" s="16"/>
      <c r="E4665" s="16"/>
      <c r="F4665" s="16"/>
    </row>
    <row r="4666" spans="1:6" x14ac:dyDescent="0.35">
      <c r="A4666" s="16">
        <v>671</v>
      </c>
      <c r="B4666" s="16">
        <v>3.23</v>
      </c>
      <c r="C4666" s="16">
        <v>1.1000000000000001</v>
      </c>
      <c r="D4666" s="16"/>
      <c r="E4666" s="16"/>
      <c r="F4666" s="16"/>
    </row>
    <row r="4667" spans="1:6" x14ac:dyDescent="0.35">
      <c r="A4667" s="16">
        <v>671</v>
      </c>
      <c r="B4667" s="16">
        <v>3.23</v>
      </c>
      <c r="C4667" s="16">
        <v>1.1000000000000001</v>
      </c>
      <c r="D4667" s="16"/>
      <c r="E4667" s="16"/>
      <c r="F4667" s="16"/>
    </row>
    <row r="4668" spans="1:6" x14ac:dyDescent="0.35">
      <c r="A4668" s="16">
        <v>671</v>
      </c>
      <c r="B4668" s="16">
        <v>3.22</v>
      </c>
      <c r="C4668" s="16">
        <v>1.1000000000000001</v>
      </c>
      <c r="D4668" s="16"/>
      <c r="E4668" s="16"/>
      <c r="F4668" s="16"/>
    </row>
    <row r="4669" spans="1:6" x14ac:dyDescent="0.35">
      <c r="A4669" s="16">
        <v>671</v>
      </c>
      <c r="B4669" s="16">
        <v>3.22</v>
      </c>
      <c r="C4669" s="16">
        <v>1.1000000000000001</v>
      </c>
      <c r="D4669" s="16"/>
      <c r="E4669" s="16"/>
      <c r="F4669" s="16"/>
    </row>
    <row r="4670" spans="1:6" x14ac:dyDescent="0.35">
      <c r="A4670" s="16">
        <v>672</v>
      </c>
      <c r="B4670" s="16">
        <v>3.22</v>
      </c>
      <c r="C4670" s="16">
        <v>1.1000000000000001</v>
      </c>
      <c r="D4670" s="16"/>
      <c r="E4670" s="16"/>
      <c r="F4670" s="16"/>
    </row>
    <row r="4671" spans="1:6" x14ac:dyDescent="0.35">
      <c r="A4671" s="16">
        <v>672</v>
      </c>
      <c r="B4671" s="16">
        <v>3.22</v>
      </c>
      <c r="C4671" s="16">
        <v>1.1000000000000001</v>
      </c>
      <c r="D4671" s="16"/>
      <c r="E4671" s="16"/>
      <c r="F4671" s="16"/>
    </row>
    <row r="4672" spans="1:6" x14ac:dyDescent="0.35">
      <c r="A4672" s="16">
        <v>672</v>
      </c>
      <c r="B4672" s="16">
        <v>3.22</v>
      </c>
      <c r="C4672" s="16">
        <v>1.1000000000000001</v>
      </c>
      <c r="D4672" s="16"/>
      <c r="E4672" s="16"/>
      <c r="F4672" s="16"/>
    </row>
    <row r="4673" spans="1:6" x14ac:dyDescent="0.35">
      <c r="A4673" s="16">
        <v>672</v>
      </c>
      <c r="B4673" s="16">
        <v>3.21</v>
      </c>
      <c r="C4673" s="16">
        <v>1.1000000000000001</v>
      </c>
      <c r="D4673" s="16"/>
      <c r="E4673" s="16"/>
      <c r="F4673" s="16"/>
    </row>
    <row r="4674" spans="1:6" x14ac:dyDescent="0.35">
      <c r="A4674" s="16">
        <v>672</v>
      </c>
      <c r="B4674" s="16">
        <v>3.21</v>
      </c>
      <c r="C4674" s="16">
        <v>1.1000000000000001</v>
      </c>
      <c r="D4674" s="16"/>
      <c r="E4674" s="16"/>
      <c r="F4674" s="16"/>
    </row>
    <row r="4675" spans="1:6" x14ac:dyDescent="0.35">
      <c r="A4675" s="16">
        <v>672</v>
      </c>
      <c r="B4675" s="16">
        <v>3.21</v>
      </c>
      <c r="C4675" s="16">
        <v>1.1000000000000001</v>
      </c>
      <c r="D4675" s="16"/>
      <c r="E4675" s="16"/>
      <c r="F4675" s="16"/>
    </row>
    <row r="4676" spans="1:6" x14ac:dyDescent="0.35">
      <c r="A4676" s="16">
        <v>672</v>
      </c>
      <c r="B4676" s="16">
        <v>3.21</v>
      </c>
      <c r="C4676" s="16">
        <v>1.1000000000000001</v>
      </c>
      <c r="D4676" s="16"/>
      <c r="E4676" s="16"/>
      <c r="F4676" s="16"/>
    </row>
    <row r="4677" spans="1:6" x14ac:dyDescent="0.35">
      <c r="A4677" s="16">
        <v>673</v>
      </c>
      <c r="B4677" s="16">
        <v>3.21</v>
      </c>
      <c r="C4677" s="16">
        <v>1.1000000000000001</v>
      </c>
      <c r="D4677" s="16"/>
      <c r="E4677" s="16"/>
      <c r="F4677" s="16"/>
    </row>
    <row r="4678" spans="1:6" x14ac:dyDescent="0.35">
      <c r="A4678" s="16">
        <v>673</v>
      </c>
      <c r="B4678" s="16">
        <v>3.2</v>
      </c>
      <c r="C4678" s="16">
        <v>1.1000000000000001</v>
      </c>
      <c r="D4678" s="16"/>
      <c r="E4678" s="16"/>
      <c r="F4678" s="16"/>
    </row>
    <row r="4679" spans="1:6" x14ac:dyDescent="0.35">
      <c r="A4679" s="16">
        <v>673</v>
      </c>
      <c r="B4679" s="16">
        <v>3.2</v>
      </c>
      <c r="C4679" s="16">
        <v>1.1000000000000001</v>
      </c>
      <c r="D4679" s="16"/>
      <c r="E4679" s="16"/>
      <c r="F4679" s="16"/>
    </row>
    <row r="4680" spans="1:6" x14ac:dyDescent="0.35">
      <c r="A4680" s="16">
        <v>673</v>
      </c>
      <c r="B4680" s="16">
        <v>3.2</v>
      </c>
      <c r="C4680" s="16">
        <v>1.0900000000000001</v>
      </c>
      <c r="D4680" s="16"/>
      <c r="E4680" s="16"/>
      <c r="F4680" s="16"/>
    </row>
    <row r="4681" spans="1:6" x14ac:dyDescent="0.35">
      <c r="A4681" s="16">
        <v>673</v>
      </c>
      <c r="B4681" s="16">
        <v>3.2</v>
      </c>
      <c r="C4681" s="16">
        <v>1.0900000000000001</v>
      </c>
      <c r="D4681" s="16"/>
      <c r="E4681" s="16"/>
      <c r="F4681" s="16"/>
    </row>
    <row r="4682" spans="1:6" x14ac:dyDescent="0.35">
      <c r="A4682" s="16">
        <v>673</v>
      </c>
      <c r="B4682" s="16">
        <v>3.2</v>
      </c>
      <c r="C4682" s="16">
        <v>1.0900000000000001</v>
      </c>
      <c r="D4682" s="16"/>
      <c r="E4682" s="16"/>
      <c r="F4682" s="16"/>
    </row>
    <row r="4683" spans="1:6" x14ac:dyDescent="0.35">
      <c r="A4683" s="16">
        <v>673</v>
      </c>
      <c r="B4683" s="16">
        <v>3.19</v>
      </c>
      <c r="C4683" s="16">
        <v>1.0900000000000001</v>
      </c>
      <c r="D4683" s="16"/>
      <c r="E4683" s="16"/>
      <c r="F4683" s="16"/>
    </row>
    <row r="4684" spans="1:6" x14ac:dyDescent="0.35">
      <c r="A4684" s="16">
        <v>674</v>
      </c>
      <c r="B4684" s="16">
        <v>3.19</v>
      </c>
      <c r="C4684" s="16">
        <v>1.0900000000000001</v>
      </c>
      <c r="D4684" s="16"/>
      <c r="E4684" s="16"/>
      <c r="F4684" s="16"/>
    </row>
    <row r="4685" spans="1:6" x14ac:dyDescent="0.35">
      <c r="A4685" s="16">
        <v>674</v>
      </c>
      <c r="B4685" s="16">
        <v>3.19</v>
      </c>
      <c r="C4685" s="16">
        <v>1.0900000000000001</v>
      </c>
      <c r="D4685" s="16"/>
      <c r="E4685" s="16"/>
      <c r="F4685" s="16"/>
    </row>
    <row r="4686" spans="1:6" x14ac:dyDescent="0.35">
      <c r="A4686" s="16">
        <v>674</v>
      </c>
      <c r="B4686" s="16">
        <v>3.19</v>
      </c>
      <c r="C4686" s="16">
        <v>1.0900000000000001</v>
      </c>
      <c r="D4686" s="16"/>
      <c r="E4686" s="16"/>
      <c r="F4686" s="16"/>
    </row>
    <row r="4687" spans="1:6" x14ac:dyDescent="0.35">
      <c r="A4687" s="16">
        <v>674</v>
      </c>
      <c r="B4687" s="16">
        <v>3.19</v>
      </c>
      <c r="C4687" s="16">
        <v>1.0900000000000001</v>
      </c>
      <c r="D4687" s="16"/>
      <c r="E4687" s="16"/>
      <c r="F4687" s="16"/>
    </row>
    <row r="4688" spans="1:6" x14ac:dyDescent="0.35">
      <c r="A4688" s="16">
        <v>674</v>
      </c>
      <c r="B4688" s="16">
        <v>3.18</v>
      </c>
      <c r="C4688" s="16">
        <v>1.0900000000000001</v>
      </c>
      <c r="D4688" s="16"/>
      <c r="E4688" s="16"/>
      <c r="F4688" s="16"/>
    </row>
    <row r="4689" spans="1:6" x14ac:dyDescent="0.35">
      <c r="A4689" s="16">
        <v>674</v>
      </c>
      <c r="B4689" s="16">
        <v>3.18</v>
      </c>
      <c r="C4689" s="16">
        <v>1.0900000000000001</v>
      </c>
      <c r="D4689" s="16"/>
      <c r="E4689" s="16"/>
      <c r="F4689" s="16"/>
    </row>
    <row r="4690" spans="1:6" x14ac:dyDescent="0.35">
      <c r="A4690" s="16">
        <v>674</v>
      </c>
      <c r="B4690" s="16">
        <v>3.18</v>
      </c>
      <c r="C4690" s="16">
        <v>1.0900000000000001</v>
      </c>
      <c r="D4690" s="16"/>
      <c r="E4690" s="16"/>
      <c r="F4690" s="16"/>
    </row>
    <row r="4691" spans="1:6" x14ac:dyDescent="0.35">
      <c r="A4691" s="16">
        <v>675</v>
      </c>
      <c r="B4691" s="16">
        <v>3.18</v>
      </c>
      <c r="C4691" s="16">
        <v>1.0900000000000001</v>
      </c>
      <c r="D4691" s="16"/>
      <c r="E4691" s="16"/>
      <c r="F4691" s="16"/>
    </row>
    <row r="4692" spans="1:6" x14ac:dyDescent="0.35">
      <c r="A4692" s="16">
        <v>675</v>
      </c>
      <c r="B4692" s="16">
        <v>3.18</v>
      </c>
      <c r="C4692" s="16">
        <v>1.0900000000000001</v>
      </c>
      <c r="D4692" s="16"/>
      <c r="E4692" s="16"/>
      <c r="F4692" s="16"/>
    </row>
    <row r="4693" spans="1:6" x14ac:dyDescent="0.35">
      <c r="A4693" s="16">
        <v>675</v>
      </c>
      <c r="B4693" s="16">
        <v>3.17</v>
      </c>
      <c r="C4693" s="16">
        <v>1.0900000000000001</v>
      </c>
      <c r="D4693" s="16"/>
      <c r="E4693" s="16"/>
      <c r="F4693" s="16"/>
    </row>
    <row r="4694" spans="1:6" x14ac:dyDescent="0.35">
      <c r="A4694" s="16">
        <v>675</v>
      </c>
      <c r="B4694" s="16">
        <v>3.17</v>
      </c>
      <c r="C4694" s="16">
        <v>1.0900000000000001</v>
      </c>
      <c r="D4694" s="16"/>
      <c r="E4694" s="16"/>
      <c r="F4694" s="16"/>
    </row>
    <row r="4695" spans="1:6" x14ac:dyDescent="0.35">
      <c r="A4695" s="16">
        <v>675</v>
      </c>
      <c r="B4695" s="16">
        <v>3.17</v>
      </c>
      <c r="C4695" s="16">
        <v>1.08</v>
      </c>
      <c r="D4695" s="16"/>
      <c r="E4695" s="16"/>
      <c r="F4695" s="16"/>
    </row>
    <row r="4696" spans="1:6" x14ac:dyDescent="0.35">
      <c r="A4696" s="16">
        <v>675</v>
      </c>
      <c r="B4696" s="16">
        <v>3.17</v>
      </c>
      <c r="C4696" s="16">
        <v>1.08</v>
      </c>
      <c r="D4696" s="16"/>
      <c r="E4696" s="16"/>
      <c r="F4696" s="16"/>
    </row>
    <row r="4697" spans="1:6" x14ac:dyDescent="0.35">
      <c r="A4697" s="16">
        <v>676</v>
      </c>
      <c r="B4697" s="16">
        <v>3.17</v>
      </c>
      <c r="C4697" s="16">
        <v>1.08</v>
      </c>
      <c r="D4697" s="16"/>
      <c r="E4697" s="16"/>
      <c r="F4697" s="16"/>
    </row>
    <row r="4698" spans="1:6" x14ac:dyDescent="0.35">
      <c r="A4698" s="16">
        <v>676</v>
      </c>
      <c r="B4698" s="16">
        <v>3.16</v>
      </c>
      <c r="C4698" s="16">
        <v>1.08</v>
      </c>
      <c r="D4698" s="16"/>
      <c r="E4698" s="16"/>
      <c r="F4698" s="16"/>
    </row>
    <row r="4699" spans="1:6" x14ac:dyDescent="0.35">
      <c r="A4699" s="16">
        <v>676</v>
      </c>
      <c r="B4699" s="16">
        <v>3.16</v>
      </c>
      <c r="C4699" s="16">
        <v>1.08</v>
      </c>
      <c r="D4699" s="16"/>
      <c r="E4699" s="16"/>
      <c r="F4699" s="16"/>
    </row>
    <row r="4700" spans="1:6" x14ac:dyDescent="0.35">
      <c r="A4700" s="16">
        <v>676</v>
      </c>
      <c r="B4700" s="16">
        <v>3.16</v>
      </c>
      <c r="C4700" s="16">
        <v>1.08</v>
      </c>
      <c r="D4700" s="16"/>
      <c r="E4700" s="16"/>
      <c r="F4700" s="16"/>
    </row>
    <row r="4701" spans="1:6" x14ac:dyDescent="0.35">
      <c r="A4701" s="16">
        <v>676</v>
      </c>
      <c r="B4701" s="16">
        <v>3.16</v>
      </c>
      <c r="C4701" s="16">
        <v>1.08</v>
      </c>
      <c r="D4701" s="16"/>
      <c r="E4701" s="16"/>
      <c r="F4701" s="16"/>
    </row>
    <row r="4702" spans="1:6" x14ac:dyDescent="0.35">
      <c r="A4702" s="16">
        <v>676</v>
      </c>
      <c r="B4702" s="16">
        <v>3.16</v>
      </c>
      <c r="C4702" s="16">
        <v>1.08</v>
      </c>
      <c r="D4702" s="16"/>
      <c r="E4702" s="16"/>
      <c r="F4702" s="16"/>
    </row>
    <row r="4703" spans="1:6" x14ac:dyDescent="0.35">
      <c r="A4703" s="16">
        <v>676</v>
      </c>
      <c r="B4703" s="16">
        <v>3.15</v>
      </c>
      <c r="C4703" s="16">
        <v>1.08</v>
      </c>
      <c r="D4703" s="16"/>
      <c r="E4703" s="16"/>
      <c r="F4703" s="16"/>
    </row>
    <row r="4704" spans="1:6" x14ac:dyDescent="0.35">
      <c r="A4704" s="16">
        <v>677</v>
      </c>
      <c r="B4704" s="16">
        <v>3.15</v>
      </c>
      <c r="C4704" s="16">
        <v>1.08</v>
      </c>
      <c r="D4704" s="16"/>
      <c r="E4704" s="16"/>
      <c r="F4704" s="16"/>
    </row>
    <row r="4705" spans="1:6" x14ac:dyDescent="0.35">
      <c r="A4705" s="16">
        <v>677</v>
      </c>
      <c r="B4705" s="16">
        <v>3.15</v>
      </c>
      <c r="C4705" s="16">
        <v>1.08</v>
      </c>
      <c r="D4705" s="16"/>
      <c r="E4705" s="16"/>
      <c r="F4705" s="16"/>
    </row>
    <row r="4706" spans="1:6" x14ac:dyDescent="0.35">
      <c r="A4706" s="16">
        <v>677</v>
      </c>
      <c r="B4706" s="16">
        <v>3.15</v>
      </c>
      <c r="C4706" s="16">
        <v>1.08</v>
      </c>
      <c r="D4706" s="16"/>
      <c r="E4706" s="16"/>
      <c r="F4706" s="16"/>
    </row>
    <row r="4707" spans="1:6" x14ac:dyDescent="0.35">
      <c r="A4707" s="16">
        <v>677</v>
      </c>
      <c r="B4707" s="16">
        <v>3.14</v>
      </c>
      <c r="C4707" s="16">
        <v>1.08</v>
      </c>
      <c r="D4707" s="16"/>
      <c r="E4707" s="16"/>
      <c r="F4707" s="16"/>
    </row>
    <row r="4708" spans="1:6" x14ac:dyDescent="0.35">
      <c r="A4708" s="16">
        <v>677</v>
      </c>
      <c r="B4708" s="16">
        <v>3.14</v>
      </c>
      <c r="C4708" s="16">
        <v>1.08</v>
      </c>
      <c r="D4708" s="16"/>
      <c r="E4708" s="16"/>
      <c r="F4708" s="16"/>
    </row>
    <row r="4709" spans="1:6" x14ac:dyDescent="0.35">
      <c r="A4709" s="16">
        <v>677</v>
      </c>
      <c r="B4709" s="16">
        <v>3.14</v>
      </c>
      <c r="C4709" s="16">
        <v>1.07</v>
      </c>
      <c r="D4709" s="16"/>
      <c r="E4709" s="16"/>
      <c r="F4709" s="16"/>
    </row>
    <row r="4710" spans="1:6" x14ac:dyDescent="0.35">
      <c r="A4710" s="16">
        <v>677</v>
      </c>
      <c r="B4710" s="16">
        <v>3.14</v>
      </c>
      <c r="C4710" s="16">
        <v>1.07</v>
      </c>
      <c r="D4710" s="16"/>
      <c r="E4710" s="16"/>
      <c r="F4710" s="16"/>
    </row>
    <row r="4711" spans="1:6" x14ac:dyDescent="0.35">
      <c r="A4711" s="16">
        <v>678</v>
      </c>
      <c r="B4711" s="16">
        <v>3.14</v>
      </c>
      <c r="C4711" s="16">
        <v>1.07</v>
      </c>
      <c r="D4711" s="16"/>
      <c r="E4711" s="16"/>
      <c r="F4711" s="16"/>
    </row>
    <row r="4712" spans="1:6" x14ac:dyDescent="0.35">
      <c r="A4712" s="16">
        <v>678</v>
      </c>
      <c r="B4712" s="16">
        <v>3.13</v>
      </c>
      <c r="C4712" s="16">
        <v>1.07</v>
      </c>
      <c r="D4712" s="16"/>
      <c r="E4712" s="16"/>
      <c r="F4712" s="16"/>
    </row>
    <row r="4713" spans="1:6" x14ac:dyDescent="0.35">
      <c r="A4713" s="16">
        <v>678</v>
      </c>
      <c r="B4713" s="16">
        <v>3.13</v>
      </c>
      <c r="C4713" s="16">
        <v>1.07</v>
      </c>
      <c r="D4713" s="16"/>
      <c r="E4713" s="16"/>
      <c r="F4713" s="16"/>
    </row>
    <row r="4714" spans="1:6" x14ac:dyDescent="0.35">
      <c r="A4714" s="16">
        <v>678</v>
      </c>
      <c r="B4714" s="16">
        <v>3.13</v>
      </c>
      <c r="C4714" s="16">
        <v>1.07</v>
      </c>
      <c r="D4714" s="16"/>
      <c r="E4714" s="16"/>
      <c r="F4714" s="16"/>
    </row>
    <row r="4715" spans="1:6" x14ac:dyDescent="0.35">
      <c r="A4715" s="16">
        <v>678</v>
      </c>
      <c r="B4715" s="16">
        <v>3.13</v>
      </c>
      <c r="C4715" s="16">
        <v>1.07</v>
      </c>
      <c r="D4715" s="16"/>
      <c r="E4715" s="16"/>
      <c r="F4715" s="16"/>
    </row>
    <row r="4716" spans="1:6" x14ac:dyDescent="0.35">
      <c r="A4716" s="16">
        <v>678</v>
      </c>
      <c r="B4716" s="16">
        <v>3.13</v>
      </c>
      <c r="C4716" s="16">
        <v>1.07</v>
      </c>
      <c r="D4716" s="16"/>
      <c r="E4716" s="16"/>
      <c r="F4716" s="16"/>
    </row>
    <row r="4717" spans="1:6" x14ac:dyDescent="0.35">
      <c r="A4717" s="16">
        <v>678</v>
      </c>
      <c r="B4717" s="16">
        <v>3.12</v>
      </c>
      <c r="C4717" s="16">
        <v>1.07</v>
      </c>
      <c r="D4717" s="16"/>
      <c r="E4717" s="16"/>
      <c r="F4717" s="16"/>
    </row>
    <row r="4718" spans="1:6" x14ac:dyDescent="0.35">
      <c r="A4718" s="16">
        <v>679</v>
      </c>
      <c r="B4718" s="16">
        <v>3.12</v>
      </c>
      <c r="C4718" s="16">
        <v>1.07</v>
      </c>
      <c r="D4718" s="16"/>
      <c r="E4718" s="16"/>
      <c r="F4718" s="16"/>
    </row>
    <row r="4719" spans="1:6" x14ac:dyDescent="0.35">
      <c r="A4719" s="16">
        <v>679</v>
      </c>
      <c r="B4719" s="16">
        <v>3.12</v>
      </c>
      <c r="C4719" s="16">
        <v>1.07</v>
      </c>
      <c r="D4719" s="16"/>
      <c r="E4719" s="16"/>
      <c r="F4719" s="16"/>
    </row>
    <row r="4720" spans="1:6" x14ac:dyDescent="0.35">
      <c r="A4720" s="16">
        <v>679</v>
      </c>
      <c r="B4720" s="16">
        <v>3.12</v>
      </c>
      <c r="C4720" s="16">
        <v>1.07</v>
      </c>
      <c r="D4720" s="16"/>
      <c r="E4720" s="16"/>
      <c r="F4720" s="16"/>
    </row>
    <row r="4721" spans="1:6" x14ac:dyDescent="0.35">
      <c r="A4721" s="16">
        <v>679</v>
      </c>
      <c r="B4721" s="16">
        <v>3.12</v>
      </c>
      <c r="C4721" s="16">
        <v>1.07</v>
      </c>
      <c r="D4721" s="16"/>
      <c r="E4721" s="16"/>
      <c r="F4721" s="16"/>
    </row>
    <row r="4722" spans="1:6" x14ac:dyDescent="0.35">
      <c r="A4722" s="16">
        <v>679</v>
      </c>
      <c r="B4722" s="16">
        <v>3.11</v>
      </c>
      <c r="C4722" s="16">
        <v>1.07</v>
      </c>
      <c r="D4722" s="16"/>
      <c r="E4722" s="16"/>
      <c r="F4722" s="16"/>
    </row>
    <row r="4723" spans="1:6" x14ac:dyDescent="0.35">
      <c r="A4723" s="16">
        <v>679</v>
      </c>
      <c r="B4723" s="16">
        <v>3.11</v>
      </c>
      <c r="C4723" s="16">
        <v>1.06</v>
      </c>
      <c r="D4723" s="16"/>
      <c r="E4723" s="16"/>
      <c r="F4723" s="16"/>
    </row>
    <row r="4724" spans="1:6" x14ac:dyDescent="0.35">
      <c r="A4724" s="16">
        <v>679</v>
      </c>
      <c r="B4724" s="16">
        <v>3.11</v>
      </c>
      <c r="C4724" s="16">
        <v>1.06</v>
      </c>
      <c r="D4724" s="16"/>
      <c r="E4724" s="16"/>
      <c r="F4724" s="16"/>
    </row>
    <row r="4725" spans="1:6" x14ac:dyDescent="0.35">
      <c r="A4725" s="16">
        <v>680</v>
      </c>
      <c r="B4725" s="16">
        <v>3.11</v>
      </c>
      <c r="C4725" s="16">
        <v>1.06</v>
      </c>
      <c r="D4725" s="16"/>
      <c r="E4725" s="16"/>
      <c r="F4725" s="16"/>
    </row>
    <row r="4726" spans="1:6" x14ac:dyDescent="0.35">
      <c r="A4726" s="16">
        <v>680</v>
      </c>
      <c r="B4726" s="16">
        <v>3.11</v>
      </c>
      <c r="C4726" s="16">
        <v>1.06</v>
      </c>
      <c r="D4726" s="16"/>
      <c r="E4726" s="16"/>
      <c r="F4726" s="16"/>
    </row>
    <row r="4727" spans="1:6" x14ac:dyDescent="0.35">
      <c r="A4727" s="16">
        <v>680</v>
      </c>
      <c r="B4727" s="16">
        <v>3.1</v>
      </c>
      <c r="C4727" s="16">
        <v>1.06</v>
      </c>
      <c r="D4727" s="16"/>
      <c r="E4727" s="16"/>
      <c r="F4727" s="16"/>
    </row>
    <row r="4728" spans="1:6" x14ac:dyDescent="0.35">
      <c r="A4728" s="16">
        <v>680</v>
      </c>
      <c r="B4728" s="16">
        <v>3.1</v>
      </c>
      <c r="C4728" s="16">
        <v>1.06</v>
      </c>
      <c r="D4728" s="16"/>
      <c r="E4728" s="16"/>
      <c r="F4728" s="16"/>
    </row>
    <row r="4729" spans="1:6" x14ac:dyDescent="0.35">
      <c r="A4729" s="16">
        <v>680</v>
      </c>
      <c r="B4729" s="16">
        <v>3.1</v>
      </c>
      <c r="C4729" s="16">
        <v>1.06</v>
      </c>
      <c r="D4729" s="16"/>
      <c r="E4729" s="16"/>
      <c r="F4729" s="16"/>
    </row>
    <row r="4730" spans="1:6" x14ac:dyDescent="0.35">
      <c r="A4730" s="16">
        <v>680</v>
      </c>
      <c r="B4730" s="16">
        <v>3.1</v>
      </c>
      <c r="C4730" s="16">
        <v>1.06</v>
      </c>
      <c r="D4730" s="16"/>
      <c r="E4730" s="16"/>
      <c r="F4730" s="16"/>
    </row>
    <row r="4731" spans="1:6" x14ac:dyDescent="0.35">
      <c r="A4731" s="16">
        <v>680</v>
      </c>
      <c r="B4731" s="16">
        <v>3.1</v>
      </c>
      <c r="C4731" s="16">
        <v>1.06</v>
      </c>
      <c r="D4731" s="16"/>
      <c r="E4731" s="16"/>
      <c r="F4731" s="16"/>
    </row>
    <row r="4732" spans="1:6" x14ac:dyDescent="0.35">
      <c r="A4732" s="16">
        <v>681</v>
      </c>
      <c r="B4732" s="16">
        <v>3.09</v>
      </c>
      <c r="C4732" s="16">
        <v>1.06</v>
      </c>
      <c r="D4732" s="16"/>
      <c r="E4732" s="16"/>
      <c r="F4732" s="16"/>
    </row>
    <row r="4733" spans="1:6" x14ac:dyDescent="0.35">
      <c r="A4733" s="16">
        <v>681</v>
      </c>
      <c r="B4733" s="16">
        <v>3.09</v>
      </c>
      <c r="C4733" s="16">
        <v>1.06</v>
      </c>
      <c r="D4733" s="16"/>
      <c r="E4733" s="16"/>
      <c r="F4733" s="16"/>
    </row>
    <row r="4734" spans="1:6" x14ac:dyDescent="0.35">
      <c r="A4734" s="16">
        <v>681</v>
      </c>
      <c r="B4734" s="16">
        <v>3.09</v>
      </c>
      <c r="C4734" s="16">
        <v>1.06</v>
      </c>
      <c r="D4734" s="16"/>
      <c r="E4734" s="16"/>
      <c r="F4734" s="16"/>
    </row>
    <row r="4735" spans="1:6" x14ac:dyDescent="0.35">
      <c r="A4735" s="16">
        <v>681</v>
      </c>
      <c r="B4735" s="16">
        <v>3.09</v>
      </c>
      <c r="C4735" s="16">
        <v>1.06</v>
      </c>
      <c r="D4735" s="16"/>
      <c r="E4735" s="16"/>
      <c r="F4735" s="16"/>
    </row>
    <row r="4736" spans="1:6" x14ac:dyDescent="0.35">
      <c r="A4736" s="16">
        <v>681</v>
      </c>
      <c r="B4736" s="16">
        <v>3.09</v>
      </c>
      <c r="C4736" s="16">
        <v>1.06</v>
      </c>
      <c r="D4736" s="16"/>
      <c r="E4736" s="16"/>
      <c r="F4736" s="16"/>
    </row>
    <row r="4737" spans="1:6" x14ac:dyDescent="0.35">
      <c r="A4737" s="16">
        <v>681</v>
      </c>
      <c r="B4737" s="16">
        <v>3.08</v>
      </c>
      <c r="C4737" s="16">
        <v>1.06</v>
      </c>
      <c r="D4737" s="16"/>
      <c r="E4737" s="16"/>
      <c r="F4737" s="16"/>
    </row>
    <row r="4738" spans="1:6" x14ac:dyDescent="0.35">
      <c r="A4738" s="16">
        <v>681</v>
      </c>
      <c r="B4738" s="16">
        <v>3.08</v>
      </c>
      <c r="C4738" s="16">
        <v>1.05</v>
      </c>
      <c r="D4738" s="16"/>
      <c r="E4738" s="16"/>
      <c r="F4738" s="16"/>
    </row>
    <row r="4739" spans="1:6" x14ac:dyDescent="0.35">
      <c r="A4739" s="16">
        <v>682</v>
      </c>
      <c r="B4739" s="16">
        <v>3.08</v>
      </c>
      <c r="C4739" s="16">
        <v>1.05</v>
      </c>
      <c r="D4739" s="16"/>
      <c r="E4739" s="16"/>
      <c r="F4739" s="16"/>
    </row>
    <row r="4740" spans="1:6" x14ac:dyDescent="0.35">
      <c r="A4740" s="16">
        <v>682</v>
      </c>
      <c r="B4740" s="16">
        <v>3.08</v>
      </c>
      <c r="C4740" s="16">
        <v>1.05</v>
      </c>
      <c r="D4740" s="16"/>
      <c r="E4740" s="16"/>
      <c r="F4740" s="16"/>
    </row>
    <row r="4741" spans="1:6" x14ac:dyDescent="0.35">
      <c r="A4741" s="16">
        <v>682</v>
      </c>
      <c r="B4741" s="16">
        <v>3.08</v>
      </c>
      <c r="C4741" s="16">
        <v>1.05</v>
      </c>
      <c r="D4741" s="16"/>
      <c r="E4741" s="16"/>
      <c r="F4741" s="16"/>
    </row>
    <row r="4742" spans="1:6" x14ac:dyDescent="0.35">
      <c r="A4742" s="16">
        <v>682</v>
      </c>
      <c r="B4742" s="16">
        <v>3.07</v>
      </c>
      <c r="C4742" s="16">
        <v>1.05</v>
      </c>
      <c r="D4742" s="16"/>
      <c r="E4742" s="16"/>
      <c r="F4742" s="16"/>
    </row>
    <row r="4743" spans="1:6" x14ac:dyDescent="0.35">
      <c r="A4743" s="16">
        <v>682</v>
      </c>
      <c r="B4743" s="16">
        <v>3.07</v>
      </c>
      <c r="C4743" s="16">
        <v>1.05</v>
      </c>
      <c r="D4743" s="16"/>
      <c r="E4743" s="16"/>
      <c r="F4743" s="16"/>
    </row>
    <row r="4744" spans="1:6" x14ac:dyDescent="0.35">
      <c r="A4744" s="16">
        <v>682</v>
      </c>
      <c r="B4744" s="16">
        <v>3.07</v>
      </c>
      <c r="C4744" s="16">
        <v>1.05</v>
      </c>
      <c r="D4744" s="16"/>
      <c r="E4744" s="16"/>
      <c r="F4744" s="16"/>
    </row>
    <row r="4745" spans="1:6" x14ac:dyDescent="0.35">
      <c r="A4745" s="16">
        <v>682</v>
      </c>
      <c r="B4745" s="16">
        <v>3.07</v>
      </c>
      <c r="C4745" s="16">
        <v>1.05</v>
      </c>
      <c r="D4745" s="16"/>
      <c r="E4745" s="16"/>
      <c r="F4745" s="16"/>
    </row>
    <row r="4746" spans="1:6" x14ac:dyDescent="0.35">
      <c r="A4746" s="16">
        <v>683</v>
      </c>
      <c r="B4746" s="16">
        <v>3.07</v>
      </c>
      <c r="C4746" s="16">
        <v>1.05</v>
      </c>
      <c r="D4746" s="16"/>
      <c r="E4746" s="16"/>
      <c r="F4746" s="16"/>
    </row>
    <row r="4747" spans="1:6" x14ac:dyDescent="0.35">
      <c r="A4747" s="16">
        <v>683</v>
      </c>
      <c r="B4747" s="16">
        <v>3.07</v>
      </c>
      <c r="C4747" s="16">
        <v>1.05</v>
      </c>
      <c r="D4747" s="16"/>
      <c r="E4747" s="16"/>
      <c r="F4747" s="16"/>
    </row>
    <row r="4748" spans="1:6" x14ac:dyDescent="0.35">
      <c r="A4748" s="16">
        <v>683</v>
      </c>
      <c r="B4748" s="16">
        <v>3.06</v>
      </c>
      <c r="C4748" s="16">
        <v>1.05</v>
      </c>
      <c r="D4748" s="16"/>
      <c r="E4748" s="16"/>
      <c r="F4748" s="16"/>
    </row>
    <row r="4749" spans="1:6" x14ac:dyDescent="0.35">
      <c r="A4749" s="16">
        <v>683</v>
      </c>
      <c r="B4749" s="16">
        <v>3.06</v>
      </c>
      <c r="C4749" s="16">
        <v>1.05</v>
      </c>
      <c r="D4749" s="16"/>
      <c r="E4749" s="16"/>
      <c r="F4749" s="16"/>
    </row>
    <row r="4750" spans="1:6" x14ac:dyDescent="0.35">
      <c r="A4750" s="16">
        <v>683</v>
      </c>
      <c r="B4750" s="16">
        <v>3.06</v>
      </c>
      <c r="C4750" s="16">
        <v>1.05</v>
      </c>
      <c r="D4750" s="16"/>
      <c r="E4750" s="16"/>
      <c r="F4750" s="16"/>
    </row>
    <row r="4751" spans="1:6" x14ac:dyDescent="0.35">
      <c r="A4751" s="16">
        <v>683</v>
      </c>
      <c r="B4751" s="16">
        <v>3.06</v>
      </c>
      <c r="C4751" s="16">
        <v>1.05</v>
      </c>
      <c r="D4751" s="16"/>
      <c r="E4751" s="16"/>
      <c r="F4751" s="16"/>
    </row>
    <row r="4752" spans="1:6" x14ac:dyDescent="0.35">
      <c r="A4752" s="16">
        <v>683</v>
      </c>
      <c r="B4752" s="16">
        <v>3.06</v>
      </c>
      <c r="C4752" s="16">
        <v>1.05</v>
      </c>
      <c r="D4752" s="16"/>
      <c r="E4752" s="16"/>
      <c r="F4752" s="16"/>
    </row>
    <row r="4753" spans="1:6" x14ac:dyDescent="0.35">
      <c r="A4753" s="16">
        <v>684</v>
      </c>
      <c r="B4753" s="16">
        <v>3.05</v>
      </c>
      <c r="C4753" s="16">
        <v>1.04</v>
      </c>
      <c r="D4753" s="16"/>
      <c r="E4753" s="16"/>
      <c r="F4753" s="16"/>
    </row>
    <row r="4754" spans="1:6" x14ac:dyDescent="0.35">
      <c r="A4754" s="16">
        <v>684</v>
      </c>
      <c r="B4754" s="16">
        <v>3.05</v>
      </c>
      <c r="C4754" s="16">
        <v>1.04</v>
      </c>
      <c r="D4754" s="16"/>
      <c r="E4754" s="16"/>
      <c r="F4754" s="16"/>
    </row>
    <row r="4755" spans="1:6" x14ac:dyDescent="0.35">
      <c r="A4755" s="16">
        <v>684</v>
      </c>
      <c r="B4755" s="16">
        <v>3.05</v>
      </c>
      <c r="C4755" s="16">
        <v>1.04</v>
      </c>
      <c r="D4755" s="16"/>
      <c r="E4755" s="16"/>
      <c r="F4755" s="16"/>
    </row>
    <row r="4756" spans="1:6" x14ac:dyDescent="0.35">
      <c r="A4756" s="16">
        <v>684</v>
      </c>
      <c r="B4756" s="16">
        <v>3.05</v>
      </c>
      <c r="C4756" s="16">
        <v>1.04</v>
      </c>
      <c r="D4756" s="16"/>
      <c r="E4756" s="16"/>
      <c r="F4756" s="16"/>
    </row>
    <row r="4757" spans="1:6" x14ac:dyDescent="0.35">
      <c r="A4757" s="16">
        <v>684</v>
      </c>
      <c r="B4757" s="16">
        <v>3.05</v>
      </c>
      <c r="C4757" s="16">
        <v>1.04</v>
      </c>
      <c r="D4757" s="16"/>
      <c r="E4757" s="16"/>
      <c r="F4757" s="16"/>
    </row>
    <row r="4758" spans="1:6" x14ac:dyDescent="0.35">
      <c r="A4758" s="16">
        <v>684</v>
      </c>
      <c r="B4758" s="16">
        <v>3.04</v>
      </c>
      <c r="C4758" s="16">
        <v>1.04</v>
      </c>
      <c r="D4758" s="16"/>
      <c r="E4758" s="16"/>
      <c r="F4758" s="16"/>
    </row>
    <row r="4759" spans="1:6" x14ac:dyDescent="0.35">
      <c r="A4759" s="16">
        <v>684</v>
      </c>
      <c r="B4759" s="16">
        <v>3.04</v>
      </c>
      <c r="C4759" s="16">
        <v>1.04</v>
      </c>
      <c r="D4759" s="16"/>
      <c r="E4759" s="16"/>
      <c r="F4759" s="16"/>
    </row>
    <row r="4760" spans="1:6" x14ac:dyDescent="0.35">
      <c r="A4760" s="16">
        <v>685</v>
      </c>
      <c r="B4760" s="16">
        <v>3.04</v>
      </c>
      <c r="C4760" s="16">
        <v>1.04</v>
      </c>
      <c r="D4760" s="16"/>
      <c r="E4760" s="16"/>
      <c r="F4760" s="16"/>
    </row>
    <row r="4761" spans="1:6" x14ac:dyDescent="0.35">
      <c r="A4761" s="16">
        <v>685</v>
      </c>
      <c r="B4761" s="16">
        <v>3.04</v>
      </c>
      <c r="C4761" s="16">
        <v>1.04</v>
      </c>
      <c r="D4761" s="16"/>
      <c r="E4761" s="16"/>
      <c r="F4761" s="16"/>
    </row>
    <row r="4762" spans="1:6" x14ac:dyDescent="0.35">
      <c r="A4762" s="16">
        <v>685</v>
      </c>
      <c r="B4762" s="16">
        <v>3.04</v>
      </c>
      <c r="C4762" s="16">
        <v>1.04</v>
      </c>
      <c r="D4762" s="16"/>
      <c r="E4762" s="16"/>
      <c r="F4762" s="16"/>
    </row>
    <row r="4763" spans="1:6" x14ac:dyDescent="0.35">
      <c r="A4763" s="16">
        <v>685</v>
      </c>
      <c r="B4763" s="16">
        <v>3.03</v>
      </c>
      <c r="C4763" s="16">
        <v>1.04</v>
      </c>
      <c r="D4763" s="16"/>
      <c r="E4763" s="16"/>
      <c r="F4763" s="16"/>
    </row>
    <row r="4764" spans="1:6" x14ac:dyDescent="0.35">
      <c r="A4764" s="16">
        <v>685</v>
      </c>
      <c r="B4764" s="16">
        <v>3.03</v>
      </c>
      <c r="C4764" s="16">
        <v>1.04</v>
      </c>
      <c r="D4764" s="16"/>
      <c r="E4764" s="16"/>
      <c r="F4764" s="16"/>
    </row>
    <row r="4765" spans="1:6" x14ac:dyDescent="0.35">
      <c r="A4765" s="16">
        <v>685</v>
      </c>
      <c r="B4765" s="16">
        <v>3.03</v>
      </c>
      <c r="C4765" s="16">
        <v>1.04</v>
      </c>
      <c r="D4765" s="16"/>
      <c r="E4765" s="16"/>
      <c r="F4765" s="16"/>
    </row>
    <row r="4766" spans="1:6" x14ac:dyDescent="0.35">
      <c r="A4766" s="16">
        <v>685</v>
      </c>
      <c r="B4766" s="16">
        <v>3.03</v>
      </c>
      <c r="C4766" s="16">
        <v>1.04</v>
      </c>
      <c r="D4766" s="16"/>
      <c r="E4766" s="16"/>
      <c r="F4766" s="16"/>
    </row>
    <row r="4767" spans="1:6" x14ac:dyDescent="0.35">
      <c r="A4767" s="16">
        <v>686</v>
      </c>
      <c r="B4767" s="16">
        <v>3.03</v>
      </c>
      <c r="C4767" s="16">
        <v>1.04</v>
      </c>
      <c r="D4767" s="16"/>
      <c r="E4767" s="16"/>
      <c r="F4767" s="16"/>
    </row>
    <row r="4768" spans="1:6" x14ac:dyDescent="0.35">
      <c r="A4768" s="16">
        <v>686</v>
      </c>
      <c r="B4768" s="16">
        <v>3.02</v>
      </c>
      <c r="C4768" s="16">
        <v>1.03</v>
      </c>
      <c r="D4768" s="16"/>
      <c r="E4768" s="16"/>
      <c r="F4768" s="16"/>
    </row>
    <row r="4769" spans="1:6" x14ac:dyDescent="0.35">
      <c r="A4769" s="16">
        <v>686</v>
      </c>
      <c r="B4769" s="16">
        <v>3.02</v>
      </c>
      <c r="C4769" s="16">
        <v>1.03</v>
      </c>
      <c r="D4769" s="16"/>
      <c r="E4769" s="16"/>
      <c r="F4769" s="16"/>
    </row>
    <row r="4770" spans="1:6" x14ac:dyDescent="0.35">
      <c r="A4770" s="16">
        <v>686</v>
      </c>
      <c r="B4770" s="16">
        <v>3.02</v>
      </c>
      <c r="C4770" s="16">
        <v>1.03</v>
      </c>
      <c r="D4770" s="16"/>
      <c r="E4770" s="16"/>
      <c r="F4770" s="16"/>
    </row>
    <row r="4771" spans="1:6" x14ac:dyDescent="0.35">
      <c r="A4771" s="16">
        <v>686</v>
      </c>
      <c r="B4771" s="16">
        <v>3.02</v>
      </c>
      <c r="C4771" s="16">
        <v>1.03</v>
      </c>
      <c r="D4771" s="16"/>
      <c r="E4771" s="16"/>
      <c r="F4771" s="16"/>
    </row>
    <row r="4772" spans="1:6" x14ac:dyDescent="0.35">
      <c r="A4772" s="16">
        <v>686</v>
      </c>
      <c r="B4772" s="16">
        <v>3.02</v>
      </c>
      <c r="C4772" s="16">
        <v>1.03</v>
      </c>
      <c r="D4772" s="16"/>
      <c r="E4772" s="16"/>
      <c r="F4772" s="16"/>
    </row>
    <row r="4773" spans="1:6" x14ac:dyDescent="0.35">
      <c r="A4773" s="16">
        <v>686</v>
      </c>
      <c r="B4773" s="16">
        <v>3.01</v>
      </c>
      <c r="C4773" s="16">
        <v>1.03</v>
      </c>
      <c r="D4773" s="16"/>
      <c r="E4773" s="16"/>
      <c r="F4773" s="16"/>
    </row>
    <row r="4774" spans="1:6" x14ac:dyDescent="0.35">
      <c r="A4774" s="16">
        <v>687</v>
      </c>
      <c r="B4774" s="16">
        <v>3.01</v>
      </c>
      <c r="C4774" s="16">
        <v>1.03</v>
      </c>
      <c r="D4774" s="16"/>
      <c r="E4774" s="16"/>
      <c r="F4774" s="16"/>
    </row>
    <row r="4775" spans="1:6" x14ac:dyDescent="0.35">
      <c r="A4775" s="16">
        <v>687</v>
      </c>
      <c r="B4775" s="16">
        <v>3.01</v>
      </c>
      <c r="C4775" s="16">
        <v>1.03</v>
      </c>
      <c r="D4775" s="16"/>
      <c r="E4775" s="16"/>
      <c r="F4775" s="16"/>
    </row>
    <row r="4776" spans="1:6" x14ac:dyDescent="0.35">
      <c r="A4776" s="16">
        <v>687</v>
      </c>
      <c r="B4776" s="16">
        <v>3.01</v>
      </c>
      <c r="C4776" s="16">
        <v>1.03</v>
      </c>
      <c r="D4776" s="16"/>
      <c r="E4776" s="16"/>
      <c r="F4776" s="16"/>
    </row>
    <row r="4777" spans="1:6" x14ac:dyDescent="0.35">
      <c r="A4777" s="16">
        <v>687</v>
      </c>
      <c r="B4777" s="16">
        <v>3.01</v>
      </c>
      <c r="C4777" s="16">
        <v>1.03</v>
      </c>
      <c r="D4777" s="16"/>
      <c r="E4777" s="16"/>
      <c r="F4777" s="16"/>
    </row>
    <row r="4778" spans="1:6" x14ac:dyDescent="0.35">
      <c r="A4778" s="16">
        <v>687</v>
      </c>
      <c r="B4778" s="16">
        <v>3</v>
      </c>
      <c r="C4778" s="16">
        <v>1.03</v>
      </c>
      <c r="D4778" s="16"/>
      <c r="E4778" s="16"/>
      <c r="F4778" s="16"/>
    </row>
    <row r="4779" spans="1:6" x14ac:dyDescent="0.35">
      <c r="A4779" s="16">
        <v>687</v>
      </c>
      <c r="B4779" s="16">
        <v>3</v>
      </c>
      <c r="C4779" s="16">
        <v>1.03</v>
      </c>
      <c r="D4779" s="16"/>
      <c r="E4779" s="16"/>
      <c r="F4779" s="16"/>
    </row>
    <row r="4780" spans="1:6" x14ac:dyDescent="0.35">
      <c r="A4780" s="16">
        <v>687</v>
      </c>
      <c r="B4780" s="16">
        <v>3</v>
      </c>
      <c r="C4780" s="16">
        <v>1.03</v>
      </c>
      <c r="D4780" s="16"/>
      <c r="E4780" s="16"/>
      <c r="F4780" s="16"/>
    </row>
    <row r="4781" spans="1:6" x14ac:dyDescent="0.35">
      <c r="A4781" s="16">
        <v>688</v>
      </c>
      <c r="B4781" s="16">
        <v>3</v>
      </c>
      <c r="C4781" s="16">
        <v>1.03</v>
      </c>
      <c r="D4781" s="16"/>
      <c r="E4781" s="16"/>
      <c r="F4781" s="16"/>
    </row>
    <row r="4782" spans="1:6" x14ac:dyDescent="0.35">
      <c r="A4782" s="16">
        <v>688</v>
      </c>
      <c r="B4782" s="16">
        <v>3</v>
      </c>
      <c r="C4782" s="16">
        <v>1.03</v>
      </c>
      <c r="D4782" s="16"/>
      <c r="E4782" s="16"/>
      <c r="F4782" s="16"/>
    </row>
    <row r="4783" spans="1:6" x14ac:dyDescent="0.35">
      <c r="A4783" s="16">
        <v>688</v>
      </c>
      <c r="B4783" s="16">
        <v>2.99</v>
      </c>
      <c r="C4783" s="16">
        <v>1.02</v>
      </c>
      <c r="D4783" s="16"/>
      <c r="E4783" s="16"/>
      <c r="F4783" s="16"/>
    </row>
    <row r="4784" spans="1:6" x14ac:dyDescent="0.35">
      <c r="A4784" s="16">
        <v>688</v>
      </c>
      <c r="B4784" s="16">
        <v>2.99</v>
      </c>
      <c r="C4784" s="16">
        <v>1.02</v>
      </c>
      <c r="D4784" s="16"/>
      <c r="E4784" s="16"/>
      <c r="F4784" s="16"/>
    </row>
    <row r="4785" spans="1:6" x14ac:dyDescent="0.35">
      <c r="A4785" s="16">
        <v>688</v>
      </c>
      <c r="B4785" s="16">
        <v>2.99</v>
      </c>
      <c r="C4785" s="16">
        <v>1.02</v>
      </c>
      <c r="D4785" s="16"/>
      <c r="E4785" s="16"/>
      <c r="F4785" s="16"/>
    </row>
    <row r="4786" spans="1:6" x14ac:dyDescent="0.35">
      <c r="A4786" s="16">
        <v>688</v>
      </c>
      <c r="B4786" s="16">
        <v>2.99</v>
      </c>
      <c r="C4786" s="16">
        <v>1.02</v>
      </c>
      <c r="D4786" s="16"/>
      <c r="E4786" s="16"/>
      <c r="F4786" s="16"/>
    </row>
    <row r="4787" spans="1:6" x14ac:dyDescent="0.35">
      <c r="A4787" s="16">
        <v>688</v>
      </c>
      <c r="B4787" s="16">
        <v>2.99</v>
      </c>
      <c r="C4787" s="16">
        <v>1.02</v>
      </c>
      <c r="D4787" s="16"/>
      <c r="E4787" s="16"/>
      <c r="F4787" s="16"/>
    </row>
    <row r="4788" spans="1:6" x14ac:dyDescent="0.35">
      <c r="A4788" s="16">
        <v>689</v>
      </c>
      <c r="B4788" s="16">
        <v>2.99</v>
      </c>
      <c r="C4788" s="16">
        <v>1.02</v>
      </c>
      <c r="D4788" s="16"/>
      <c r="E4788" s="16"/>
      <c r="F4788" s="16"/>
    </row>
    <row r="4789" spans="1:6" x14ac:dyDescent="0.35">
      <c r="A4789" s="16">
        <v>689</v>
      </c>
      <c r="B4789" s="16">
        <v>2.98</v>
      </c>
      <c r="C4789" s="16">
        <v>1.02</v>
      </c>
      <c r="D4789" s="16"/>
      <c r="E4789" s="16"/>
      <c r="F4789" s="16"/>
    </row>
    <row r="4790" spans="1:6" x14ac:dyDescent="0.35">
      <c r="A4790" s="16">
        <v>689</v>
      </c>
      <c r="B4790" s="16">
        <v>2.98</v>
      </c>
      <c r="C4790" s="16">
        <v>1.02</v>
      </c>
      <c r="D4790" s="16"/>
      <c r="E4790" s="16"/>
      <c r="F4790" s="16"/>
    </row>
    <row r="4791" spans="1:6" x14ac:dyDescent="0.35">
      <c r="A4791" s="16">
        <v>689</v>
      </c>
      <c r="B4791" s="16">
        <v>2.98</v>
      </c>
      <c r="C4791" s="16">
        <v>1.02</v>
      </c>
      <c r="D4791" s="16"/>
      <c r="E4791" s="16"/>
      <c r="F4791" s="16"/>
    </row>
    <row r="4792" spans="1:6" x14ac:dyDescent="0.35">
      <c r="A4792" s="16">
        <v>689</v>
      </c>
      <c r="B4792" s="16">
        <v>2.98</v>
      </c>
      <c r="C4792" s="16">
        <v>1.02</v>
      </c>
      <c r="D4792" s="16"/>
      <c r="E4792" s="16"/>
      <c r="F4792" s="16"/>
    </row>
    <row r="4793" spans="1:6" x14ac:dyDescent="0.35">
      <c r="A4793" s="16">
        <v>689</v>
      </c>
      <c r="B4793" s="16">
        <v>2.98</v>
      </c>
      <c r="C4793" s="16">
        <v>1.02</v>
      </c>
      <c r="D4793" s="16"/>
      <c r="E4793" s="16"/>
      <c r="F4793" s="16"/>
    </row>
    <row r="4794" spans="1:6" x14ac:dyDescent="0.35">
      <c r="A4794" s="16">
        <v>689</v>
      </c>
      <c r="B4794" s="16">
        <v>2.97</v>
      </c>
      <c r="C4794" s="16">
        <v>1.02</v>
      </c>
      <c r="D4794" s="16"/>
      <c r="E4794" s="16"/>
      <c r="F4794" s="16"/>
    </row>
    <row r="4795" spans="1:6" x14ac:dyDescent="0.35">
      <c r="A4795" s="16">
        <v>690</v>
      </c>
      <c r="B4795" s="16">
        <v>2.97</v>
      </c>
      <c r="C4795" s="16">
        <v>1.02</v>
      </c>
      <c r="D4795" s="16"/>
      <c r="E4795" s="16"/>
      <c r="F4795" s="16"/>
    </row>
    <row r="4796" spans="1:6" x14ac:dyDescent="0.35">
      <c r="A4796" s="16">
        <v>690</v>
      </c>
      <c r="B4796" s="16">
        <v>2.97</v>
      </c>
      <c r="C4796" s="16">
        <v>1.02</v>
      </c>
      <c r="D4796" s="16"/>
      <c r="E4796" s="16"/>
      <c r="F4796" s="16"/>
    </row>
    <row r="4797" spans="1:6" x14ac:dyDescent="0.35">
      <c r="A4797" s="16">
        <v>690</v>
      </c>
      <c r="B4797" s="16">
        <v>2.97</v>
      </c>
      <c r="C4797" s="16">
        <v>1.02</v>
      </c>
      <c r="D4797" s="16"/>
      <c r="E4797" s="16"/>
      <c r="F4797" s="16"/>
    </row>
    <row r="4798" spans="1:6" x14ac:dyDescent="0.35">
      <c r="A4798" s="16">
        <v>690</v>
      </c>
      <c r="B4798" s="16">
        <v>2.97</v>
      </c>
      <c r="C4798" s="16">
        <v>1.01</v>
      </c>
      <c r="D4798" s="16"/>
      <c r="E4798" s="16"/>
      <c r="F4798" s="16"/>
    </row>
    <row r="4799" spans="1:6" x14ac:dyDescent="0.35">
      <c r="A4799" s="16">
        <v>690</v>
      </c>
      <c r="B4799" s="16">
        <v>2.96</v>
      </c>
      <c r="C4799" s="16">
        <v>1.01</v>
      </c>
      <c r="D4799" s="16"/>
      <c r="E4799" s="16"/>
      <c r="F4799" s="16"/>
    </row>
    <row r="4800" spans="1:6" x14ac:dyDescent="0.35">
      <c r="A4800" s="16">
        <v>690</v>
      </c>
      <c r="B4800" s="16">
        <v>2.96</v>
      </c>
      <c r="C4800" s="16">
        <v>1.01</v>
      </c>
      <c r="D4800" s="16"/>
      <c r="E4800" s="16"/>
      <c r="F4800" s="16"/>
    </row>
    <row r="4801" spans="1:6" x14ac:dyDescent="0.35">
      <c r="A4801" s="16">
        <v>690</v>
      </c>
      <c r="B4801" s="16">
        <v>2.96</v>
      </c>
      <c r="C4801" s="16">
        <v>1.01</v>
      </c>
      <c r="D4801" s="16"/>
      <c r="E4801" s="16"/>
      <c r="F4801" s="16"/>
    </row>
    <row r="4802" spans="1:6" x14ac:dyDescent="0.35">
      <c r="A4802" s="16">
        <v>691</v>
      </c>
      <c r="B4802" s="16">
        <v>2.96</v>
      </c>
      <c r="C4802" s="16">
        <v>1.01</v>
      </c>
      <c r="D4802" s="16"/>
      <c r="E4802" s="16"/>
      <c r="F4802" s="16"/>
    </row>
    <row r="4803" spans="1:6" x14ac:dyDescent="0.35">
      <c r="A4803" s="16">
        <v>691</v>
      </c>
      <c r="B4803" s="16">
        <v>2.96</v>
      </c>
      <c r="C4803" s="16">
        <v>1.01</v>
      </c>
      <c r="D4803" s="16"/>
      <c r="E4803" s="16"/>
      <c r="F4803" s="16"/>
    </row>
    <row r="4804" spans="1:6" x14ac:dyDescent="0.35">
      <c r="A4804" s="16">
        <v>691</v>
      </c>
      <c r="B4804" s="16">
        <v>2.95</v>
      </c>
      <c r="C4804" s="16">
        <v>1.01</v>
      </c>
      <c r="D4804" s="16"/>
      <c r="E4804" s="16"/>
      <c r="F4804" s="16"/>
    </row>
    <row r="4805" spans="1:6" x14ac:dyDescent="0.35">
      <c r="A4805" s="16">
        <v>691</v>
      </c>
      <c r="B4805" s="16">
        <v>2.95</v>
      </c>
      <c r="C4805" s="16">
        <v>1.01</v>
      </c>
      <c r="D4805" s="16"/>
      <c r="E4805" s="16"/>
      <c r="F4805" s="16"/>
    </row>
    <row r="4806" spans="1:6" x14ac:dyDescent="0.35">
      <c r="A4806" s="16">
        <v>691</v>
      </c>
      <c r="B4806" s="16">
        <v>2.95</v>
      </c>
      <c r="C4806" s="16">
        <v>1.01</v>
      </c>
      <c r="D4806" s="16"/>
      <c r="E4806" s="16"/>
      <c r="F4806" s="16"/>
    </row>
    <row r="4807" spans="1:6" x14ac:dyDescent="0.35">
      <c r="A4807" s="16">
        <v>691</v>
      </c>
      <c r="B4807" s="16">
        <v>2.95</v>
      </c>
      <c r="C4807" s="16">
        <v>1.01</v>
      </c>
      <c r="D4807" s="16"/>
      <c r="E4807" s="16"/>
      <c r="F4807" s="16"/>
    </row>
    <row r="4808" spans="1:6" x14ac:dyDescent="0.35">
      <c r="A4808" s="16">
        <v>691</v>
      </c>
      <c r="B4808" s="16">
        <v>2.95</v>
      </c>
      <c r="C4808" s="16">
        <v>1.01</v>
      </c>
      <c r="D4808" s="16"/>
      <c r="E4808" s="16"/>
      <c r="F4808" s="16"/>
    </row>
    <row r="4809" spans="1:6" x14ac:dyDescent="0.35">
      <c r="A4809" s="16">
        <v>692</v>
      </c>
      <c r="B4809" s="16">
        <v>2.95</v>
      </c>
      <c r="C4809" s="16">
        <v>1.01</v>
      </c>
      <c r="D4809" s="16"/>
      <c r="E4809" s="16"/>
      <c r="F4809" s="16"/>
    </row>
    <row r="4810" spans="1:6" x14ac:dyDescent="0.35">
      <c r="A4810" s="16">
        <v>692</v>
      </c>
      <c r="B4810" s="16">
        <v>2.94</v>
      </c>
      <c r="C4810" s="16">
        <v>1.01</v>
      </c>
      <c r="D4810" s="16"/>
      <c r="E4810" s="16"/>
      <c r="F4810" s="16"/>
    </row>
    <row r="4811" spans="1:6" x14ac:dyDescent="0.35">
      <c r="A4811" s="16">
        <v>692</v>
      </c>
      <c r="B4811" s="16">
        <v>2.94</v>
      </c>
      <c r="C4811" s="16">
        <v>1.01</v>
      </c>
      <c r="D4811" s="16"/>
      <c r="E4811" s="16"/>
      <c r="F4811" s="16"/>
    </row>
    <row r="4812" spans="1:6" x14ac:dyDescent="0.35">
      <c r="A4812" s="16">
        <v>692</v>
      </c>
      <c r="B4812" s="16">
        <v>2.94</v>
      </c>
      <c r="C4812" s="16">
        <v>1.01</v>
      </c>
      <c r="D4812" s="16"/>
      <c r="E4812" s="16"/>
      <c r="F4812" s="16"/>
    </row>
    <row r="4813" spans="1:6" x14ac:dyDescent="0.35">
      <c r="A4813" s="16">
        <v>692</v>
      </c>
      <c r="B4813" s="16">
        <v>2.94</v>
      </c>
      <c r="C4813" s="16">
        <v>1.01</v>
      </c>
      <c r="D4813" s="16"/>
      <c r="E4813" s="16"/>
      <c r="F4813" s="16"/>
    </row>
    <row r="4814" spans="1:6" x14ac:dyDescent="0.35">
      <c r="A4814" s="16">
        <v>692</v>
      </c>
      <c r="B4814" s="16">
        <v>2.94</v>
      </c>
      <c r="C4814" s="16">
        <v>1</v>
      </c>
      <c r="D4814" s="16"/>
      <c r="E4814" s="16"/>
      <c r="F4814" s="16"/>
    </row>
    <row r="4815" spans="1:6" x14ac:dyDescent="0.35">
      <c r="A4815" s="16">
        <v>692</v>
      </c>
      <c r="B4815" s="16">
        <v>2.93</v>
      </c>
      <c r="C4815" s="16">
        <v>1</v>
      </c>
      <c r="D4815" s="16"/>
      <c r="E4815" s="16"/>
      <c r="F4815" s="16"/>
    </row>
    <row r="4816" spans="1:6" x14ac:dyDescent="0.35">
      <c r="A4816" s="16">
        <v>693</v>
      </c>
      <c r="B4816" s="16">
        <v>2.93</v>
      </c>
      <c r="C4816" s="16">
        <v>1</v>
      </c>
      <c r="D4816" s="16"/>
      <c r="E4816" s="16"/>
      <c r="F4816" s="16"/>
    </row>
    <row r="4817" spans="1:6" x14ac:dyDescent="0.35">
      <c r="A4817" s="16">
        <v>693</v>
      </c>
      <c r="B4817" s="16">
        <v>2.93</v>
      </c>
      <c r="C4817" s="16">
        <v>1</v>
      </c>
      <c r="D4817" s="16"/>
      <c r="E4817" s="16"/>
      <c r="F4817" s="16"/>
    </row>
    <row r="4818" spans="1:6" x14ac:dyDescent="0.35">
      <c r="A4818" s="16">
        <v>693</v>
      </c>
      <c r="B4818" s="16">
        <v>2.93</v>
      </c>
      <c r="C4818" s="16">
        <v>1</v>
      </c>
      <c r="D4818" s="16"/>
      <c r="E4818" s="16"/>
      <c r="F4818" s="16"/>
    </row>
    <row r="4819" spans="1:6" x14ac:dyDescent="0.35">
      <c r="A4819" s="16">
        <v>693</v>
      </c>
      <c r="B4819" s="16">
        <v>2.93</v>
      </c>
      <c r="C4819" s="16">
        <v>1</v>
      </c>
      <c r="D4819" s="16"/>
      <c r="E4819" s="16"/>
      <c r="F4819" s="16"/>
    </row>
    <row r="4820" spans="1:6" x14ac:dyDescent="0.35">
      <c r="A4820" s="16">
        <v>693</v>
      </c>
      <c r="B4820" s="16">
        <v>2.92</v>
      </c>
      <c r="C4820" s="16">
        <v>1</v>
      </c>
      <c r="D4820" s="16"/>
      <c r="E4820" s="16"/>
      <c r="F4820" s="16"/>
    </row>
    <row r="4821" spans="1:6" x14ac:dyDescent="0.35">
      <c r="A4821" s="16">
        <v>693</v>
      </c>
      <c r="B4821" s="16">
        <v>2.92</v>
      </c>
      <c r="C4821" s="16">
        <v>1</v>
      </c>
      <c r="D4821" s="16"/>
      <c r="E4821" s="16"/>
      <c r="F4821" s="16"/>
    </row>
    <row r="4822" spans="1:6" x14ac:dyDescent="0.35">
      <c r="A4822" s="16">
        <v>694</v>
      </c>
      <c r="B4822" s="16">
        <v>2.92</v>
      </c>
      <c r="C4822" s="16">
        <v>0.999</v>
      </c>
      <c r="D4822" s="16"/>
      <c r="E4822" s="16"/>
      <c r="F4822" s="16"/>
    </row>
    <row r="4823" spans="1:6" x14ac:dyDescent="0.35">
      <c r="A4823" s="16">
        <v>694</v>
      </c>
      <c r="B4823" s="16">
        <v>2.92</v>
      </c>
      <c r="C4823" s="16">
        <v>0.999</v>
      </c>
      <c r="D4823" s="16"/>
      <c r="E4823" s="16"/>
      <c r="F4823" s="16"/>
    </row>
    <row r="4824" spans="1:6" x14ac:dyDescent="0.35">
      <c r="A4824" s="16">
        <v>694</v>
      </c>
      <c r="B4824" s="16">
        <v>2.92</v>
      </c>
      <c r="C4824" s="16">
        <v>0.998</v>
      </c>
      <c r="D4824" s="16"/>
      <c r="E4824" s="16"/>
      <c r="F4824" s="16"/>
    </row>
    <row r="4825" spans="1:6" x14ac:dyDescent="0.35">
      <c r="A4825" s="16">
        <v>694</v>
      </c>
      <c r="B4825" s="16">
        <v>2.91</v>
      </c>
      <c r="C4825" s="16">
        <v>0.997</v>
      </c>
      <c r="D4825" s="16"/>
      <c r="E4825" s="16"/>
      <c r="F4825" s="16"/>
    </row>
    <row r="4826" spans="1:6" x14ac:dyDescent="0.35">
      <c r="A4826" s="16">
        <v>694</v>
      </c>
      <c r="B4826" s="16">
        <v>2.91</v>
      </c>
      <c r="C4826" s="16">
        <v>0.997</v>
      </c>
      <c r="D4826" s="16"/>
      <c r="E4826" s="16"/>
      <c r="F4826" s="16"/>
    </row>
    <row r="4827" spans="1:6" x14ac:dyDescent="0.35">
      <c r="A4827" s="16">
        <v>694</v>
      </c>
      <c r="B4827" s="16">
        <v>2.91</v>
      </c>
      <c r="C4827" s="16">
        <v>0.996</v>
      </c>
      <c r="D4827" s="16"/>
      <c r="E4827" s="16"/>
      <c r="F4827" s="16"/>
    </row>
    <row r="4828" spans="1:6" x14ac:dyDescent="0.35">
      <c r="A4828" s="16">
        <v>694</v>
      </c>
      <c r="B4828" s="16">
        <v>2.91</v>
      </c>
      <c r="C4828" s="16">
        <v>0.995</v>
      </c>
      <c r="D4828" s="16"/>
      <c r="E4828" s="16"/>
      <c r="F4828" s="16"/>
    </row>
    <row r="4829" spans="1:6" x14ac:dyDescent="0.35">
      <c r="A4829" s="16">
        <v>695</v>
      </c>
      <c r="B4829" s="16">
        <v>2.91</v>
      </c>
      <c r="C4829" s="16">
        <v>0.995</v>
      </c>
      <c r="D4829" s="16"/>
      <c r="E4829" s="16"/>
      <c r="F4829" s="16"/>
    </row>
    <row r="4830" spans="1:6" x14ac:dyDescent="0.35">
      <c r="A4830" s="16">
        <v>695</v>
      </c>
      <c r="B4830" s="16">
        <v>2.91</v>
      </c>
      <c r="C4830" s="16">
        <v>0.99399999999999999</v>
      </c>
      <c r="D4830" s="16"/>
      <c r="E4830" s="16"/>
      <c r="F4830" s="16"/>
    </row>
    <row r="4831" spans="1:6" x14ac:dyDescent="0.35">
      <c r="A4831" s="16">
        <v>695</v>
      </c>
      <c r="B4831" s="16">
        <v>2.9</v>
      </c>
      <c r="C4831" s="16">
        <v>0.99299999999999999</v>
      </c>
      <c r="D4831" s="16"/>
      <c r="E4831" s="16"/>
      <c r="F4831" s="16"/>
    </row>
    <row r="4832" spans="1:6" x14ac:dyDescent="0.35">
      <c r="A4832" s="16">
        <v>695</v>
      </c>
      <c r="B4832" s="16">
        <v>2.9</v>
      </c>
      <c r="C4832" s="16">
        <v>0.99299999999999999</v>
      </c>
      <c r="D4832" s="16"/>
      <c r="E4832" s="16"/>
      <c r="F4832" s="16"/>
    </row>
    <row r="4833" spans="1:6" x14ac:dyDescent="0.35">
      <c r="A4833" s="16">
        <v>695</v>
      </c>
      <c r="B4833" s="16">
        <v>2.9</v>
      </c>
      <c r="C4833" s="16">
        <v>0.99199999999999999</v>
      </c>
      <c r="D4833" s="16"/>
      <c r="E4833" s="16"/>
      <c r="F4833" s="16"/>
    </row>
    <row r="4834" spans="1:6" x14ac:dyDescent="0.35">
      <c r="A4834" s="16">
        <v>695</v>
      </c>
      <c r="B4834" s="16">
        <v>2.9</v>
      </c>
      <c r="C4834" s="16">
        <v>0.99199999999999999</v>
      </c>
      <c r="D4834" s="16"/>
      <c r="E4834" s="16"/>
      <c r="F4834" s="16"/>
    </row>
    <row r="4835" spans="1:6" x14ac:dyDescent="0.35">
      <c r="A4835" s="16">
        <v>695</v>
      </c>
      <c r="B4835" s="16">
        <v>2.9</v>
      </c>
      <c r="C4835" s="16">
        <v>0.99099999999999999</v>
      </c>
      <c r="D4835" s="16"/>
      <c r="E4835" s="16"/>
      <c r="F4835" s="16"/>
    </row>
    <row r="4836" spans="1:6" x14ac:dyDescent="0.35">
      <c r="A4836" s="16">
        <v>696</v>
      </c>
      <c r="B4836" s="16">
        <v>2.89</v>
      </c>
      <c r="C4836" s="16">
        <v>0.99</v>
      </c>
      <c r="D4836" s="16"/>
      <c r="E4836" s="16"/>
      <c r="F4836" s="16"/>
    </row>
    <row r="4837" spans="1:6" x14ac:dyDescent="0.35">
      <c r="A4837" s="16">
        <v>696</v>
      </c>
      <c r="B4837" s="16">
        <v>2.89</v>
      </c>
      <c r="C4837" s="16">
        <v>0.99</v>
      </c>
      <c r="D4837" s="16"/>
      <c r="E4837" s="16"/>
      <c r="F4837" s="16"/>
    </row>
    <row r="4838" spans="1:6" x14ac:dyDescent="0.35">
      <c r="A4838" s="16">
        <v>696</v>
      </c>
      <c r="B4838" s="16">
        <v>2.89</v>
      </c>
      <c r="C4838" s="16">
        <v>0.98899999999999999</v>
      </c>
      <c r="D4838" s="16"/>
      <c r="E4838" s="16"/>
      <c r="F4838" s="16"/>
    </row>
    <row r="4839" spans="1:6" x14ac:dyDescent="0.35">
      <c r="A4839" s="16">
        <v>696</v>
      </c>
      <c r="B4839" s="16">
        <v>2.89</v>
      </c>
      <c r="C4839" s="16">
        <v>0.98799999999999999</v>
      </c>
      <c r="D4839" s="16"/>
      <c r="E4839" s="16"/>
      <c r="F4839" s="16"/>
    </row>
    <row r="4840" spans="1:6" x14ac:dyDescent="0.35">
      <c r="A4840" s="16">
        <v>696</v>
      </c>
      <c r="B4840" s="16">
        <v>2.89</v>
      </c>
      <c r="C4840" s="16">
        <v>0.98799999999999999</v>
      </c>
      <c r="D4840" s="16"/>
      <c r="E4840" s="16"/>
      <c r="F4840" s="16"/>
    </row>
    <row r="4841" spans="1:6" x14ac:dyDescent="0.35">
      <c r="A4841" s="16">
        <v>696</v>
      </c>
      <c r="B4841" s="16">
        <v>2.89</v>
      </c>
      <c r="C4841" s="16">
        <v>0.98699999999999999</v>
      </c>
      <c r="D4841" s="16"/>
      <c r="E4841" s="16"/>
      <c r="F4841" s="16"/>
    </row>
    <row r="4842" spans="1:6" x14ac:dyDescent="0.35">
      <c r="A4842" s="16">
        <v>696</v>
      </c>
      <c r="B4842" s="16">
        <v>2.88</v>
      </c>
      <c r="C4842" s="16">
        <v>0.98599999999999999</v>
      </c>
      <c r="D4842" s="16"/>
      <c r="E4842" s="16"/>
      <c r="F4842" s="16"/>
    </row>
    <row r="4843" spans="1:6" x14ac:dyDescent="0.35">
      <c r="A4843" s="16">
        <v>697</v>
      </c>
      <c r="B4843" s="16">
        <v>2.88</v>
      </c>
      <c r="C4843" s="16">
        <v>0.98599999999999999</v>
      </c>
      <c r="D4843" s="16"/>
      <c r="E4843" s="16"/>
      <c r="F4843" s="16"/>
    </row>
    <row r="4844" spans="1:6" x14ac:dyDescent="0.35">
      <c r="A4844" s="16">
        <v>697</v>
      </c>
      <c r="B4844" s="16">
        <v>2.88</v>
      </c>
      <c r="C4844" s="16">
        <v>0.98499999999999999</v>
      </c>
      <c r="D4844" s="16"/>
      <c r="E4844" s="16"/>
      <c r="F4844" s="16"/>
    </row>
    <row r="4845" spans="1:6" x14ac:dyDescent="0.35">
      <c r="A4845" s="16">
        <v>697</v>
      </c>
      <c r="B4845" s="16">
        <v>2.88</v>
      </c>
      <c r="C4845" s="16">
        <v>0.98499999999999999</v>
      </c>
      <c r="D4845" s="16"/>
      <c r="E4845" s="16"/>
      <c r="F4845" s="16"/>
    </row>
    <row r="4846" spans="1:6" x14ac:dyDescent="0.35">
      <c r="A4846" s="16">
        <v>697</v>
      </c>
      <c r="B4846" s="16">
        <v>2.88</v>
      </c>
      <c r="C4846" s="16">
        <v>0.98399999999999999</v>
      </c>
      <c r="D4846" s="16"/>
      <c r="E4846" s="16"/>
      <c r="F4846" s="16"/>
    </row>
    <row r="4847" spans="1:6" x14ac:dyDescent="0.35">
      <c r="A4847" s="16">
        <v>697</v>
      </c>
      <c r="B4847" s="16">
        <v>2.87</v>
      </c>
      <c r="C4847" s="16">
        <v>0.98299999999999998</v>
      </c>
      <c r="D4847" s="16"/>
      <c r="E4847" s="16"/>
      <c r="F4847" s="16"/>
    </row>
    <row r="4848" spans="1:6" x14ac:dyDescent="0.35">
      <c r="A4848" s="16">
        <v>697</v>
      </c>
      <c r="B4848" s="16">
        <v>2.87</v>
      </c>
      <c r="C4848" s="16">
        <v>0.98299999999999998</v>
      </c>
      <c r="D4848" s="16"/>
      <c r="E4848" s="16"/>
      <c r="F4848" s="16"/>
    </row>
    <row r="4849" spans="1:6" x14ac:dyDescent="0.35">
      <c r="A4849" s="16">
        <v>697</v>
      </c>
      <c r="B4849" s="16">
        <v>2.87</v>
      </c>
      <c r="C4849" s="16">
        <v>0.98199999999999998</v>
      </c>
      <c r="D4849" s="16"/>
      <c r="E4849" s="16"/>
      <c r="F4849" s="16"/>
    </row>
    <row r="4850" spans="1:6" x14ac:dyDescent="0.35">
      <c r="A4850" s="16">
        <v>698</v>
      </c>
      <c r="B4850" s="16">
        <v>2.87</v>
      </c>
      <c r="C4850" s="16">
        <v>0.98099999999999998</v>
      </c>
      <c r="D4850" s="16"/>
      <c r="E4850" s="16"/>
      <c r="F4850" s="16"/>
    </row>
    <row r="4851" spans="1:6" x14ac:dyDescent="0.35">
      <c r="A4851" s="16">
        <v>698</v>
      </c>
      <c r="B4851" s="16">
        <v>2.87</v>
      </c>
      <c r="C4851" s="16">
        <v>0.98099999999999998</v>
      </c>
      <c r="D4851" s="16"/>
      <c r="E4851" s="16"/>
      <c r="F4851" s="16"/>
    </row>
    <row r="4852" spans="1:6" x14ac:dyDescent="0.35">
      <c r="A4852" s="16">
        <v>698</v>
      </c>
      <c r="B4852" s="16">
        <v>2.86</v>
      </c>
      <c r="C4852" s="16">
        <v>0.98</v>
      </c>
      <c r="D4852" s="16"/>
      <c r="E4852" s="16"/>
      <c r="F4852" s="16"/>
    </row>
    <row r="4853" spans="1:6" x14ac:dyDescent="0.35">
      <c r="A4853" s="16">
        <v>698</v>
      </c>
      <c r="B4853" s="16">
        <v>2.86</v>
      </c>
      <c r="C4853" s="16">
        <v>0.97899999999999998</v>
      </c>
      <c r="D4853" s="16"/>
      <c r="E4853" s="16"/>
      <c r="F4853" s="16"/>
    </row>
    <row r="4854" spans="1:6" x14ac:dyDescent="0.35">
      <c r="A4854" s="16">
        <v>698</v>
      </c>
      <c r="B4854" s="16">
        <v>2.86</v>
      </c>
      <c r="C4854" s="16">
        <v>0.97899999999999998</v>
      </c>
      <c r="D4854" s="16"/>
      <c r="E4854" s="16"/>
      <c r="F4854" s="16"/>
    </row>
    <row r="4855" spans="1:6" x14ac:dyDescent="0.35">
      <c r="A4855" s="16">
        <v>698</v>
      </c>
      <c r="B4855" s="16">
        <v>2.86</v>
      </c>
      <c r="C4855" s="16">
        <v>0.97799999999999998</v>
      </c>
      <c r="D4855" s="16"/>
      <c r="E4855" s="16"/>
      <c r="F4855" s="16"/>
    </row>
    <row r="4856" spans="1:6" x14ac:dyDescent="0.35">
      <c r="A4856" s="16">
        <v>698</v>
      </c>
      <c r="B4856" s="16">
        <v>2.86</v>
      </c>
      <c r="C4856" s="16">
        <v>0.97799999999999998</v>
      </c>
      <c r="D4856" s="16"/>
      <c r="E4856" s="16"/>
      <c r="F4856" s="16"/>
    </row>
    <row r="4857" spans="1:6" x14ac:dyDescent="0.35">
      <c r="A4857" s="16">
        <v>699</v>
      </c>
      <c r="B4857" s="16">
        <v>2.86</v>
      </c>
      <c r="C4857" s="16">
        <v>0.97699999999999998</v>
      </c>
      <c r="D4857" s="16"/>
      <c r="E4857" s="16"/>
      <c r="F4857" s="16"/>
    </row>
    <row r="4858" spans="1:6" x14ac:dyDescent="0.35">
      <c r="A4858" s="16">
        <v>699</v>
      </c>
      <c r="B4858" s="16">
        <v>2.85</v>
      </c>
      <c r="C4858" s="16">
        <v>0.97599999999999998</v>
      </c>
      <c r="D4858" s="16"/>
      <c r="E4858" s="16"/>
      <c r="F4858" s="16"/>
    </row>
    <row r="4859" spans="1:6" x14ac:dyDescent="0.35">
      <c r="A4859" s="16">
        <v>699</v>
      </c>
      <c r="B4859" s="16">
        <v>2.85</v>
      </c>
      <c r="C4859" s="16">
        <v>0.97599999999999998</v>
      </c>
      <c r="D4859" s="16"/>
      <c r="E4859" s="16"/>
      <c r="F4859" s="16"/>
    </row>
    <row r="4860" spans="1:6" x14ac:dyDescent="0.35">
      <c r="A4860" s="16">
        <v>699</v>
      </c>
      <c r="B4860" s="16">
        <v>2.85</v>
      </c>
      <c r="C4860" s="16">
        <v>0.97499999999999998</v>
      </c>
      <c r="D4860" s="16"/>
      <c r="E4860" s="16"/>
      <c r="F4860" s="16"/>
    </row>
    <row r="4861" spans="1:6" x14ac:dyDescent="0.35">
      <c r="A4861" s="16">
        <v>699</v>
      </c>
      <c r="B4861" s="16">
        <v>2.85</v>
      </c>
      <c r="C4861" s="16">
        <v>0.97399999999999998</v>
      </c>
      <c r="D4861" s="16"/>
      <c r="E4861" s="16"/>
      <c r="F4861" s="16"/>
    </row>
    <row r="4862" spans="1:6" x14ac:dyDescent="0.35">
      <c r="A4862" s="16">
        <v>699</v>
      </c>
      <c r="B4862" s="16">
        <v>2.85</v>
      </c>
      <c r="C4862" s="16">
        <v>0.97399999999999998</v>
      </c>
      <c r="D4862" s="16"/>
      <c r="E4862" s="16"/>
      <c r="F4862" s="16"/>
    </row>
    <row r="4863" spans="1:6" x14ac:dyDescent="0.35">
      <c r="A4863" s="16">
        <v>699</v>
      </c>
      <c r="B4863" s="16">
        <v>2.84</v>
      </c>
      <c r="C4863" s="16">
        <v>0.97299999999999998</v>
      </c>
      <c r="D4863" s="16"/>
      <c r="E4863" s="16"/>
      <c r="F4863" s="16"/>
    </row>
    <row r="4864" spans="1:6" x14ac:dyDescent="0.35">
      <c r="A4864" s="16">
        <v>700</v>
      </c>
      <c r="B4864" s="16">
        <v>2.84</v>
      </c>
      <c r="C4864" s="16">
        <v>0.97299999999999998</v>
      </c>
      <c r="D4864" s="16"/>
      <c r="E4864" s="16"/>
      <c r="F4864" s="16"/>
    </row>
    <row r="4865" spans="1:6" x14ac:dyDescent="0.35">
      <c r="A4865" s="16">
        <v>700</v>
      </c>
      <c r="B4865" s="16">
        <v>2.84</v>
      </c>
      <c r="C4865" s="16">
        <v>0.97199999999999998</v>
      </c>
      <c r="D4865" s="16"/>
      <c r="E4865" s="16"/>
      <c r="F4865" s="16"/>
    </row>
    <row r="4866" spans="1:6" x14ac:dyDescent="0.35">
      <c r="A4866" s="16">
        <v>700</v>
      </c>
      <c r="B4866" s="16">
        <v>2.84</v>
      </c>
      <c r="C4866" s="16">
        <v>0.97099999999999997</v>
      </c>
      <c r="D4866" s="16"/>
      <c r="E4866" s="16"/>
      <c r="F4866" s="16"/>
    </row>
    <row r="4867" spans="1:6" x14ac:dyDescent="0.35">
      <c r="A4867" s="16">
        <v>700</v>
      </c>
      <c r="B4867" s="16">
        <v>2.84</v>
      </c>
      <c r="C4867" s="16">
        <v>0.97099999999999997</v>
      </c>
      <c r="D4867" s="16"/>
      <c r="E4867" s="16"/>
      <c r="F4867" s="16"/>
    </row>
    <row r="4868" spans="1:6" x14ac:dyDescent="0.35">
      <c r="A4868" s="16">
        <v>700</v>
      </c>
      <c r="B4868" s="16">
        <v>2.84</v>
      </c>
      <c r="C4868" s="16">
        <v>0.97</v>
      </c>
      <c r="D4868" s="16"/>
      <c r="E4868" s="16"/>
      <c r="F4868" s="16"/>
    </row>
    <row r="4869" spans="1:6" x14ac:dyDescent="0.35">
      <c r="A4869" s="16">
        <v>700</v>
      </c>
      <c r="B4869" s="16">
        <v>2.83</v>
      </c>
      <c r="C4869" s="16">
        <v>0.96899999999999997</v>
      </c>
      <c r="D4869" s="16"/>
      <c r="E4869" s="16"/>
      <c r="F4869" s="16"/>
    </row>
    <row r="4870" spans="1:6" x14ac:dyDescent="0.35">
      <c r="A4870" s="16">
        <v>700</v>
      </c>
      <c r="B4870" s="16">
        <v>2.83</v>
      </c>
      <c r="C4870" s="16">
        <v>0.96899999999999997</v>
      </c>
      <c r="D4870" s="16"/>
      <c r="E4870" s="16"/>
      <c r="F4870" s="16"/>
    </row>
    <row r="4871" spans="1:6" x14ac:dyDescent="0.35">
      <c r="A4871" s="16">
        <v>701</v>
      </c>
      <c r="B4871" s="16">
        <v>2.83</v>
      </c>
      <c r="C4871" s="16">
        <v>0.96799999999999997</v>
      </c>
      <c r="D4871" s="16"/>
      <c r="E4871" s="16"/>
      <c r="F4871" s="16"/>
    </row>
    <row r="4872" spans="1:6" x14ac:dyDescent="0.35">
      <c r="A4872" s="16">
        <v>701</v>
      </c>
      <c r="B4872" s="16">
        <v>2.83</v>
      </c>
      <c r="C4872" s="16">
        <v>0.96799999999999997</v>
      </c>
      <c r="D4872" s="16"/>
      <c r="E4872" s="16"/>
      <c r="F4872" s="16"/>
    </row>
    <row r="4873" spans="1:6" x14ac:dyDescent="0.35">
      <c r="A4873" s="16">
        <v>701</v>
      </c>
      <c r="B4873" s="16">
        <v>2.83</v>
      </c>
      <c r="C4873" s="16">
        <v>0.96699999999999997</v>
      </c>
      <c r="D4873" s="16"/>
      <c r="E4873" s="16"/>
      <c r="F4873" s="16"/>
    </row>
    <row r="4874" spans="1:6" x14ac:dyDescent="0.35">
      <c r="A4874" s="16">
        <v>701</v>
      </c>
      <c r="B4874" s="16">
        <v>2.82</v>
      </c>
      <c r="C4874" s="16">
        <v>0.96599999999999997</v>
      </c>
      <c r="D4874" s="16"/>
      <c r="E4874" s="16"/>
      <c r="F4874" s="16"/>
    </row>
    <row r="4875" spans="1:6" x14ac:dyDescent="0.35">
      <c r="A4875" s="16">
        <v>701</v>
      </c>
      <c r="B4875" s="16">
        <v>2.82</v>
      </c>
      <c r="C4875" s="16">
        <v>0.96599999999999997</v>
      </c>
      <c r="D4875" s="16"/>
      <c r="E4875" s="16"/>
      <c r="F4875" s="16"/>
    </row>
    <row r="4876" spans="1:6" x14ac:dyDescent="0.35">
      <c r="A4876" s="16">
        <v>701</v>
      </c>
      <c r="B4876" s="16">
        <v>2.82</v>
      </c>
      <c r="C4876" s="16">
        <v>0.96499999999999997</v>
      </c>
      <c r="D4876" s="16"/>
      <c r="E4876" s="16"/>
      <c r="F4876" s="16"/>
    </row>
    <row r="4877" spans="1:6" x14ac:dyDescent="0.35">
      <c r="A4877" s="16">
        <v>701</v>
      </c>
      <c r="B4877" s="16">
        <v>2.82</v>
      </c>
      <c r="C4877" s="16">
        <v>0.96399999999999997</v>
      </c>
      <c r="D4877" s="16"/>
      <c r="E4877" s="16"/>
      <c r="F4877" s="16"/>
    </row>
    <row r="4878" spans="1:6" x14ac:dyDescent="0.35">
      <c r="A4878" s="16">
        <v>702</v>
      </c>
      <c r="B4878" s="16">
        <v>2.82</v>
      </c>
      <c r="C4878" s="16">
        <v>0.96399999999999997</v>
      </c>
      <c r="D4878" s="16"/>
      <c r="E4878" s="16"/>
      <c r="F4878" s="16"/>
    </row>
    <row r="4879" spans="1:6" x14ac:dyDescent="0.35">
      <c r="A4879" s="16">
        <v>702</v>
      </c>
      <c r="B4879" s="16">
        <v>2.82</v>
      </c>
      <c r="C4879" s="16">
        <v>0.96299999999999997</v>
      </c>
      <c r="D4879" s="16"/>
      <c r="E4879" s="16"/>
      <c r="F4879" s="16"/>
    </row>
    <row r="4880" spans="1:6" x14ac:dyDescent="0.35">
      <c r="A4880" s="16">
        <v>702</v>
      </c>
      <c r="B4880" s="16">
        <v>2.81</v>
      </c>
      <c r="C4880" s="16">
        <v>0.96299999999999997</v>
      </c>
      <c r="D4880" s="16"/>
      <c r="E4880" s="16"/>
      <c r="F4880" s="16"/>
    </row>
    <row r="4881" spans="1:6" x14ac:dyDescent="0.35">
      <c r="A4881" s="16">
        <v>702</v>
      </c>
      <c r="B4881" s="16">
        <v>2.81</v>
      </c>
      <c r="C4881" s="16">
        <v>0.96199999999999997</v>
      </c>
      <c r="D4881" s="16"/>
      <c r="E4881" s="16"/>
      <c r="F4881" s="16"/>
    </row>
    <row r="4882" spans="1:6" x14ac:dyDescent="0.35">
      <c r="A4882" s="16">
        <v>702</v>
      </c>
      <c r="B4882" s="16">
        <v>2.81</v>
      </c>
      <c r="C4882" s="16">
        <v>0.96099999999999997</v>
      </c>
      <c r="D4882" s="16"/>
      <c r="E4882" s="16"/>
      <c r="F4882" s="16"/>
    </row>
    <row r="4883" spans="1:6" x14ac:dyDescent="0.35">
      <c r="A4883" s="16">
        <v>702</v>
      </c>
      <c r="B4883" s="16">
        <v>2.81</v>
      </c>
      <c r="C4883" s="16">
        <v>0.96099999999999997</v>
      </c>
      <c r="D4883" s="16"/>
      <c r="E4883" s="16"/>
      <c r="F4883" s="16"/>
    </row>
    <row r="4884" spans="1:6" x14ac:dyDescent="0.35">
      <c r="A4884" s="16">
        <v>702</v>
      </c>
      <c r="B4884" s="16">
        <v>2.81</v>
      </c>
      <c r="C4884" s="16">
        <v>0.96</v>
      </c>
      <c r="D4884" s="16"/>
      <c r="E4884" s="16"/>
      <c r="F4884" s="16"/>
    </row>
    <row r="4885" spans="1:6" x14ac:dyDescent="0.35">
      <c r="A4885" s="16">
        <v>703</v>
      </c>
      <c r="B4885" s="16">
        <v>2.8</v>
      </c>
      <c r="C4885" s="16">
        <v>0.95899999999999996</v>
      </c>
      <c r="D4885" s="16"/>
      <c r="E4885" s="16"/>
      <c r="F4885" s="16"/>
    </row>
    <row r="4886" spans="1:6" x14ac:dyDescent="0.35">
      <c r="A4886" s="16">
        <v>703</v>
      </c>
      <c r="B4886" s="16">
        <v>2.8</v>
      </c>
      <c r="C4886" s="16">
        <v>0.95899999999999996</v>
      </c>
      <c r="D4886" s="16"/>
      <c r="E4886" s="16"/>
      <c r="F4886" s="16"/>
    </row>
    <row r="4887" spans="1:6" x14ac:dyDescent="0.35">
      <c r="A4887" s="16">
        <v>703</v>
      </c>
      <c r="B4887" s="16">
        <v>2.8</v>
      </c>
      <c r="C4887" s="16">
        <v>0.95799999999999996</v>
      </c>
      <c r="D4887" s="16"/>
      <c r="E4887" s="16"/>
      <c r="F4887" s="16"/>
    </row>
    <row r="4888" spans="1:6" x14ac:dyDescent="0.35">
      <c r="A4888" s="16">
        <v>703</v>
      </c>
      <c r="B4888" s="16">
        <v>2.8</v>
      </c>
      <c r="C4888" s="16">
        <v>0.95799999999999996</v>
      </c>
      <c r="D4888" s="16"/>
      <c r="E4888" s="16"/>
      <c r="F4888" s="16"/>
    </row>
    <row r="4889" spans="1:6" x14ac:dyDescent="0.35">
      <c r="A4889" s="16">
        <v>703</v>
      </c>
      <c r="B4889" s="16">
        <v>2.8</v>
      </c>
      <c r="C4889" s="16">
        <v>0.95699999999999996</v>
      </c>
      <c r="D4889" s="16"/>
      <c r="E4889" s="16"/>
      <c r="F4889" s="16"/>
    </row>
    <row r="4890" spans="1:6" x14ac:dyDescent="0.35">
      <c r="A4890" s="16">
        <v>703</v>
      </c>
      <c r="B4890" s="16">
        <v>2.8</v>
      </c>
      <c r="C4890" s="16">
        <v>0.95599999999999996</v>
      </c>
      <c r="D4890" s="16"/>
      <c r="E4890" s="16"/>
      <c r="F4890" s="16"/>
    </row>
    <row r="4891" spans="1:6" x14ac:dyDescent="0.35">
      <c r="A4891" s="16">
        <v>703</v>
      </c>
      <c r="B4891" s="16">
        <v>2.79</v>
      </c>
      <c r="C4891" s="16">
        <v>0.95599999999999996</v>
      </c>
      <c r="D4891" s="16"/>
      <c r="E4891" s="16"/>
      <c r="F4891" s="16"/>
    </row>
    <row r="4892" spans="1:6" x14ac:dyDescent="0.35">
      <c r="A4892" s="16">
        <v>704</v>
      </c>
      <c r="B4892" s="16">
        <v>2.79</v>
      </c>
      <c r="C4892" s="16">
        <v>0.95499999999999996</v>
      </c>
      <c r="D4892" s="16"/>
      <c r="E4892" s="16"/>
      <c r="F4892" s="16"/>
    </row>
    <row r="4893" spans="1:6" x14ac:dyDescent="0.35">
      <c r="A4893" s="16">
        <v>704</v>
      </c>
      <c r="B4893" s="16">
        <v>2.79</v>
      </c>
      <c r="C4893" s="16">
        <v>0.95499999999999996</v>
      </c>
      <c r="D4893" s="16"/>
      <c r="E4893" s="16"/>
      <c r="F4893" s="16"/>
    </row>
    <row r="4894" spans="1:6" x14ac:dyDescent="0.35">
      <c r="A4894" s="16">
        <v>704</v>
      </c>
      <c r="B4894" s="16">
        <v>2.79</v>
      </c>
      <c r="C4894" s="16">
        <v>0.95399999999999996</v>
      </c>
      <c r="D4894" s="16"/>
      <c r="E4894" s="16"/>
      <c r="F4894" s="16"/>
    </row>
    <row r="4895" spans="1:6" x14ac:dyDescent="0.35">
      <c r="A4895" s="16">
        <v>704</v>
      </c>
      <c r="B4895" s="16">
        <v>2.79</v>
      </c>
      <c r="C4895" s="16">
        <v>0.95299999999999996</v>
      </c>
      <c r="D4895" s="16"/>
      <c r="E4895" s="16"/>
      <c r="F4895" s="16"/>
    </row>
    <row r="4896" spans="1:6" x14ac:dyDescent="0.35">
      <c r="A4896" s="16">
        <v>704</v>
      </c>
      <c r="B4896" s="16">
        <v>2.78</v>
      </c>
      <c r="C4896" s="16">
        <v>0.95299999999999996</v>
      </c>
      <c r="D4896" s="16"/>
      <c r="E4896" s="16"/>
      <c r="F4896" s="16"/>
    </row>
    <row r="4897" spans="1:6" x14ac:dyDescent="0.35">
      <c r="A4897" s="16">
        <v>704</v>
      </c>
      <c r="B4897" s="16">
        <v>2.78</v>
      </c>
      <c r="C4897" s="16">
        <v>0.95199999999999996</v>
      </c>
      <c r="D4897" s="16"/>
      <c r="E4897" s="16"/>
      <c r="F4897" s="16"/>
    </row>
    <row r="4898" spans="1:6" x14ac:dyDescent="0.35">
      <c r="A4898" s="16">
        <v>704</v>
      </c>
      <c r="B4898" s="16">
        <v>2.78</v>
      </c>
      <c r="C4898" s="16">
        <v>0.95099999999999996</v>
      </c>
      <c r="D4898" s="16"/>
      <c r="E4898" s="16"/>
      <c r="F4898" s="16"/>
    </row>
    <row r="4899" spans="1:6" x14ac:dyDescent="0.35">
      <c r="A4899" s="16">
        <v>705</v>
      </c>
      <c r="B4899" s="16">
        <v>2.78</v>
      </c>
      <c r="C4899" s="16">
        <v>0.95099999999999996</v>
      </c>
      <c r="D4899" s="16"/>
      <c r="E4899" s="16"/>
      <c r="F4899" s="16"/>
    </row>
    <row r="4900" spans="1:6" x14ac:dyDescent="0.35">
      <c r="A4900" s="16">
        <v>705</v>
      </c>
      <c r="B4900" s="16">
        <v>2.78</v>
      </c>
      <c r="C4900" s="16">
        <v>0.95</v>
      </c>
      <c r="D4900" s="16"/>
      <c r="E4900" s="16"/>
      <c r="F4900" s="16"/>
    </row>
    <row r="4901" spans="1:6" x14ac:dyDescent="0.35">
      <c r="A4901" s="16">
        <v>705</v>
      </c>
      <c r="B4901" s="16">
        <v>2.78</v>
      </c>
      <c r="C4901" s="16">
        <v>0.95</v>
      </c>
      <c r="D4901" s="16"/>
      <c r="E4901" s="16"/>
      <c r="F4901" s="16"/>
    </row>
    <row r="4902" spans="1:6" x14ac:dyDescent="0.35">
      <c r="A4902" s="16">
        <v>705</v>
      </c>
      <c r="B4902" s="16">
        <v>2.77</v>
      </c>
      <c r="C4902" s="16">
        <v>0.94899999999999995</v>
      </c>
      <c r="D4902" s="16"/>
      <c r="E4902" s="16"/>
      <c r="F4902" s="16"/>
    </row>
    <row r="4903" spans="1:6" x14ac:dyDescent="0.35">
      <c r="A4903" s="16">
        <v>705</v>
      </c>
      <c r="B4903" s="16">
        <v>2.77</v>
      </c>
      <c r="C4903" s="16">
        <v>0.94799999999999995</v>
      </c>
      <c r="D4903" s="16"/>
      <c r="E4903" s="16"/>
      <c r="F4903" s="16"/>
    </row>
    <row r="4904" spans="1:6" x14ac:dyDescent="0.35">
      <c r="A4904" s="16">
        <v>705</v>
      </c>
      <c r="B4904" s="16">
        <v>2.77</v>
      </c>
      <c r="C4904" s="16">
        <v>0.94799999999999995</v>
      </c>
      <c r="D4904" s="16"/>
      <c r="E4904" s="16"/>
      <c r="F4904" s="16"/>
    </row>
    <row r="4905" spans="1:6" x14ac:dyDescent="0.35">
      <c r="A4905" s="16">
        <v>705</v>
      </c>
      <c r="B4905" s="16">
        <v>2.77</v>
      </c>
      <c r="C4905" s="16">
        <v>0.94699999999999995</v>
      </c>
      <c r="D4905" s="16"/>
      <c r="E4905" s="16"/>
      <c r="F4905" s="16"/>
    </row>
    <row r="4906" spans="1:6" x14ac:dyDescent="0.35">
      <c r="A4906" s="16">
        <v>706</v>
      </c>
      <c r="B4906" s="16">
        <v>2.77</v>
      </c>
      <c r="C4906" s="16">
        <v>0.94699999999999995</v>
      </c>
      <c r="D4906" s="16"/>
      <c r="E4906" s="16"/>
      <c r="F4906" s="16"/>
    </row>
    <row r="4907" spans="1:6" x14ac:dyDescent="0.35">
      <c r="A4907" s="16">
        <v>706</v>
      </c>
      <c r="B4907" s="16">
        <v>2.77</v>
      </c>
      <c r="C4907" s="16">
        <v>0.94599999999999995</v>
      </c>
      <c r="D4907" s="16"/>
      <c r="E4907" s="16"/>
      <c r="F4907" s="16"/>
    </row>
    <row r="4908" spans="1:6" x14ac:dyDescent="0.35">
      <c r="A4908" s="16">
        <v>706</v>
      </c>
      <c r="B4908" s="16">
        <v>2.76</v>
      </c>
      <c r="C4908" s="16">
        <v>0.94499999999999995</v>
      </c>
      <c r="D4908" s="16"/>
      <c r="E4908" s="16"/>
      <c r="F4908" s="16"/>
    </row>
    <row r="4909" spans="1:6" x14ac:dyDescent="0.35">
      <c r="A4909" s="16">
        <v>706</v>
      </c>
      <c r="B4909" s="16">
        <v>2.76</v>
      </c>
      <c r="C4909" s="16">
        <v>0.94499999999999995</v>
      </c>
      <c r="D4909" s="16"/>
      <c r="E4909" s="16"/>
      <c r="F4909" s="16"/>
    </row>
    <row r="4910" spans="1:6" x14ac:dyDescent="0.35">
      <c r="A4910" s="16">
        <v>706</v>
      </c>
      <c r="B4910" s="16">
        <v>2.76</v>
      </c>
      <c r="C4910" s="16">
        <v>0.94399999999999995</v>
      </c>
      <c r="D4910" s="16"/>
      <c r="E4910" s="16"/>
      <c r="F4910" s="16"/>
    </row>
    <row r="4911" spans="1:6" x14ac:dyDescent="0.35">
      <c r="A4911" s="16">
        <v>706</v>
      </c>
      <c r="B4911" s="16">
        <v>2.76</v>
      </c>
      <c r="C4911" s="16">
        <v>0.94399999999999995</v>
      </c>
      <c r="D4911" s="16"/>
      <c r="E4911" s="16"/>
      <c r="F4911" s="16"/>
    </row>
    <row r="4912" spans="1:6" x14ac:dyDescent="0.35">
      <c r="A4912" s="16">
        <v>706</v>
      </c>
      <c r="B4912" s="16">
        <v>2.76</v>
      </c>
      <c r="C4912" s="16">
        <v>0.94299999999999995</v>
      </c>
      <c r="D4912" s="16"/>
      <c r="E4912" s="16"/>
      <c r="F4912" s="16"/>
    </row>
    <row r="4913" spans="1:6" x14ac:dyDescent="0.35">
      <c r="A4913" s="16">
        <v>707</v>
      </c>
      <c r="B4913" s="16">
        <v>2.75</v>
      </c>
      <c r="C4913" s="16">
        <v>0.94199999999999995</v>
      </c>
      <c r="D4913" s="16"/>
      <c r="E4913" s="16"/>
      <c r="F4913" s="16"/>
    </row>
    <row r="4914" spans="1:6" x14ac:dyDescent="0.35">
      <c r="A4914" s="16">
        <v>707</v>
      </c>
      <c r="B4914" s="16">
        <v>2.75</v>
      </c>
      <c r="C4914" s="16">
        <v>0.94199999999999995</v>
      </c>
      <c r="D4914" s="16"/>
      <c r="E4914" s="16"/>
      <c r="F4914" s="16"/>
    </row>
    <row r="4915" spans="1:6" x14ac:dyDescent="0.35">
      <c r="A4915" s="16">
        <v>707</v>
      </c>
      <c r="B4915" s="16">
        <v>2.75</v>
      </c>
      <c r="C4915" s="16">
        <v>0.94099999999999995</v>
      </c>
      <c r="D4915" s="16"/>
      <c r="E4915" s="16"/>
      <c r="F4915" s="16"/>
    </row>
    <row r="4916" spans="1:6" x14ac:dyDescent="0.35">
      <c r="A4916" s="16">
        <v>707</v>
      </c>
      <c r="B4916" s="16">
        <v>2.75</v>
      </c>
      <c r="C4916" s="16">
        <v>0.94099999999999995</v>
      </c>
      <c r="D4916" s="16"/>
      <c r="E4916" s="16"/>
      <c r="F4916" s="16"/>
    </row>
    <row r="4917" spans="1:6" x14ac:dyDescent="0.35">
      <c r="A4917" s="16">
        <v>707</v>
      </c>
      <c r="B4917" s="16">
        <v>2.75</v>
      </c>
      <c r="C4917" s="16">
        <v>0.94</v>
      </c>
      <c r="D4917" s="16"/>
      <c r="E4917" s="16"/>
      <c r="F4917" s="16"/>
    </row>
    <row r="4918" spans="1:6" x14ac:dyDescent="0.35">
      <c r="A4918" s="16">
        <v>707</v>
      </c>
      <c r="B4918" s="16">
        <v>2.75</v>
      </c>
      <c r="C4918" s="16">
        <v>0.93899999999999995</v>
      </c>
      <c r="D4918" s="16"/>
      <c r="E4918" s="16"/>
      <c r="F4918" s="16"/>
    </row>
    <row r="4919" spans="1:6" x14ac:dyDescent="0.35">
      <c r="A4919" s="16">
        <v>707</v>
      </c>
      <c r="B4919" s="16">
        <v>2.74</v>
      </c>
      <c r="C4919" s="16">
        <v>0.93899999999999995</v>
      </c>
      <c r="D4919" s="16"/>
      <c r="E4919" s="16"/>
      <c r="F4919" s="16"/>
    </row>
    <row r="4920" spans="1:6" x14ac:dyDescent="0.35">
      <c r="A4920" s="16">
        <v>708</v>
      </c>
      <c r="B4920" s="16">
        <v>2.74</v>
      </c>
      <c r="C4920" s="16">
        <v>0.93799999999999994</v>
      </c>
      <c r="D4920" s="16"/>
      <c r="E4920" s="16"/>
      <c r="F4920" s="16"/>
    </row>
    <row r="4921" spans="1:6" x14ac:dyDescent="0.35">
      <c r="A4921" s="16">
        <v>708</v>
      </c>
      <c r="B4921" s="16">
        <v>2.74</v>
      </c>
      <c r="C4921" s="16">
        <v>0.93799999999999994</v>
      </c>
      <c r="D4921" s="16"/>
      <c r="E4921" s="16"/>
      <c r="F4921" s="16"/>
    </row>
    <row r="4922" spans="1:6" x14ac:dyDescent="0.35">
      <c r="A4922" s="16">
        <v>708</v>
      </c>
      <c r="B4922" s="16">
        <v>2.74</v>
      </c>
      <c r="C4922" s="16">
        <v>0.93700000000000006</v>
      </c>
      <c r="D4922" s="16"/>
      <c r="E4922" s="16"/>
      <c r="F4922" s="16"/>
    </row>
    <row r="4923" spans="1:6" x14ac:dyDescent="0.35">
      <c r="A4923" s="16">
        <v>708</v>
      </c>
      <c r="B4923" s="16">
        <v>2.74</v>
      </c>
      <c r="C4923" s="16">
        <v>0.93600000000000005</v>
      </c>
      <c r="D4923" s="16"/>
      <c r="E4923" s="16"/>
      <c r="F4923" s="16"/>
    </row>
    <row r="4924" spans="1:6" x14ac:dyDescent="0.35">
      <c r="A4924" s="16">
        <v>708</v>
      </c>
      <c r="B4924" s="16">
        <v>2.73</v>
      </c>
      <c r="C4924" s="16">
        <v>0.93600000000000005</v>
      </c>
      <c r="D4924" s="16"/>
      <c r="E4924" s="16"/>
      <c r="F4924" s="16"/>
    </row>
    <row r="4925" spans="1:6" x14ac:dyDescent="0.35">
      <c r="A4925" s="16">
        <v>708</v>
      </c>
      <c r="B4925" s="16">
        <v>2.73</v>
      </c>
      <c r="C4925" s="16">
        <v>0.93500000000000005</v>
      </c>
      <c r="D4925" s="16"/>
      <c r="E4925" s="16"/>
      <c r="F4925" s="16"/>
    </row>
    <row r="4926" spans="1:6" x14ac:dyDescent="0.35">
      <c r="A4926" s="16">
        <v>708</v>
      </c>
      <c r="B4926" s="16">
        <v>2.73</v>
      </c>
      <c r="C4926" s="16">
        <v>0.93400000000000005</v>
      </c>
      <c r="D4926" s="16"/>
      <c r="E4926" s="16"/>
      <c r="F4926" s="16"/>
    </row>
    <row r="4927" spans="1:6" x14ac:dyDescent="0.35">
      <c r="A4927" s="16">
        <v>709</v>
      </c>
      <c r="B4927" s="16">
        <v>2.73</v>
      </c>
      <c r="C4927" s="16">
        <v>0.93400000000000005</v>
      </c>
      <c r="D4927" s="16"/>
      <c r="E4927" s="16"/>
      <c r="F4927" s="16"/>
    </row>
    <row r="4928" spans="1:6" x14ac:dyDescent="0.35">
      <c r="A4928" s="16">
        <v>709</v>
      </c>
      <c r="B4928" s="16">
        <v>2.73</v>
      </c>
      <c r="C4928" s="16">
        <v>0.93300000000000005</v>
      </c>
      <c r="D4928" s="16"/>
      <c r="E4928" s="16"/>
      <c r="F4928" s="16"/>
    </row>
    <row r="4929" spans="1:6" x14ac:dyDescent="0.35">
      <c r="A4929" s="16">
        <v>709</v>
      </c>
      <c r="B4929" s="16">
        <v>2.73</v>
      </c>
      <c r="C4929" s="16">
        <v>0.93300000000000005</v>
      </c>
      <c r="D4929" s="16"/>
      <c r="E4929" s="16"/>
      <c r="F4929" s="16"/>
    </row>
    <row r="4930" spans="1:6" x14ac:dyDescent="0.35">
      <c r="A4930" s="16">
        <v>709</v>
      </c>
      <c r="B4930" s="16">
        <v>2.72</v>
      </c>
      <c r="C4930" s="16">
        <v>0.93200000000000005</v>
      </c>
      <c r="D4930" s="16"/>
      <c r="E4930" s="16"/>
      <c r="F4930" s="16"/>
    </row>
    <row r="4931" spans="1:6" x14ac:dyDescent="0.35">
      <c r="A4931" s="16">
        <v>709</v>
      </c>
      <c r="B4931" s="16">
        <v>2.72</v>
      </c>
      <c r="C4931" s="16">
        <v>0.93100000000000005</v>
      </c>
      <c r="D4931" s="16"/>
      <c r="E4931" s="16"/>
      <c r="F4931" s="16"/>
    </row>
    <row r="4932" spans="1:6" x14ac:dyDescent="0.35">
      <c r="A4932" s="16">
        <v>709</v>
      </c>
      <c r="B4932" s="16">
        <v>2.72</v>
      </c>
      <c r="C4932" s="16">
        <v>0.93100000000000005</v>
      </c>
      <c r="D4932" s="16"/>
      <c r="E4932" s="16"/>
      <c r="F4932" s="16"/>
    </row>
    <row r="4933" spans="1:6" x14ac:dyDescent="0.35">
      <c r="A4933" s="16">
        <v>709</v>
      </c>
      <c r="B4933" s="16">
        <v>2.72</v>
      </c>
      <c r="C4933" s="16">
        <v>0.93</v>
      </c>
      <c r="D4933" s="16"/>
      <c r="E4933" s="16"/>
      <c r="F4933" s="16"/>
    </row>
    <row r="4934" spans="1:6" x14ac:dyDescent="0.35">
      <c r="A4934" s="16">
        <v>710</v>
      </c>
      <c r="B4934" s="16">
        <v>2.72</v>
      </c>
      <c r="C4934" s="16">
        <v>0.93</v>
      </c>
      <c r="D4934" s="16"/>
      <c r="E4934" s="16"/>
      <c r="F4934" s="16"/>
    </row>
    <row r="4935" spans="1:6" x14ac:dyDescent="0.35">
      <c r="A4935" s="16">
        <v>710</v>
      </c>
      <c r="B4935" s="16">
        <v>2.72</v>
      </c>
      <c r="C4935" s="16">
        <v>0.92900000000000005</v>
      </c>
      <c r="D4935" s="16"/>
      <c r="E4935" s="16"/>
      <c r="F4935" s="16"/>
    </row>
    <row r="4936" spans="1:6" x14ac:dyDescent="0.35">
      <c r="A4936" s="16">
        <v>710</v>
      </c>
      <c r="B4936" s="16">
        <v>2.71</v>
      </c>
      <c r="C4936" s="16">
        <v>0.92800000000000005</v>
      </c>
      <c r="D4936" s="16"/>
      <c r="E4936" s="16"/>
      <c r="F4936" s="16"/>
    </row>
    <row r="4937" spans="1:6" x14ac:dyDescent="0.35">
      <c r="A4937" s="16">
        <v>710</v>
      </c>
      <c r="B4937" s="16">
        <v>2.71</v>
      </c>
      <c r="C4937" s="16">
        <v>0.92800000000000005</v>
      </c>
      <c r="D4937" s="16"/>
      <c r="E4937" s="16"/>
      <c r="F4937" s="16"/>
    </row>
    <row r="4938" spans="1:6" x14ac:dyDescent="0.35">
      <c r="A4938" s="16">
        <v>710</v>
      </c>
      <c r="B4938" s="16">
        <v>2.71</v>
      </c>
      <c r="C4938" s="16">
        <v>0.92700000000000005</v>
      </c>
      <c r="D4938" s="16"/>
      <c r="E4938" s="16"/>
      <c r="F4938" s="16"/>
    </row>
    <row r="4939" spans="1:6" x14ac:dyDescent="0.35">
      <c r="A4939" s="16">
        <v>710</v>
      </c>
      <c r="B4939" s="16">
        <v>2.71</v>
      </c>
      <c r="C4939" s="16">
        <v>0.92700000000000005</v>
      </c>
      <c r="D4939" s="16"/>
      <c r="E4939" s="16"/>
      <c r="F4939" s="16"/>
    </row>
    <row r="4940" spans="1:6" x14ac:dyDescent="0.35">
      <c r="A4940" s="16">
        <v>710</v>
      </c>
      <c r="B4940" s="16">
        <v>2.71</v>
      </c>
      <c r="C4940" s="16">
        <v>0.92600000000000005</v>
      </c>
      <c r="D4940" s="16"/>
      <c r="E4940" s="16"/>
      <c r="F4940" s="16"/>
    </row>
    <row r="4941" spans="1:6" x14ac:dyDescent="0.35">
      <c r="A4941" s="16">
        <v>711</v>
      </c>
      <c r="B4941" s="16">
        <v>2.71</v>
      </c>
      <c r="C4941" s="16">
        <v>0.92600000000000005</v>
      </c>
      <c r="D4941" s="16"/>
      <c r="E4941" s="16"/>
      <c r="F4941" s="16"/>
    </row>
    <row r="4942" spans="1:6" x14ac:dyDescent="0.35">
      <c r="A4942" s="16">
        <v>711</v>
      </c>
      <c r="B4942" s="16">
        <v>2.7</v>
      </c>
      <c r="C4942" s="16">
        <v>0.92500000000000004</v>
      </c>
      <c r="D4942" s="16"/>
      <c r="E4942" s="16"/>
      <c r="F4942" s="16"/>
    </row>
    <row r="4943" spans="1:6" x14ac:dyDescent="0.35">
      <c r="A4943" s="16">
        <v>711</v>
      </c>
      <c r="B4943" s="16">
        <v>2.7</v>
      </c>
      <c r="C4943" s="16">
        <v>0.92400000000000004</v>
      </c>
      <c r="D4943" s="16"/>
      <c r="E4943" s="16"/>
      <c r="F4943" s="16"/>
    </row>
    <row r="4944" spans="1:6" x14ac:dyDescent="0.35">
      <c r="A4944" s="16">
        <v>711</v>
      </c>
      <c r="B4944" s="16">
        <v>2.7</v>
      </c>
      <c r="C4944" s="16">
        <v>0.92400000000000004</v>
      </c>
      <c r="D4944" s="16"/>
      <c r="E4944" s="16"/>
      <c r="F4944" s="16"/>
    </row>
    <row r="4945" spans="1:6" x14ac:dyDescent="0.35">
      <c r="A4945" s="16">
        <v>711</v>
      </c>
      <c r="B4945" s="16">
        <v>2.7</v>
      </c>
      <c r="C4945" s="16">
        <v>0.92300000000000004</v>
      </c>
      <c r="D4945" s="16"/>
      <c r="E4945" s="16"/>
      <c r="F4945" s="16"/>
    </row>
    <row r="4946" spans="1:6" x14ac:dyDescent="0.35">
      <c r="A4946" s="16">
        <v>711</v>
      </c>
      <c r="B4946" s="16">
        <v>2.7</v>
      </c>
      <c r="C4946" s="16">
        <v>0.92300000000000004</v>
      </c>
      <c r="D4946" s="16"/>
      <c r="E4946" s="16"/>
      <c r="F4946" s="16"/>
    </row>
    <row r="4947" spans="1:6" x14ac:dyDescent="0.35">
      <c r="A4947" s="16">
        <v>712</v>
      </c>
      <c r="B4947" s="16">
        <v>2.69</v>
      </c>
      <c r="C4947" s="16">
        <v>0.92200000000000004</v>
      </c>
      <c r="D4947" s="16"/>
      <c r="E4947" s="16"/>
      <c r="F4947" s="16"/>
    </row>
    <row r="4948" spans="1:6" x14ac:dyDescent="0.35">
      <c r="A4948" s="16">
        <v>712</v>
      </c>
      <c r="B4948" s="16">
        <v>2.69</v>
      </c>
      <c r="C4948" s="16">
        <v>0.92100000000000004</v>
      </c>
      <c r="D4948" s="16"/>
      <c r="E4948" s="16"/>
      <c r="F4948" s="16"/>
    </row>
    <row r="4949" spans="1:6" x14ac:dyDescent="0.35">
      <c r="A4949" s="16">
        <v>712</v>
      </c>
      <c r="B4949" s="16">
        <v>2.69</v>
      </c>
      <c r="C4949" s="16">
        <v>0.92100000000000004</v>
      </c>
      <c r="D4949" s="16"/>
      <c r="E4949" s="16"/>
      <c r="F4949" s="16"/>
    </row>
    <row r="4950" spans="1:6" x14ac:dyDescent="0.35">
      <c r="A4950" s="16">
        <v>712</v>
      </c>
      <c r="B4950" s="16">
        <v>2.69</v>
      </c>
      <c r="C4950" s="16">
        <v>0.92</v>
      </c>
      <c r="D4950" s="16"/>
      <c r="E4950" s="16"/>
      <c r="F4950" s="16"/>
    </row>
    <row r="4951" spans="1:6" x14ac:dyDescent="0.35">
      <c r="A4951" s="16">
        <v>712</v>
      </c>
      <c r="B4951" s="16">
        <v>2.69</v>
      </c>
      <c r="C4951" s="16">
        <v>0.92</v>
      </c>
      <c r="D4951" s="16"/>
      <c r="E4951" s="16"/>
      <c r="F4951" s="16"/>
    </row>
    <row r="4952" spans="1:6" x14ac:dyDescent="0.35">
      <c r="A4952" s="16">
        <v>712</v>
      </c>
      <c r="B4952" s="16">
        <v>2.69</v>
      </c>
      <c r="C4952" s="16">
        <v>0.91900000000000004</v>
      </c>
      <c r="D4952" s="16"/>
      <c r="E4952" s="16"/>
      <c r="F4952" s="16"/>
    </row>
    <row r="4953" spans="1:6" x14ac:dyDescent="0.35">
      <c r="A4953" s="16">
        <v>712</v>
      </c>
      <c r="B4953" s="16">
        <v>2.68</v>
      </c>
      <c r="C4953" s="16">
        <v>0.91800000000000004</v>
      </c>
      <c r="D4953" s="16"/>
      <c r="E4953" s="16"/>
      <c r="F4953" s="16"/>
    </row>
    <row r="4954" spans="1:6" x14ac:dyDescent="0.35">
      <c r="A4954" s="16">
        <v>713</v>
      </c>
      <c r="B4954" s="16">
        <v>2.68</v>
      </c>
      <c r="C4954" s="16">
        <v>0.91800000000000004</v>
      </c>
      <c r="D4954" s="16"/>
      <c r="E4954" s="16"/>
      <c r="F4954" s="16"/>
    </row>
    <row r="4955" spans="1:6" x14ac:dyDescent="0.35">
      <c r="A4955" s="16">
        <v>713</v>
      </c>
      <c r="B4955" s="16">
        <v>2.68</v>
      </c>
      <c r="C4955" s="16">
        <v>0.91700000000000004</v>
      </c>
      <c r="D4955" s="16"/>
      <c r="E4955" s="16"/>
      <c r="F4955" s="16"/>
    </row>
    <row r="4956" spans="1:6" x14ac:dyDescent="0.35">
      <c r="A4956" s="16">
        <v>713</v>
      </c>
      <c r="B4956" s="16">
        <v>2.68</v>
      </c>
      <c r="C4956" s="16">
        <v>0.91700000000000004</v>
      </c>
      <c r="D4956" s="16"/>
      <c r="E4956" s="16"/>
      <c r="F4956" s="16"/>
    </row>
    <row r="4957" spans="1:6" x14ac:dyDescent="0.35">
      <c r="A4957" s="16">
        <v>713</v>
      </c>
      <c r="B4957" s="16">
        <v>2.68</v>
      </c>
      <c r="C4957" s="16">
        <v>0.91600000000000004</v>
      </c>
      <c r="D4957" s="16"/>
      <c r="E4957" s="16"/>
      <c r="F4957" s="16"/>
    </row>
    <row r="4958" spans="1:6" x14ac:dyDescent="0.35">
      <c r="A4958" s="16">
        <v>713</v>
      </c>
      <c r="B4958" s="16">
        <v>2.68</v>
      </c>
      <c r="C4958" s="16">
        <v>0.91500000000000004</v>
      </c>
      <c r="D4958" s="16"/>
      <c r="E4958" s="16"/>
      <c r="F4958" s="16"/>
    </row>
    <row r="4959" spans="1:6" x14ac:dyDescent="0.35">
      <c r="A4959" s="16">
        <v>713</v>
      </c>
      <c r="B4959" s="16">
        <v>2.67</v>
      </c>
      <c r="C4959" s="16">
        <v>0.91500000000000004</v>
      </c>
      <c r="D4959" s="16"/>
      <c r="E4959" s="16"/>
      <c r="F4959" s="16"/>
    </row>
    <row r="4960" spans="1:6" x14ac:dyDescent="0.35">
      <c r="A4960" s="16">
        <v>713</v>
      </c>
      <c r="B4960" s="16">
        <v>2.67</v>
      </c>
      <c r="C4960" s="16">
        <v>0.91400000000000003</v>
      </c>
      <c r="D4960" s="16"/>
      <c r="E4960" s="16"/>
      <c r="F4960" s="16"/>
    </row>
    <row r="4961" spans="1:6" x14ac:dyDescent="0.35">
      <c r="A4961" s="16">
        <v>714</v>
      </c>
      <c r="B4961" s="16">
        <v>2.67</v>
      </c>
      <c r="C4961" s="16">
        <v>0.91400000000000003</v>
      </c>
      <c r="D4961" s="16"/>
      <c r="E4961" s="16"/>
      <c r="F4961" s="16"/>
    </row>
    <row r="4962" spans="1:6" x14ac:dyDescent="0.35">
      <c r="A4962" s="16">
        <v>714</v>
      </c>
      <c r="B4962" s="16">
        <v>2.67</v>
      </c>
      <c r="C4962" s="16">
        <v>0.91300000000000003</v>
      </c>
      <c r="D4962" s="16"/>
      <c r="E4962" s="16"/>
      <c r="F4962" s="16"/>
    </row>
    <row r="4963" spans="1:6" x14ac:dyDescent="0.35">
      <c r="A4963" s="16">
        <v>714</v>
      </c>
      <c r="B4963" s="16">
        <v>2.67</v>
      </c>
      <c r="C4963" s="16">
        <v>0.91200000000000003</v>
      </c>
      <c r="D4963" s="16"/>
      <c r="E4963" s="16"/>
      <c r="F4963" s="16"/>
    </row>
    <row r="4964" spans="1:6" x14ac:dyDescent="0.35">
      <c r="A4964" s="16">
        <v>714</v>
      </c>
      <c r="B4964" s="16">
        <v>2.67</v>
      </c>
      <c r="C4964" s="16">
        <v>0.91200000000000003</v>
      </c>
      <c r="D4964" s="16"/>
      <c r="E4964" s="16"/>
      <c r="F4964" s="16"/>
    </row>
    <row r="4965" spans="1:6" x14ac:dyDescent="0.35">
      <c r="A4965" s="16">
        <v>714</v>
      </c>
      <c r="B4965" s="16">
        <v>2.66</v>
      </c>
      <c r="C4965" s="16">
        <v>0.91100000000000003</v>
      </c>
      <c r="D4965" s="16"/>
      <c r="E4965" s="16"/>
      <c r="F4965" s="16"/>
    </row>
    <row r="4966" spans="1:6" x14ac:dyDescent="0.35">
      <c r="A4966" s="16">
        <v>714</v>
      </c>
      <c r="B4966" s="16">
        <v>2.66</v>
      </c>
      <c r="C4966" s="16">
        <v>0.91100000000000003</v>
      </c>
      <c r="D4966" s="16"/>
      <c r="E4966" s="16"/>
      <c r="F4966" s="16"/>
    </row>
    <row r="4967" spans="1:6" x14ac:dyDescent="0.35">
      <c r="A4967" s="16">
        <v>714</v>
      </c>
      <c r="B4967" s="16">
        <v>2.66</v>
      </c>
      <c r="C4967" s="16">
        <v>0.91</v>
      </c>
      <c r="D4967" s="16"/>
      <c r="E4967" s="16"/>
      <c r="F4967" s="16"/>
    </row>
    <row r="4968" spans="1:6" x14ac:dyDescent="0.35">
      <c r="A4968" s="16">
        <v>715</v>
      </c>
      <c r="B4968" s="16">
        <v>2.66</v>
      </c>
      <c r="C4968" s="16">
        <v>0.91</v>
      </c>
      <c r="D4968" s="16"/>
      <c r="E4968" s="16"/>
      <c r="F4968" s="16"/>
    </row>
    <row r="4969" spans="1:6" x14ac:dyDescent="0.35">
      <c r="A4969" s="16">
        <v>715</v>
      </c>
      <c r="B4969" s="16">
        <v>2.66</v>
      </c>
      <c r="C4969" s="16">
        <v>0.90900000000000003</v>
      </c>
      <c r="D4969" s="16"/>
      <c r="E4969" s="16"/>
      <c r="F4969" s="16"/>
    </row>
    <row r="4970" spans="1:6" x14ac:dyDescent="0.35">
      <c r="A4970" s="16">
        <v>715</v>
      </c>
      <c r="B4970" s="16">
        <v>2.66</v>
      </c>
      <c r="C4970" s="16">
        <v>0.90800000000000003</v>
      </c>
      <c r="D4970" s="16"/>
      <c r="E4970" s="16"/>
      <c r="F4970" s="16"/>
    </row>
    <row r="4971" spans="1:6" x14ac:dyDescent="0.35">
      <c r="A4971" s="16">
        <v>715</v>
      </c>
      <c r="B4971" s="16">
        <v>2.65</v>
      </c>
      <c r="C4971" s="16">
        <v>0.90800000000000003</v>
      </c>
      <c r="D4971" s="16"/>
      <c r="E4971" s="16"/>
      <c r="F4971" s="16"/>
    </row>
    <row r="4972" spans="1:6" x14ac:dyDescent="0.35">
      <c r="A4972" s="16">
        <v>715</v>
      </c>
      <c r="B4972" s="16">
        <v>2.65</v>
      </c>
      <c r="C4972" s="16">
        <v>0.90700000000000003</v>
      </c>
      <c r="D4972" s="16"/>
      <c r="E4972" s="16"/>
      <c r="F4972" s="16"/>
    </row>
    <row r="4973" spans="1:6" x14ac:dyDescent="0.35">
      <c r="A4973" s="16">
        <v>715</v>
      </c>
      <c r="B4973" s="16">
        <v>2.65</v>
      </c>
      <c r="C4973" s="16">
        <v>0.90700000000000003</v>
      </c>
      <c r="D4973" s="16"/>
      <c r="E4973" s="16"/>
      <c r="F4973" s="16"/>
    </row>
    <row r="4974" spans="1:6" x14ac:dyDescent="0.35">
      <c r="A4974" s="16">
        <v>715</v>
      </c>
      <c r="B4974" s="16">
        <v>2.65</v>
      </c>
      <c r="C4974" s="16">
        <v>0.90600000000000003</v>
      </c>
      <c r="D4974" s="16"/>
      <c r="E4974" s="16"/>
      <c r="F4974" s="16"/>
    </row>
    <row r="4975" spans="1:6" x14ac:dyDescent="0.35">
      <c r="A4975" s="16">
        <v>716</v>
      </c>
      <c r="B4975" s="16">
        <v>2.65</v>
      </c>
      <c r="C4975" s="16">
        <v>0.90500000000000003</v>
      </c>
      <c r="D4975" s="16"/>
      <c r="E4975" s="16"/>
      <c r="F4975" s="16"/>
    </row>
    <row r="4976" spans="1:6" x14ac:dyDescent="0.35">
      <c r="A4976" s="16">
        <v>716</v>
      </c>
      <c r="B4976" s="16">
        <v>2.64</v>
      </c>
      <c r="C4976" s="16">
        <v>0.90500000000000003</v>
      </c>
      <c r="D4976" s="16"/>
      <c r="E4976" s="16"/>
      <c r="F4976" s="16"/>
    </row>
    <row r="4977" spans="1:6" x14ac:dyDescent="0.35">
      <c r="A4977" s="16">
        <v>716</v>
      </c>
      <c r="B4977" s="16">
        <v>2.64</v>
      </c>
      <c r="C4977" s="16">
        <v>0.90400000000000003</v>
      </c>
      <c r="D4977" s="16"/>
      <c r="E4977" s="16"/>
      <c r="F4977" s="16"/>
    </row>
    <row r="4978" spans="1:6" x14ac:dyDescent="0.35">
      <c r="A4978" s="16">
        <v>716</v>
      </c>
      <c r="B4978" s="16">
        <v>2.64</v>
      </c>
      <c r="C4978" s="16">
        <v>0.90400000000000003</v>
      </c>
      <c r="D4978" s="16"/>
      <c r="E4978" s="16"/>
      <c r="F4978" s="16"/>
    </row>
    <row r="4979" spans="1:6" x14ac:dyDescent="0.35">
      <c r="A4979" s="16">
        <v>716</v>
      </c>
      <c r="B4979" s="16">
        <v>2.64</v>
      </c>
      <c r="C4979" s="16">
        <v>0.90300000000000002</v>
      </c>
      <c r="D4979" s="16"/>
      <c r="E4979" s="16"/>
      <c r="F4979" s="16"/>
    </row>
    <row r="4980" spans="1:6" x14ac:dyDescent="0.35">
      <c r="A4980" s="16">
        <v>716</v>
      </c>
      <c r="B4980" s="16">
        <v>2.64</v>
      </c>
      <c r="C4980" s="16">
        <v>0.90300000000000002</v>
      </c>
      <c r="D4980" s="16"/>
      <c r="E4980" s="16"/>
      <c r="F4980" s="16"/>
    </row>
    <row r="4981" spans="1:6" x14ac:dyDescent="0.35">
      <c r="A4981" s="16">
        <v>716</v>
      </c>
      <c r="B4981" s="16">
        <v>2.64</v>
      </c>
      <c r="C4981" s="16">
        <v>0.90200000000000002</v>
      </c>
      <c r="D4981" s="16"/>
      <c r="E4981" s="16"/>
      <c r="F4981" s="16"/>
    </row>
    <row r="4982" spans="1:6" x14ac:dyDescent="0.35">
      <c r="A4982" s="16">
        <v>717</v>
      </c>
      <c r="B4982" s="16">
        <v>2.63</v>
      </c>
      <c r="C4982" s="16">
        <v>0.90100000000000002</v>
      </c>
      <c r="D4982" s="16"/>
      <c r="E4982" s="16"/>
      <c r="F4982" s="16"/>
    </row>
    <row r="4983" spans="1:6" x14ac:dyDescent="0.35">
      <c r="A4983" s="16">
        <v>717</v>
      </c>
      <c r="B4983" s="16">
        <v>2.63</v>
      </c>
      <c r="C4983" s="16">
        <v>0.90100000000000002</v>
      </c>
      <c r="D4983" s="16"/>
      <c r="E4983" s="16"/>
      <c r="F4983" s="16"/>
    </row>
    <row r="4984" spans="1:6" x14ac:dyDescent="0.35">
      <c r="A4984" s="16">
        <v>717</v>
      </c>
      <c r="B4984" s="16">
        <v>2.63</v>
      </c>
      <c r="C4984" s="16">
        <v>0.9</v>
      </c>
      <c r="D4984" s="16"/>
      <c r="E4984" s="16"/>
      <c r="F4984" s="16"/>
    </row>
    <row r="4985" spans="1:6" x14ac:dyDescent="0.35">
      <c r="A4985" s="16">
        <v>717</v>
      </c>
      <c r="B4985" s="16">
        <v>2.63</v>
      </c>
      <c r="C4985" s="16">
        <v>0.9</v>
      </c>
      <c r="D4985" s="16"/>
      <c r="E4985" s="16"/>
      <c r="F4985" s="16"/>
    </row>
    <row r="4986" spans="1:6" x14ac:dyDescent="0.35">
      <c r="A4986" s="16">
        <v>717</v>
      </c>
      <c r="B4986" s="16">
        <v>2.63</v>
      </c>
      <c r="C4986" s="16">
        <v>0.89900000000000002</v>
      </c>
      <c r="D4986" s="16"/>
      <c r="E4986" s="16"/>
      <c r="F4986" s="16"/>
    </row>
    <row r="4987" spans="1:6" x14ac:dyDescent="0.35">
      <c r="A4987" s="16">
        <v>717</v>
      </c>
      <c r="B4987" s="16">
        <v>2.63</v>
      </c>
      <c r="C4987" s="16">
        <v>0.89900000000000002</v>
      </c>
      <c r="D4987" s="16"/>
      <c r="E4987" s="16"/>
      <c r="F4987" s="16"/>
    </row>
    <row r="4988" spans="1:6" x14ac:dyDescent="0.35">
      <c r="A4988" s="16">
        <v>717</v>
      </c>
      <c r="B4988" s="16">
        <v>2.62</v>
      </c>
      <c r="C4988" s="16">
        <v>0.89800000000000002</v>
      </c>
      <c r="D4988" s="16"/>
      <c r="E4988" s="16"/>
      <c r="F4988" s="16"/>
    </row>
    <row r="4989" spans="1:6" x14ac:dyDescent="0.35">
      <c r="A4989" s="16">
        <v>718</v>
      </c>
      <c r="B4989" s="16">
        <v>2.62</v>
      </c>
      <c r="C4989" s="16">
        <v>0.89700000000000002</v>
      </c>
      <c r="D4989" s="16"/>
      <c r="E4989" s="16"/>
      <c r="F4989" s="16"/>
    </row>
    <row r="4990" spans="1:6" x14ac:dyDescent="0.35">
      <c r="A4990" s="16">
        <v>718</v>
      </c>
      <c r="B4990" s="16">
        <v>2.62</v>
      </c>
      <c r="C4990" s="16">
        <v>0.89700000000000002</v>
      </c>
      <c r="D4990" s="16"/>
      <c r="E4990" s="16"/>
      <c r="F4990" s="16"/>
    </row>
    <row r="4991" spans="1:6" x14ac:dyDescent="0.35">
      <c r="A4991" s="16">
        <v>718</v>
      </c>
      <c r="B4991" s="16">
        <v>2.62</v>
      </c>
      <c r="C4991" s="16">
        <v>0.89600000000000002</v>
      </c>
      <c r="D4991" s="16"/>
      <c r="E4991" s="16"/>
      <c r="F4991" s="16"/>
    </row>
    <row r="4992" spans="1:6" x14ac:dyDescent="0.35">
      <c r="A4992" s="16">
        <v>718</v>
      </c>
      <c r="B4992" s="16">
        <v>2.62</v>
      </c>
      <c r="C4992" s="16">
        <v>0.89600000000000002</v>
      </c>
      <c r="D4992" s="16"/>
      <c r="E4992" s="16"/>
      <c r="F4992" s="16"/>
    </row>
    <row r="4993" spans="1:6" x14ac:dyDescent="0.35">
      <c r="A4993" s="16">
        <v>718</v>
      </c>
      <c r="B4993" s="16">
        <v>2.62</v>
      </c>
      <c r="C4993" s="16">
        <v>0.89500000000000002</v>
      </c>
      <c r="D4993" s="16"/>
      <c r="E4993" s="16"/>
      <c r="F4993" s="16"/>
    </row>
    <row r="4994" spans="1:6" x14ac:dyDescent="0.35">
      <c r="A4994" s="16">
        <v>718</v>
      </c>
      <c r="B4994" s="16">
        <v>2.61</v>
      </c>
      <c r="C4994" s="16">
        <v>0.89400000000000002</v>
      </c>
      <c r="D4994" s="16"/>
      <c r="E4994" s="16"/>
      <c r="F4994" s="16"/>
    </row>
    <row r="4995" spans="1:6" x14ac:dyDescent="0.35">
      <c r="A4995" s="16">
        <v>718</v>
      </c>
      <c r="B4995" s="16">
        <v>2.61</v>
      </c>
      <c r="C4995" s="16">
        <v>0.89400000000000002</v>
      </c>
      <c r="D4995" s="16"/>
      <c r="E4995" s="16"/>
      <c r="F4995" s="16"/>
    </row>
    <row r="4996" spans="1:6" x14ac:dyDescent="0.35">
      <c r="A4996" s="16">
        <v>719</v>
      </c>
      <c r="B4996" s="16">
        <v>2.61</v>
      </c>
      <c r="C4996" s="16">
        <v>0.89300000000000002</v>
      </c>
      <c r="D4996" s="16"/>
      <c r="E4996" s="16"/>
      <c r="F4996" s="16"/>
    </row>
    <row r="4997" spans="1:6" x14ac:dyDescent="0.35">
      <c r="A4997" s="16">
        <v>719</v>
      </c>
      <c r="B4997" s="16">
        <v>2.61</v>
      </c>
      <c r="C4997" s="16">
        <v>0.89300000000000002</v>
      </c>
      <c r="D4997" s="16"/>
      <c r="E4997" s="16"/>
      <c r="F4997" s="16"/>
    </row>
    <row r="4998" spans="1:6" x14ac:dyDescent="0.35">
      <c r="A4998" s="16">
        <v>719</v>
      </c>
      <c r="B4998" s="16">
        <v>2.61</v>
      </c>
      <c r="C4998" s="16">
        <v>0.89200000000000002</v>
      </c>
      <c r="D4998" s="16"/>
      <c r="E4998" s="16"/>
      <c r="F4998" s="16"/>
    </row>
    <row r="4999" spans="1:6" x14ac:dyDescent="0.35">
      <c r="A4999" s="16">
        <v>719</v>
      </c>
      <c r="B4999" s="16">
        <v>2.61</v>
      </c>
      <c r="C4999" s="16">
        <v>0.89200000000000002</v>
      </c>
      <c r="D4999" s="16"/>
      <c r="E4999" s="16"/>
      <c r="F4999" s="16"/>
    </row>
    <row r="5000" spans="1:6" x14ac:dyDescent="0.35">
      <c r="A5000" s="16">
        <v>719</v>
      </c>
      <c r="B5000" s="16">
        <v>2.6</v>
      </c>
      <c r="C5000" s="16">
        <v>0.89100000000000001</v>
      </c>
      <c r="D5000" s="16"/>
      <c r="E5000" s="16"/>
      <c r="F5000" s="16"/>
    </row>
    <row r="5001" spans="1:6" x14ac:dyDescent="0.35">
      <c r="A5001" s="16">
        <v>719</v>
      </c>
      <c r="B5001" s="16">
        <v>2.6</v>
      </c>
      <c r="C5001" s="16">
        <v>0.89</v>
      </c>
      <c r="D5001" s="16"/>
      <c r="E5001" s="16"/>
      <c r="F5001" s="16"/>
    </row>
    <row r="5002" spans="1:6" x14ac:dyDescent="0.35">
      <c r="A5002" s="16">
        <v>719</v>
      </c>
      <c r="B5002" s="16">
        <v>2.6</v>
      </c>
      <c r="C5002" s="16">
        <v>0.89</v>
      </c>
      <c r="D5002" s="16"/>
      <c r="E5002" s="16"/>
      <c r="F5002" s="16"/>
    </row>
    <row r="5003" spans="1:6" x14ac:dyDescent="0.35">
      <c r="A5003" s="16">
        <v>720</v>
      </c>
      <c r="B5003" s="16">
        <v>2.6</v>
      </c>
      <c r="C5003" s="16">
        <v>0.88900000000000001</v>
      </c>
      <c r="D5003" s="16"/>
      <c r="E5003" s="16"/>
      <c r="F5003" s="16"/>
    </row>
    <row r="5004" spans="1:6" x14ac:dyDescent="0.35">
      <c r="A5004" s="16">
        <v>720</v>
      </c>
      <c r="B5004" s="16">
        <v>2.6</v>
      </c>
      <c r="C5004" s="16">
        <v>0.88900000000000001</v>
      </c>
      <c r="D5004" s="16"/>
      <c r="E5004" s="16"/>
      <c r="F5004" s="16"/>
    </row>
    <row r="5005" spans="1:6" x14ac:dyDescent="0.35">
      <c r="A5005" s="16">
        <v>720</v>
      </c>
      <c r="B5005" s="16">
        <v>2.6</v>
      </c>
      <c r="C5005" s="16">
        <v>0.88800000000000001</v>
      </c>
      <c r="D5005" s="16"/>
      <c r="E5005" s="16"/>
      <c r="F5005" s="16"/>
    </row>
    <row r="5006" spans="1:6" x14ac:dyDescent="0.35">
      <c r="A5006" s="16">
        <v>720</v>
      </c>
      <c r="B5006" s="16">
        <v>2.59</v>
      </c>
      <c r="C5006" s="16">
        <v>0.88800000000000001</v>
      </c>
      <c r="D5006" s="16"/>
      <c r="E5006" s="16"/>
      <c r="F5006" s="16"/>
    </row>
    <row r="5007" spans="1:6" x14ac:dyDescent="0.35">
      <c r="F5007" s="16"/>
    </row>
    <row r="5008" spans="1:6" x14ac:dyDescent="0.35">
      <c r="F5008" s="16"/>
    </row>
    <row r="5009" spans="6:6" x14ac:dyDescent="0.35">
      <c r="F5009" s="16"/>
    </row>
  </sheetData>
  <sheetProtection sheet="1" objects="1" scenarios="1" formatCells="0" formatColumns="0" formatRows="0"/>
  <mergeCells count="12">
    <mergeCell ref="F12:J12"/>
    <mergeCell ref="F13:F15"/>
    <mergeCell ref="G13:G15"/>
    <mergeCell ref="J13:J15"/>
    <mergeCell ref="A3:D3"/>
    <mergeCell ref="F3:L3"/>
    <mergeCell ref="N3:T3"/>
    <mergeCell ref="G4:H4"/>
    <mergeCell ref="K4:L4"/>
    <mergeCell ref="F9:F10"/>
    <mergeCell ref="J9:J10"/>
    <mergeCell ref="O10:P10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089A0-ACE7-4015-A15D-2D25160A2280}">
  <sheetPr codeName="Sheet12">
    <tabColor rgb="FFFFC000"/>
    <pageSetUpPr fitToPage="1"/>
  </sheetPr>
  <dimension ref="B2:Q93"/>
  <sheetViews>
    <sheetView tabSelected="1" topLeftCell="A40" zoomScaleNormal="100" workbookViewId="0">
      <selection activeCell="C23" sqref="C23"/>
    </sheetView>
  </sheetViews>
  <sheetFormatPr defaultRowHeight="14.5" x14ac:dyDescent="0.35"/>
  <cols>
    <col min="1" max="1" width="4.26953125" customWidth="1"/>
    <col min="2" max="2" width="57.7265625" customWidth="1"/>
    <col min="3" max="3" width="18.453125" customWidth="1"/>
    <col min="4" max="5" width="10.81640625" customWidth="1"/>
    <col min="6" max="6" width="8.81640625" customWidth="1"/>
    <col min="7" max="7" width="33.453125" customWidth="1"/>
    <col min="8" max="8" width="16.81640625" customWidth="1"/>
    <col min="9" max="12" width="16.26953125" customWidth="1"/>
    <col min="13" max="13" width="18.7265625" customWidth="1"/>
    <col min="14" max="14" width="18.453125" bestFit="1" customWidth="1"/>
    <col min="15" max="15" width="41.1796875" bestFit="1" customWidth="1"/>
    <col min="16" max="16" width="19.453125" customWidth="1"/>
    <col min="17" max="17" width="21.81640625" customWidth="1"/>
  </cols>
  <sheetData>
    <row r="2" spans="2:13" ht="18.5" x14ac:dyDescent="0.45">
      <c r="B2" s="108" t="s">
        <v>474</v>
      </c>
    </row>
    <row r="3" spans="2:13" ht="18.5" x14ac:dyDescent="0.45">
      <c r="B3" s="108"/>
    </row>
    <row r="4" spans="2:13" x14ac:dyDescent="0.35">
      <c r="B4" t="s">
        <v>475</v>
      </c>
    </row>
    <row r="5" spans="2:13" x14ac:dyDescent="0.35">
      <c r="B5" t="s">
        <v>476</v>
      </c>
    </row>
    <row r="6" spans="2:13" x14ac:dyDescent="0.35">
      <c r="B6" t="s">
        <v>477</v>
      </c>
    </row>
    <row r="7" spans="2:13" x14ac:dyDescent="0.35">
      <c r="B7" t="s">
        <v>478</v>
      </c>
    </row>
    <row r="8" spans="2:13" x14ac:dyDescent="0.35">
      <c r="B8" t="s">
        <v>479</v>
      </c>
    </row>
    <row r="10" spans="2:13" x14ac:dyDescent="0.35">
      <c r="B10" s="311" t="s">
        <v>480</v>
      </c>
      <c r="C10" s="311"/>
      <c r="D10" s="151"/>
      <c r="E10" s="151"/>
      <c r="F10" s="151"/>
      <c r="G10" s="23" t="s">
        <v>481</v>
      </c>
      <c r="H10" s="22"/>
      <c r="I10" s="22"/>
      <c r="J10" s="22"/>
      <c r="K10" s="22"/>
      <c r="L10" s="22"/>
    </row>
    <row r="11" spans="2:13" x14ac:dyDescent="0.35">
      <c r="B11" s="92"/>
    </row>
    <row r="15" spans="2:13" x14ac:dyDescent="0.35">
      <c r="B15" s="83" t="s">
        <v>475</v>
      </c>
      <c r="C15" s="93"/>
      <c r="G15" s="83" t="s">
        <v>475</v>
      </c>
      <c r="H15" s="93"/>
      <c r="I15" s="93"/>
      <c r="J15" s="93"/>
      <c r="K15" s="93"/>
      <c r="L15" s="93"/>
    </row>
    <row r="16" spans="2:13" x14ac:dyDescent="0.35">
      <c r="H16" s="299"/>
      <c r="I16" s="299"/>
      <c r="J16" s="300"/>
      <c r="K16" s="300"/>
      <c r="L16" s="300"/>
      <c r="M16" s="300"/>
    </row>
    <row r="17" spans="2:17" ht="37" customHeight="1" x14ac:dyDescent="0.45">
      <c r="C17" s="24" t="s">
        <v>482</v>
      </c>
      <c r="D17" s="172"/>
      <c r="E17" s="172"/>
      <c r="H17" s="25" t="s">
        <v>182</v>
      </c>
      <c r="I17" s="25" t="s">
        <v>183</v>
      </c>
      <c r="J17" s="25" t="s">
        <v>483</v>
      </c>
      <c r="K17" s="25" t="s">
        <v>186</v>
      </c>
      <c r="L17" s="25" t="s">
        <v>484</v>
      </c>
      <c r="M17" s="25" t="s">
        <v>189</v>
      </c>
      <c r="N17" s="174"/>
      <c r="O17" s="174"/>
      <c r="P17" s="174"/>
    </row>
    <row r="18" spans="2:17" ht="29.25" customHeight="1" x14ac:dyDescent="0.35">
      <c r="C18" s="27" t="s">
        <v>485</v>
      </c>
      <c r="D18" s="26"/>
      <c r="E18" s="26"/>
      <c r="H18" s="27" t="s">
        <v>485</v>
      </c>
      <c r="I18" s="27" t="s">
        <v>485</v>
      </c>
      <c r="J18" s="27" t="s">
        <v>485</v>
      </c>
      <c r="K18" s="27" t="s">
        <v>485</v>
      </c>
      <c r="L18" s="27" t="s">
        <v>485</v>
      </c>
      <c r="M18" s="27" t="s">
        <v>485</v>
      </c>
      <c r="N18" s="298"/>
      <c r="O18" s="286" t="s">
        <v>553</v>
      </c>
      <c r="P18" s="286" t="s">
        <v>186</v>
      </c>
      <c r="Q18" s="286" t="s">
        <v>189</v>
      </c>
    </row>
    <row r="19" spans="2:17" ht="15.75" customHeight="1" x14ac:dyDescent="0.35">
      <c r="B19" s="17" t="s">
        <v>486</v>
      </c>
      <c r="C19" s="17"/>
      <c r="D19" s="94"/>
      <c r="E19" s="94"/>
      <c r="G19" s="17" t="s">
        <v>486</v>
      </c>
      <c r="N19" s="298"/>
      <c r="O19" s="272" t="s">
        <v>487</v>
      </c>
      <c r="P19" s="297">
        <v>3.4999999999999997E-5</v>
      </c>
      <c r="Q19" s="297">
        <v>1E-4</v>
      </c>
    </row>
    <row r="20" spans="2:17" ht="30" customHeight="1" x14ac:dyDescent="0.35">
      <c r="B20" s="171" t="s">
        <v>488</v>
      </c>
      <c r="C20" s="140">
        <v>3.7500000000000001E-4</v>
      </c>
      <c r="D20" s="16"/>
      <c r="E20" s="16"/>
      <c r="G20" s="142" t="s">
        <v>489</v>
      </c>
      <c r="H20" s="142">
        <v>0.02</v>
      </c>
      <c r="I20" s="142">
        <v>0.02</v>
      </c>
      <c r="J20" s="142">
        <v>0.02</v>
      </c>
      <c r="K20" s="142">
        <v>0.02</v>
      </c>
      <c r="L20" s="142">
        <v>0.02</v>
      </c>
      <c r="M20" s="142">
        <v>0.04</v>
      </c>
      <c r="N20" s="175"/>
      <c r="O20" s="272" t="s">
        <v>490</v>
      </c>
      <c r="P20" s="272">
        <v>1000</v>
      </c>
      <c r="Q20" s="272">
        <v>1000</v>
      </c>
    </row>
    <row r="21" spans="2:17" x14ac:dyDescent="0.35">
      <c r="B21" s="171" t="s">
        <v>205</v>
      </c>
      <c r="C21" s="272">
        <v>0.01</v>
      </c>
      <c r="D21" s="28"/>
      <c r="E21" s="28"/>
      <c r="F21" s="28"/>
      <c r="G21" s="142" t="s">
        <v>205</v>
      </c>
      <c r="H21" s="142">
        <v>5.0000000000000001E-3</v>
      </c>
      <c r="I21" s="142">
        <v>0.01</v>
      </c>
      <c r="J21" s="142">
        <v>0.3</v>
      </c>
      <c r="K21" s="142">
        <v>0.3</v>
      </c>
      <c r="L21" s="142">
        <v>0.1</v>
      </c>
      <c r="M21" s="142">
        <v>0.99</v>
      </c>
      <c r="N21" s="175"/>
      <c r="O21" s="272" t="s">
        <v>491</v>
      </c>
      <c r="P21" s="272">
        <v>1.5</v>
      </c>
      <c r="Q21" s="272">
        <v>1.3</v>
      </c>
    </row>
    <row r="22" spans="2:17" x14ac:dyDescent="0.35">
      <c r="B22" s="171" t="s">
        <v>492</v>
      </c>
      <c r="C22" s="272">
        <v>1.5</v>
      </c>
      <c r="D22" s="28"/>
      <c r="E22" s="28"/>
      <c r="F22" s="28"/>
      <c r="G22" s="142" t="s">
        <v>493</v>
      </c>
      <c r="H22" s="140">
        <v>7.3899999999999994E-5</v>
      </c>
      <c r="I22" s="140">
        <v>7.3899999999999994E-5</v>
      </c>
      <c r="J22" s="140">
        <v>2.73E-5</v>
      </c>
      <c r="K22" s="140">
        <v>2.33E-3</v>
      </c>
      <c r="L22" s="140">
        <v>8.7999999999999998E-5</v>
      </c>
      <c r="M22" s="140">
        <f>Q19*1*Q20*Q21</f>
        <v>0.13</v>
      </c>
      <c r="N22" s="175"/>
      <c r="O22" s="95"/>
      <c r="P22" s="176"/>
    </row>
    <row r="23" spans="2:17" ht="30" customHeight="1" x14ac:dyDescent="0.35">
      <c r="B23" s="171" t="s">
        <v>494</v>
      </c>
      <c r="C23" s="142">
        <f>C21*C22*1000</f>
        <v>15</v>
      </c>
      <c r="F23" s="94"/>
      <c r="N23" s="175"/>
      <c r="O23" s="95"/>
      <c r="P23" s="176"/>
    </row>
    <row r="24" spans="2:17" x14ac:dyDescent="0.35"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175"/>
      <c r="O24" s="95"/>
      <c r="P24" s="176"/>
    </row>
    <row r="25" spans="2:17" x14ac:dyDescent="0.35">
      <c r="B25" s="17" t="s">
        <v>495</v>
      </c>
      <c r="C25" s="17"/>
      <c r="D25" s="94"/>
      <c r="E25" s="94"/>
      <c r="F25" s="94"/>
      <c r="G25" s="17" t="s">
        <v>495</v>
      </c>
      <c r="H25" s="94"/>
      <c r="I25" s="94"/>
      <c r="J25" s="94"/>
      <c r="K25" s="94"/>
      <c r="L25" s="94"/>
      <c r="M25" s="94"/>
      <c r="N25" s="175"/>
      <c r="O25" s="95"/>
      <c r="P25" s="176"/>
    </row>
    <row r="26" spans="2:17" x14ac:dyDescent="0.35">
      <c r="B26" s="171" t="s">
        <v>496</v>
      </c>
      <c r="C26" s="140">
        <f>5/60</f>
        <v>8.3333333333333329E-2</v>
      </c>
      <c r="D26" s="28"/>
      <c r="E26" s="28"/>
      <c r="F26" s="96"/>
      <c r="G26" s="29"/>
      <c r="H26" s="29"/>
      <c r="I26" s="29"/>
      <c r="J26" s="29"/>
      <c r="K26" s="29"/>
      <c r="L26" s="29"/>
      <c r="M26" s="29"/>
      <c r="N26" s="175"/>
      <c r="O26" s="95"/>
      <c r="P26" s="176"/>
    </row>
    <row r="27" spans="2:17" x14ac:dyDescent="0.35">
      <c r="B27" s="171" t="s">
        <v>497</v>
      </c>
      <c r="C27" s="142">
        <v>2</v>
      </c>
      <c r="D27" s="94"/>
      <c r="E27" s="94"/>
      <c r="F27" s="94"/>
      <c r="G27" s="142" t="s">
        <v>497</v>
      </c>
      <c r="H27" s="142">
        <v>1</v>
      </c>
      <c r="I27" s="142">
        <v>1</v>
      </c>
      <c r="J27" s="142">
        <v>4</v>
      </c>
      <c r="K27" s="142">
        <v>1</v>
      </c>
      <c r="L27" s="142">
        <v>4</v>
      </c>
      <c r="M27" s="142">
        <v>1</v>
      </c>
      <c r="N27" s="175"/>
      <c r="O27" s="95"/>
      <c r="P27" s="176"/>
    </row>
    <row r="28" spans="2:17" x14ac:dyDescent="0.35">
      <c r="B28" s="171" t="s">
        <v>498</v>
      </c>
      <c r="C28" s="142">
        <v>24</v>
      </c>
      <c r="D28" s="94"/>
      <c r="E28" s="94"/>
      <c r="F28" s="94"/>
      <c r="G28" s="142" t="s">
        <v>498</v>
      </c>
      <c r="H28" s="142">
        <v>52</v>
      </c>
      <c r="I28" s="142">
        <v>12</v>
      </c>
      <c r="J28" s="142">
        <v>23</v>
      </c>
      <c r="K28" s="142">
        <v>6</v>
      </c>
      <c r="L28" s="142">
        <v>23</v>
      </c>
      <c r="M28" s="142">
        <v>1</v>
      </c>
      <c r="N28" s="175"/>
      <c r="O28" s="95"/>
      <c r="P28" s="176"/>
    </row>
    <row r="29" spans="2:17" x14ac:dyDescent="0.35"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175"/>
      <c r="O29" s="95"/>
      <c r="P29" s="176"/>
    </row>
    <row r="30" spans="2:17" x14ac:dyDescent="0.35">
      <c r="B30" s="17" t="s">
        <v>499</v>
      </c>
      <c r="C30" s="94"/>
      <c r="D30" s="94"/>
      <c r="E30" s="94"/>
      <c r="F30" s="94"/>
      <c r="G30" s="17" t="s">
        <v>499</v>
      </c>
      <c r="H30" s="94"/>
      <c r="I30" s="94"/>
      <c r="J30" s="94"/>
      <c r="K30" s="94"/>
      <c r="L30" s="94"/>
      <c r="N30" s="175"/>
      <c r="O30" s="95"/>
      <c r="P30" s="176"/>
    </row>
    <row r="31" spans="2:17" s="40" customFormat="1" ht="29" x14ac:dyDescent="0.35">
      <c r="B31" s="102" t="s">
        <v>500</v>
      </c>
      <c r="C31" s="102" t="s">
        <v>501</v>
      </c>
      <c r="D31" s="49"/>
      <c r="E31" s="49"/>
      <c r="F31" s="49"/>
      <c r="G31" s="102" t="s">
        <v>500</v>
      </c>
      <c r="H31" s="102" t="s">
        <v>502</v>
      </c>
      <c r="I31" s="102" t="s">
        <v>502</v>
      </c>
      <c r="J31" s="102" t="s">
        <v>502</v>
      </c>
      <c r="K31" s="102" t="s">
        <v>502</v>
      </c>
      <c r="L31" s="102" t="s">
        <v>502</v>
      </c>
      <c r="M31" s="102" t="s">
        <v>502</v>
      </c>
      <c r="N31" s="175"/>
      <c r="O31" s="95"/>
      <c r="P31" s="176"/>
    </row>
    <row r="32" spans="2:17" x14ac:dyDescent="0.35">
      <c r="B32" s="142" t="s">
        <v>503</v>
      </c>
      <c r="C32" s="142">
        <v>6.2</v>
      </c>
      <c r="D32" s="312"/>
      <c r="E32" s="28"/>
      <c r="F32" s="28"/>
      <c r="G32" s="142" t="s">
        <v>503</v>
      </c>
      <c r="H32" s="308">
        <v>1.2</v>
      </c>
      <c r="I32" s="308">
        <v>1.2</v>
      </c>
      <c r="J32" s="308">
        <v>1.2</v>
      </c>
      <c r="K32" s="308">
        <v>1.2</v>
      </c>
      <c r="L32" s="308">
        <v>1.2</v>
      </c>
      <c r="M32" s="308">
        <v>1.2</v>
      </c>
      <c r="N32" s="175"/>
      <c r="O32" s="95"/>
      <c r="P32" s="176"/>
    </row>
    <row r="33" spans="2:17" x14ac:dyDescent="0.35">
      <c r="B33" s="142" t="s">
        <v>504</v>
      </c>
      <c r="C33" s="142">
        <v>5.8</v>
      </c>
      <c r="D33" s="312"/>
      <c r="E33" s="28"/>
      <c r="F33" s="28"/>
      <c r="G33" s="142" t="s">
        <v>504</v>
      </c>
      <c r="H33" s="308"/>
      <c r="I33" s="308"/>
      <c r="J33" s="308"/>
      <c r="K33" s="308"/>
      <c r="L33" s="308"/>
      <c r="M33" s="308"/>
      <c r="N33" s="175"/>
      <c r="O33" s="95"/>
      <c r="P33" s="176"/>
    </row>
    <row r="34" spans="2:17" x14ac:dyDescent="0.35">
      <c r="B34" s="94"/>
      <c r="C34" s="94"/>
      <c r="D34" s="28"/>
      <c r="E34" s="28"/>
      <c r="F34" s="28"/>
      <c r="G34" s="142" t="s">
        <v>505</v>
      </c>
      <c r="H34" s="28"/>
      <c r="I34" s="28"/>
      <c r="J34" s="272">
        <v>1.3</v>
      </c>
      <c r="K34" s="28"/>
      <c r="L34" s="272">
        <v>1.3</v>
      </c>
      <c r="M34" s="28"/>
      <c r="N34" s="175"/>
      <c r="O34" s="95"/>
      <c r="P34" s="176"/>
    </row>
    <row r="35" spans="2:17" x14ac:dyDescent="0.35">
      <c r="B35" s="94"/>
      <c r="C35" s="94"/>
      <c r="D35" s="28"/>
      <c r="E35" s="28"/>
      <c r="F35" s="94"/>
      <c r="G35" s="94"/>
      <c r="H35" s="94"/>
      <c r="I35" s="94"/>
      <c r="J35" s="94"/>
      <c r="K35" s="94"/>
      <c r="L35" s="94"/>
      <c r="M35" s="94"/>
      <c r="N35" s="175"/>
      <c r="O35" s="95"/>
      <c r="P35" s="176"/>
    </row>
    <row r="36" spans="2:17" x14ac:dyDescent="0.35">
      <c r="B36" s="17" t="s">
        <v>506</v>
      </c>
      <c r="C36" s="97"/>
      <c r="D36" s="97"/>
      <c r="E36" s="97"/>
      <c r="F36" s="94"/>
      <c r="G36" s="17" t="s">
        <v>506</v>
      </c>
      <c r="H36" s="94"/>
      <c r="I36" s="94"/>
      <c r="J36" s="94"/>
      <c r="K36" s="94"/>
      <c r="L36" s="94"/>
      <c r="M36" s="94"/>
      <c r="N36" s="175"/>
      <c r="O36" s="95"/>
      <c r="P36" s="176"/>
    </row>
    <row r="37" spans="2:17" x14ac:dyDescent="0.35">
      <c r="B37" s="142" t="s">
        <v>507</v>
      </c>
      <c r="C37" s="142">
        <v>1</v>
      </c>
      <c r="D37" s="94"/>
      <c r="E37" s="94"/>
      <c r="F37" s="94"/>
      <c r="G37" s="142" t="s">
        <v>507</v>
      </c>
      <c r="H37" s="142">
        <v>1</v>
      </c>
      <c r="I37" s="272">
        <v>1</v>
      </c>
      <c r="J37" s="272">
        <v>1</v>
      </c>
      <c r="K37" s="272">
        <v>1</v>
      </c>
      <c r="L37" s="272">
        <v>1</v>
      </c>
      <c r="M37" s="142">
        <v>1</v>
      </c>
      <c r="N37" s="175"/>
      <c r="O37" s="95"/>
      <c r="P37" s="176"/>
    </row>
    <row r="38" spans="2:17" x14ac:dyDescent="0.35">
      <c r="B38" s="142" t="s">
        <v>508</v>
      </c>
      <c r="C38" s="142">
        <v>1</v>
      </c>
      <c r="D38" s="94"/>
      <c r="E38" s="94"/>
      <c r="F38" s="94"/>
      <c r="G38" s="142" t="s">
        <v>508</v>
      </c>
      <c r="H38" s="142">
        <v>1</v>
      </c>
      <c r="I38" s="272">
        <v>1</v>
      </c>
      <c r="J38" s="272">
        <v>1</v>
      </c>
      <c r="K38" s="272">
        <v>1</v>
      </c>
      <c r="L38" s="272">
        <v>1</v>
      </c>
      <c r="M38" s="142">
        <v>1</v>
      </c>
      <c r="N38" s="175"/>
      <c r="O38" s="95"/>
      <c r="P38" s="176"/>
    </row>
    <row r="39" spans="2:17" x14ac:dyDescent="0.35">
      <c r="B39" s="142" t="s">
        <v>509</v>
      </c>
      <c r="C39" s="142">
        <v>1</v>
      </c>
      <c r="D39" s="94"/>
      <c r="E39" s="94"/>
      <c r="F39" s="94"/>
      <c r="G39" s="142" t="s">
        <v>509</v>
      </c>
      <c r="H39" s="142">
        <v>1</v>
      </c>
      <c r="I39" s="272">
        <v>1</v>
      </c>
      <c r="J39" s="272">
        <v>1</v>
      </c>
      <c r="K39" s="272">
        <v>1</v>
      </c>
      <c r="L39" s="272">
        <v>1</v>
      </c>
      <c r="M39" s="142">
        <v>1</v>
      </c>
      <c r="N39" s="94"/>
      <c r="O39" s="94"/>
      <c r="P39" s="94"/>
    </row>
    <row r="40" spans="2:17" x14ac:dyDescent="0.35">
      <c r="B40" s="142" t="s">
        <v>510</v>
      </c>
      <c r="C40" s="142">
        <v>365</v>
      </c>
      <c r="D40" s="94"/>
      <c r="E40" s="94"/>
      <c r="F40" s="94"/>
      <c r="G40" s="142" t="s">
        <v>510</v>
      </c>
      <c r="H40" s="142">
        <v>365</v>
      </c>
      <c r="I40" s="272">
        <v>365</v>
      </c>
      <c r="J40" s="272">
        <v>365</v>
      </c>
      <c r="K40" s="272">
        <v>365</v>
      </c>
      <c r="L40" s="272">
        <v>365</v>
      </c>
      <c r="M40" s="142">
        <v>365</v>
      </c>
      <c r="N40" s="94"/>
      <c r="O40" s="94"/>
      <c r="P40" s="94"/>
    </row>
    <row r="41" spans="2:17" x14ac:dyDescent="0.35">
      <c r="B41" s="141" t="s">
        <v>511</v>
      </c>
      <c r="C41" s="141">
        <v>365</v>
      </c>
      <c r="D41" s="263"/>
      <c r="E41" s="263"/>
      <c r="F41" s="263"/>
      <c r="G41" s="141" t="s">
        <v>511</v>
      </c>
      <c r="H41" s="141">
        <v>365</v>
      </c>
      <c r="I41" s="272">
        <v>365</v>
      </c>
      <c r="J41" s="272">
        <v>365</v>
      </c>
      <c r="K41" s="272">
        <v>365</v>
      </c>
      <c r="L41" s="272">
        <v>365</v>
      </c>
      <c r="M41" s="141">
        <v>365</v>
      </c>
      <c r="N41" s="94"/>
      <c r="O41" s="94"/>
      <c r="P41" s="94"/>
    </row>
    <row r="42" spans="2:17" x14ac:dyDescent="0.35">
      <c r="B42" s="263"/>
      <c r="C42" s="263"/>
      <c r="D42" s="263"/>
      <c r="E42" s="263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</row>
    <row r="43" spans="2:17" ht="33" customHeight="1" x14ac:dyDescent="0.35">
      <c r="B43" s="310" t="s">
        <v>476</v>
      </c>
      <c r="C43" s="310"/>
      <c r="D43" s="21"/>
      <c r="E43" s="294"/>
      <c r="F43" s="97"/>
      <c r="G43" s="101" t="s">
        <v>476</v>
      </c>
      <c r="H43" s="101"/>
      <c r="I43" s="101"/>
      <c r="J43" s="101"/>
      <c r="K43" s="101"/>
      <c r="L43" s="101"/>
      <c r="M43" s="295"/>
      <c r="N43" s="307"/>
      <c r="O43" s="307"/>
      <c r="P43" s="307"/>
    </row>
    <row r="44" spans="2:17" ht="45.65" customHeight="1" x14ac:dyDescent="0.35">
      <c r="B44" s="286" t="s">
        <v>512</v>
      </c>
      <c r="C44" s="24" t="s">
        <v>133</v>
      </c>
      <c r="D44" s="26"/>
      <c r="E44" s="26"/>
      <c r="F44" s="94"/>
      <c r="G44" s="285" t="s">
        <v>512</v>
      </c>
      <c r="H44" s="25" t="s">
        <v>182</v>
      </c>
      <c r="I44" s="25" t="s">
        <v>183</v>
      </c>
      <c r="J44" s="25" t="s">
        <v>483</v>
      </c>
      <c r="K44" s="25" t="s">
        <v>186</v>
      </c>
      <c r="L44" s="25" t="s">
        <v>484</v>
      </c>
      <c r="M44" s="25" t="s">
        <v>189</v>
      </c>
      <c r="N44" s="26"/>
      <c r="O44" s="26"/>
      <c r="P44" s="26"/>
    </row>
    <row r="45" spans="2:17" x14ac:dyDescent="0.35">
      <c r="B45" s="142" t="s">
        <v>513</v>
      </c>
      <c r="C45" s="140">
        <f>(C$20*C$23*C$32*C$26*C$27)/C$39</f>
        <v>5.8124999999999991E-3</v>
      </c>
      <c r="D45" s="95"/>
      <c r="E45" s="95"/>
      <c r="F45" s="94"/>
      <c r="G45" s="142" t="s">
        <v>513</v>
      </c>
      <c r="H45" s="140">
        <f>(H$22*H$21*H$32*H$20*H$27*H$37)/H$39</f>
        <v>8.8679999999999987E-9</v>
      </c>
      <c r="I45" s="140">
        <f>(I$22*I$21*I$32*I$20*I$27*I$37)/I$39</f>
        <v>1.7735999999999997E-8</v>
      </c>
      <c r="J45" s="140">
        <f>(J$22*J$21*J$32*J$20*J$27*J$37)/J$39</f>
        <v>7.8624000000000003E-7</v>
      </c>
      <c r="K45" s="140">
        <f>(K$22*K$21*K$32*K$20*K$27*K$37)/K$39</f>
        <v>1.6776E-5</v>
      </c>
      <c r="L45" s="140">
        <f>(L$22*L$21*L$32*L$20*L$27*L$37)/L$39</f>
        <v>8.4480000000000005E-7</v>
      </c>
      <c r="M45" s="140">
        <f>(M$22*M$21*M$37*M$20*M$27*M$32)/M$39</f>
        <v>6.177600000000001E-3</v>
      </c>
      <c r="N45" s="95"/>
      <c r="O45" s="95"/>
      <c r="P45" s="95"/>
      <c r="Q45" s="98"/>
    </row>
    <row r="46" spans="2:17" x14ac:dyDescent="0.35">
      <c r="B46" s="142" t="s">
        <v>514</v>
      </c>
      <c r="C46" s="140">
        <f>(C$20*C$23*C$33*C$26*C$27)/C$38</f>
        <v>5.4374999999999996E-3</v>
      </c>
      <c r="D46" s="95"/>
      <c r="E46" s="95"/>
      <c r="F46" s="94"/>
      <c r="G46" s="142" t="s">
        <v>514</v>
      </c>
      <c r="H46" s="140">
        <f>(H$22*H$21*H$32*H$20*H$27*H$37)/H$38</f>
        <v>8.8679999999999987E-9</v>
      </c>
      <c r="I46" s="140">
        <f>(I$22*I$21*I$32*I$20*I$27*I$37)/I$39</f>
        <v>1.7735999999999997E-8</v>
      </c>
      <c r="J46" s="140">
        <f>(J$22*J$21*J$32*J$20*J$27*J$37)/J$39</f>
        <v>7.8624000000000003E-7</v>
      </c>
      <c r="K46" s="140">
        <f>(K$22*K$21*K$32*K$20*K$27*K$37)/K$39</f>
        <v>1.6776E-5</v>
      </c>
      <c r="L46" s="140">
        <f>(L$22*L$21*L$32*L$20*L$27*L$37)/L$39</f>
        <v>8.4480000000000005E-7</v>
      </c>
      <c r="M46" s="140">
        <f>(M$22*M$21*M$37*M$20*M$27*M$32)/M$39</f>
        <v>6.177600000000001E-3</v>
      </c>
      <c r="N46" s="95"/>
      <c r="O46" s="95"/>
      <c r="P46" s="95"/>
    </row>
    <row r="47" spans="2:17" x14ac:dyDescent="0.35">
      <c r="B47" s="94"/>
      <c r="C47" s="95"/>
      <c r="D47" s="95"/>
      <c r="E47" s="95"/>
      <c r="F47" s="94"/>
      <c r="G47" s="142" t="s">
        <v>515</v>
      </c>
      <c r="H47" s="140"/>
      <c r="I47" s="140"/>
      <c r="J47" s="140">
        <f>(J$22*J$21*J$34*J$20*J$27*J$37)/J$39</f>
        <v>8.5176E-7</v>
      </c>
      <c r="K47" s="140"/>
      <c r="L47" s="140">
        <f>(L$22*L$21*L$34*L$20*L$27*L$37)/L$39</f>
        <v>9.1520000000000004E-7</v>
      </c>
      <c r="M47" s="29"/>
      <c r="N47" s="95"/>
      <c r="O47" s="95"/>
      <c r="P47" s="95"/>
    </row>
    <row r="48" spans="2:17" x14ac:dyDescent="0.35">
      <c r="B48" s="94"/>
      <c r="C48" s="95"/>
      <c r="D48" s="95"/>
      <c r="E48" s="95"/>
      <c r="F48" s="94"/>
      <c r="G48" s="94"/>
      <c r="H48" s="95"/>
      <c r="I48" s="95"/>
      <c r="J48" s="95"/>
      <c r="K48" s="95"/>
      <c r="L48" s="95"/>
      <c r="M48" s="95"/>
      <c r="N48" s="95"/>
      <c r="O48" s="95"/>
      <c r="P48" s="95"/>
    </row>
    <row r="49" spans="2:16" x14ac:dyDescent="0.35">
      <c r="B49" s="286" t="s">
        <v>516</v>
      </c>
      <c r="C49" s="24" t="s">
        <v>133</v>
      </c>
      <c r="D49" s="95"/>
      <c r="E49" s="95"/>
      <c r="F49" s="94"/>
      <c r="G49" s="285" t="s">
        <v>517</v>
      </c>
      <c r="H49" s="140"/>
      <c r="I49" s="140"/>
      <c r="J49" s="25" t="s">
        <v>483</v>
      </c>
      <c r="K49" s="140"/>
      <c r="L49" s="25" t="s">
        <v>484</v>
      </c>
      <c r="M49" s="296"/>
      <c r="N49" s="95"/>
      <c r="O49" s="95"/>
      <c r="P49" s="95"/>
    </row>
    <row r="50" spans="2:16" x14ac:dyDescent="0.35">
      <c r="B50" s="142" t="s">
        <v>513</v>
      </c>
      <c r="C50" s="140">
        <f>(C$20*C$23*C$32*C$26*C$28*C$38)/C$40</f>
        <v>1.9109589041095887E-4</v>
      </c>
      <c r="D50" s="95"/>
      <c r="E50" s="95"/>
      <c r="F50" s="94"/>
      <c r="G50" s="142" t="s">
        <v>513</v>
      </c>
      <c r="H50" s="140"/>
      <c r="I50" s="140"/>
      <c r="J50" s="140">
        <f>(J45*8)/30</f>
        <v>2.0966400000000002E-7</v>
      </c>
      <c r="K50" s="140"/>
      <c r="L50" s="140">
        <f>(L45*8)/30</f>
        <v>2.2528000000000002E-7</v>
      </c>
      <c r="M50" s="29"/>
      <c r="N50" s="95"/>
      <c r="O50" s="95"/>
      <c r="P50" s="95"/>
    </row>
    <row r="51" spans="2:16" x14ac:dyDescent="0.35">
      <c r="B51" s="142" t="s">
        <v>514</v>
      </c>
      <c r="C51" s="140">
        <f>(C$20*C$23*C$33*C$26*C$28*C$38)/C$40</f>
        <v>1.7876712328767123E-4</v>
      </c>
      <c r="D51" s="95"/>
      <c r="E51" s="95"/>
      <c r="F51" s="94"/>
      <c r="G51" s="142" t="s">
        <v>514</v>
      </c>
      <c r="H51" s="140"/>
      <c r="I51" s="140"/>
      <c r="J51" s="140">
        <f t="shared" ref="J51:J52" si="0">(J46*8)/30</f>
        <v>2.0966400000000002E-7</v>
      </c>
      <c r="K51" s="140"/>
      <c r="L51" s="140">
        <f t="shared" ref="L51:L52" si="1">(L46*8)/30</f>
        <v>2.2528000000000002E-7</v>
      </c>
      <c r="M51" s="29"/>
      <c r="N51" s="95"/>
      <c r="O51" s="95"/>
      <c r="P51" s="95"/>
    </row>
    <row r="52" spans="2:16" x14ac:dyDescent="0.35">
      <c r="B52" s="94"/>
      <c r="C52" s="95"/>
      <c r="D52" s="95"/>
      <c r="E52" s="95"/>
      <c r="F52" s="94"/>
      <c r="G52" s="142" t="s">
        <v>515</v>
      </c>
      <c r="H52" s="140"/>
      <c r="I52" s="140"/>
      <c r="J52" s="140">
        <f t="shared" si="0"/>
        <v>2.27136E-7</v>
      </c>
      <c r="K52" s="140"/>
      <c r="L52" s="140">
        <f t="shared" si="1"/>
        <v>2.4405333333333334E-7</v>
      </c>
      <c r="M52" s="29"/>
      <c r="N52" s="95"/>
      <c r="O52" s="95"/>
      <c r="P52" s="95"/>
    </row>
    <row r="53" spans="2:16" x14ac:dyDescent="0.35">
      <c r="D53" s="94"/>
      <c r="E53" s="94"/>
      <c r="F53" s="94"/>
      <c r="N53" s="307"/>
      <c r="O53" s="307"/>
      <c r="P53" s="307"/>
    </row>
    <row r="54" spans="2:16" ht="38.9" customHeight="1" x14ac:dyDescent="0.35">
      <c r="D54" s="26"/>
      <c r="E54" s="26"/>
      <c r="F54" s="94"/>
      <c r="G54" s="286" t="s">
        <v>516</v>
      </c>
      <c r="H54" s="25" t="s">
        <v>182</v>
      </c>
      <c r="I54" s="25" t="s">
        <v>183</v>
      </c>
      <c r="J54" s="25" t="s">
        <v>483</v>
      </c>
      <c r="K54" s="25" t="s">
        <v>186</v>
      </c>
      <c r="L54" s="25" t="s">
        <v>484</v>
      </c>
      <c r="M54" s="25" t="s">
        <v>189</v>
      </c>
      <c r="N54" s="26"/>
      <c r="O54" s="26"/>
      <c r="P54" s="26"/>
    </row>
    <row r="55" spans="2:16" x14ac:dyDescent="0.35">
      <c r="D55" s="95"/>
      <c r="E55" s="95"/>
      <c r="F55" s="94"/>
      <c r="G55" s="142" t="s">
        <v>513</v>
      </c>
      <c r="H55" s="140">
        <f t="shared" ref="H55:L56" si="2">(H$22*H$21*H$32*H$20*H$28*H$38)/H$40</f>
        <v>1.263386301369863E-9</v>
      </c>
      <c r="I55" s="140">
        <f t="shared" si="2"/>
        <v>5.831013698630136E-10</v>
      </c>
      <c r="J55" s="140">
        <f t="shared" si="2"/>
        <v>1.2385972602739727E-8</v>
      </c>
      <c r="K55" s="140">
        <f t="shared" si="2"/>
        <v>2.7576986301369861E-7</v>
      </c>
      <c r="L55" s="140">
        <f>(L$22*L$21*L$32*L$20*L$28*L$38)/L$40</f>
        <v>1.330849315068493E-8</v>
      </c>
      <c r="M55" s="140">
        <f>(M$22*M$21*M$32*M$20*M$28*M$38)/M$40</f>
        <v>1.6924931506849316E-5</v>
      </c>
      <c r="N55" s="95"/>
      <c r="O55" s="95"/>
      <c r="P55" s="95"/>
    </row>
    <row r="56" spans="2:16" x14ac:dyDescent="0.35">
      <c r="D56" s="95"/>
      <c r="E56" s="95"/>
      <c r="F56" s="94"/>
      <c r="G56" s="142" t="s">
        <v>514</v>
      </c>
      <c r="H56" s="140">
        <f t="shared" si="2"/>
        <v>1.263386301369863E-9</v>
      </c>
      <c r="I56" s="140">
        <f t="shared" si="2"/>
        <v>5.831013698630136E-10</v>
      </c>
      <c r="J56" s="140">
        <f t="shared" si="2"/>
        <v>1.2385972602739727E-8</v>
      </c>
      <c r="K56" s="140">
        <f t="shared" si="2"/>
        <v>2.7576986301369861E-7</v>
      </c>
      <c r="L56" s="140">
        <f t="shared" si="2"/>
        <v>1.330849315068493E-8</v>
      </c>
      <c r="M56" s="140">
        <f>(M$22*M$21*M$32*M$20*M$28*M$38)/M$40</f>
        <v>1.6924931506849316E-5</v>
      </c>
      <c r="N56" s="95"/>
      <c r="O56" s="95"/>
      <c r="P56" s="95"/>
    </row>
    <row r="57" spans="2:16" x14ac:dyDescent="0.35">
      <c r="B57" s="94"/>
      <c r="C57" s="95"/>
      <c r="D57" s="95"/>
      <c r="E57" s="95"/>
      <c r="F57" s="94"/>
      <c r="G57" s="142" t="s">
        <v>515</v>
      </c>
      <c r="H57" s="140"/>
      <c r="I57" s="140"/>
      <c r="J57" s="140">
        <f>(J$22*J$21*J$34*J$20*J$28*J$38)/J$40</f>
        <v>1.341813698630137E-8</v>
      </c>
      <c r="K57" s="140"/>
      <c r="L57" s="140">
        <f>(L$22*L$21*L$34*L$20*L$28*L$38)/L$40</f>
        <v>1.4417534246575345E-8</v>
      </c>
      <c r="M57" s="29"/>
      <c r="N57" s="95"/>
      <c r="O57" s="95"/>
      <c r="P57" s="95"/>
    </row>
    <row r="58" spans="2:16" x14ac:dyDescent="0.35">
      <c r="B58" s="28"/>
      <c r="D58" s="94"/>
      <c r="E58" s="94"/>
      <c r="F58" s="94"/>
      <c r="G58" s="94"/>
      <c r="H58" s="94"/>
      <c r="I58" s="94"/>
      <c r="J58" s="94"/>
      <c r="K58" s="94"/>
      <c r="L58" s="94"/>
      <c r="M58" s="94"/>
    </row>
    <row r="59" spans="2:16" x14ac:dyDescent="0.35">
      <c r="B59" s="28"/>
      <c r="D59" s="94"/>
      <c r="E59" s="94"/>
      <c r="F59" s="94"/>
      <c r="G59" s="268"/>
      <c r="H59" s="94"/>
      <c r="I59" s="94"/>
      <c r="J59" s="94"/>
      <c r="K59" s="94"/>
      <c r="L59" s="94"/>
      <c r="M59" s="94"/>
      <c r="N59" s="307"/>
      <c r="O59" s="307"/>
      <c r="P59" s="307"/>
    </row>
    <row r="60" spans="2:16" ht="29.15" customHeight="1" x14ac:dyDescent="0.35">
      <c r="B60" s="309" t="s">
        <v>477</v>
      </c>
      <c r="C60" s="309"/>
      <c r="D60" s="309"/>
      <c r="E60" s="271"/>
      <c r="F60" s="97"/>
      <c r="G60" s="309" t="s">
        <v>477</v>
      </c>
      <c r="H60" s="309"/>
      <c r="I60" s="309"/>
      <c r="J60" s="309"/>
      <c r="K60" s="309"/>
      <c r="L60" s="309"/>
      <c r="M60" s="309"/>
      <c r="N60" s="95"/>
      <c r="O60" s="95"/>
      <c r="P60" s="95"/>
    </row>
    <row r="61" spans="2:16" ht="38.15" customHeight="1" x14ac:dyDescent="0.35">
      <c r="B61" s="286" t="s">
        <v>512</v>
      </c>
      <c r="C61" s="24" t="s">
        <v>133</v>
      </c>
      <c r="D61" s="26"/>
      <c r="E61" s="26"/>
      <c r="F61" s="94"/>
      <c r="G61" s="285" t="s">
        <v>512</v>
      </c>
      <c r="H61" s="25" t="s">
        <v>182</v>
      </c>
      <c r="I61" s="25" t="s">
        <v>183</v>
      </c>
      <c r="J61" s="25" t="s">
        <v>483</v>
      </c>
      <c r="K61" s="25" t="s">
        <v>186</v>
      </c>
      <c r="L61" s="25" t="s">
        <v>484</v>
      </c>
      <c r="M61" s="25" t="s">
        <v>189</v>
      </c>
      <c r="N61" s="95"/>
      <c r="O61" s="95"/>
      <c r="P61" s="95"/>
    </row>
    <row r="62" spans="2:16" x14ac:dyDescent="0.35">
      <c r="B62" s="142" t="s">
        <v>513</v>
      </c>
      <c r="C62" s="140">
        <f>$D$73/C45</f>
        <v>1892.4731182795701</v>
      </c>
      <c r="D62" s="173"/>
      <c r="E62" s="173"/>
      <c r="F62" s="94"/>
      <c r="G62" s="142" t="s">
        <v>513</v>
      </c>
      <c r="H62" s="140">
        <f t="shared" ref="H62:L63" si="3">$D$73/H45</f>
        <v>1240414975.1917007</v>
      </c>
      <c r="I62" s="140">
        <f t="shared" si="3"/>
        <v>620207487.59585035</v>
      </c>
      <c r="J62" s="140">
        <f t="shared" si="3"/>
        <v>13990638.99063899</v>
      </c>
      <c r="K62" s="140">
        <f t="shared" si="3"/>
        <v>655698.61707200762</v>
      </c>
      <c r="L62" s="140">
        <f t="shared" si="3"/>
        <v>13020833.333333332</v>
      </c>
      <c r="M62" s="140">
        <f>$D$73/M45</f>
        <v>1780.6267806267804</v>
      </c>
      <c r="N62" s="95"/>
      <c r="O62" s="95"/>
      <c r="P62" s="95"/>
    </row>
    <row r="63" spans="2:16" x14ac:dyDescent="0.35">
      <c r="B63" s="142" t="s">
        <v>514</v>
      </c>
      <c r="C63" s="140">
        <f>$D$73/C46</f>
        <v>2022.9885057471265</v>
      </c>
      <c r="D63" s="173"/>
      <c r="E63" s="173"/>
      <c r="F63" s="94"/>
      <c r="G63" s="142" t="s">
        <v>514</v>
      </c>
      <c r="H63" s="140">
        <f t="shared" si="3"/>
        <v>1240414975.1917007</v>
      </c>
      <c r="I63" s="140">
        <f t="shared" si="3"/>
        <v>620207487.59585035</v>
      </c>
      <c r="J63" s="140">
        <f t="shared" si="3"/>
        <v>13990638.99063899</v>
      </c>
      <c r="K63" s="140">
        <f t="shared" si="3"/>
        <v>655698.61707200762</v>
      </c>
      <c r="L63" s="140">
        <f t="shared" si="3"/>
        <v>13020833.333333332</v>
      </c>
      <c r="M63" s="140">
        <f>$D$73/M46</f>
        <v>1780.6267806267804</v>
      </c>
      <c r="N63" s="95"/>
      <c r="O63" s="95"/>
      <c r="P63" s="95"/>
    </row>
    <row r="64" spans="2:16" x14ac:dyDescent="0.35">
      <c r="B64" s="94"/>
      <c r="C64" s="95"/>
      <c r="D64" s="94"/>
      <c r="E64" s="94"/>
      <c r="F64" s="94"/>
      <c r="G64" s="142" t="s">
        <v>515</v>
      </c>
      <c r="H64" s="142"/>
      <c r="I64" s="142"/>
      <c r="J64" s="140">
        <f>$D$73/J47</f>
        <v>12914435.991359068</v>
      </c>
      <c r="K64" s="142"/>
      <c r="L64" s="140">
        <f>$D$73/L47</f>
        <v>12019230.769230768</v>
      </c>
      <c r="M64" s="140"/>
      <c r="N64" s="95"/>
      <c r="O64" s="95"/>
      <c r="P64" s="95"/>
    </row>
    <row r="65" spans="2:16" x14ac:dyDescent="0.35">
      <c r="D65" s="94"/>
      <c r="E65" s="94"/>
      <c r="F65" s="94"/>
      <c r="M65" s="95"/>
      <c r="N65" s="95"/>
      <c r="O65" s="95"/>
      <c r="P65" s="95"/>
    </row>
    <row r="66" spans="2:16" x14ac:dyDescent="0.35">
      <c r="D66" s="94"/>
      <c r="E66" s="94"/>
      <c r="F66" s="94"/>
      <c r="G66" s="94"/>
      <c r="H66" s="95"/>
      <c r="I66" s="95"/>
      <c r="J66" s="95"/>
      <c r="K66" s="95"/>
      <c r="L66" s="95"/>
      <c r="M66" s="95"/>
      <c r="N66" s="95"/>
      <c r="O66" s="95"/>
      <c r="P66" s="95"/>
    </row>
    <row r="67" spans="2:16" x14ac:dyDescent="0.35">
      <c r="B67" s="101" t="s">
        <v>478</v>
      </c>
      <c r="C67" s="101"/>
      <c r="D67" s="101"/>
      <c r="E67" s="101"/>
      <c r="F67" s="101"/>
      <c r="G67" s="101"/>
      <c r="H67" s="101"/>
      <c r="I67" s="101"/>
      <c r="J67" s="101"/>
      <c r="K67" s="101"/>
      <c r="L67" s="101"/>
      <c r="M67" s="95"/>
      <c r="N67" s="95"/>
      <c r="O67" s="95"/>
      <c r="P67" s="95"/>
    </row>
    <row r="68" spans="2:16" ht="15" thickBot="1" x14ac:dyDescent="0.4">
      <c r="G68" s="94"/>
      <c r="H68" s="95"/>
      <c r="I68" s="95"/>
      <c r="J68" s="95"/>
      <c r="K68" s="95"/>
      <c r="L68" s="95"/>
      <c r="M68" s="95"/>
      <c r="N68" s="95"/>
      <c r="O68" s="95"/>
      <c r="P68" s="95"/>
    </row>
    <row r="69" spans="2:16" x14ac:dyDescent="0.35">
      <c r="B69" s="301" t="s">
        <v>281</v>
      </c>
      <c r="C69" s="302"/>
      <c r="D69" s="303"/>
      <c r="E69" s="287"/>
    </row>
    <row r="70" spans="2:16" x14ac:dyDescent="0.35">
      <c r="B70" s="304" t="s">
        <v>100</v>
      </c>
      <c r="C70" s="305" t="s">
        <v>101</v>
      </c>
      <c r="D70" s="288" t="s">
        <v>111</v>
      </c>
      <c r="E70" s="148"/>
    </row>
    <row r="71" spans="2:16" x14ac:dyDescent="0.35">
      <c r="B71" s="304"/>
      <c r="C71" s="305"/>
      <c r="D71" s="289" t="s">
        <v>112</v>
      </c>
      <c r="E71" s="148"/>
    </row>
    <row r="72" spans="2:16" x14ac:dyDescent="0.35">
      <c r="B72" s="304"/>
      <c r="C72" s="306"/>
      <c r="D72" s="290"/>
      <c r="E72" s="148"/>
    </row>
    <row r="73" spans="2:16" ht="15" thickBot="1" x14ac:dyDescent="0.4">
      <c r="B73" s="291" t="s">
        <v>107</v>
      </c>
      <c r="C73" s="292" t="s">
        <v>113</v>
      </c>
      <c r="D73" s="293">
        <v>11</v>
      </c>
      <c r="E73" s="250"/>
    </row>
    <row r="75" spans="2:16" x14ac:dyDescent="0.35">
      <c r="B75" s="101" t="s">
        <v>479</v>
      </c>
      <c r="C75" s="101"/>
      <c r="D75" s="101"/>
      <c r="E75" s="101"/>
      <c r="F75" s="101"/>
      <c r="G75" s="101"/>
      <c r="H75" s="101"/>
      <c r="I75" s="101"/>
      <c r="J75" s="101"/>
      <c r="K75" s="101"/>
      <c r="L75" s="101"/>
    </row>
    <row r="77" spans="2:16" x14ac:dyDescent="0.35">
      <c r="B77" t="s">
        <v>518</v>
      </c>
    </row>
    <row r="79" spans="2:16" ht="17" x14ac:dyDescent="0.45">
      <c r="B79" s="99" t="s">
        <v>519</v>
      </c>
    </row>
    <row r="80" spans="2:16" ht="18" x14ac:dyDescent="0.4">
      <c r="B80" s="99" t="s">
        <v>520</v>
      </c>
    </row>
    <row r="81" spans="2:3" ht="17" x14ac:dyDescent="0.45">
      <c r="B81" s="99" t="s">
        <v>521</v>
      </c>
    </row>
    <row r="82" spans="2:3" ht="16" x14ac:dyDescent="0.4">
      <c r="B82" s="100" t="s">
        <v>522</v>
      </c>
      <c r="C82" s="99" t="s">
        <v>523</v>
      </c>
    </row>
    <row r="83" spans="2:3" ht="16" x14ac:dyDescent="0.4">
      <c r="C83" s="99" t="s">
        <v>524</v>
      </c>
    </row>
    <row r="84" spans="2:3" ht="16" x14ac:dyDescent="0.4">
      <c r="B84" s="100" t="s">
        <v>525</v>
      </c>
      <c r="C84" s="99" t="s">
        <v>526</v>
      </c>
    </row>
    <row r="85" spans="2:3" ht="16" x14ac:dyDescent="0.4">
      <c r="C85" s="99" t="s">
        <v>527</v>
      </c>
    </row>
    <row r="87" spans="2:3" x14ac:dyDescent="0.35">
      <c r="B87" t="s">
        <v>528</v>
      </c>
    </row>
    <row r="88" spans="2:3" x14ac:dyDescent="0.35">
      <c r="B88" t="s">
        <v>529</v>
      </c>
    </row>
    <row r="89" spans="2:3" x14ac:dyDescent="0.35">
      <c r="B89" t="s">
        <v>530</v>
      </c>
      <c r="C89" t="s">
        <v>526</v>
      </c>
    </row>
    <row r="90" spans="2:3" x14ac:dyDescent="0.35">
      <c r="B90" s="40"/>
      <c r="C90" t="s">
        <v>531</v>
      </c>
    </row>
    <row r="91" spans="2:3" x14ac:dyDescent="0.35">
      <c r="B91" t="s">
        <v>532</v>
      </c>
    </row>
    <row r="92" spans="2:3" x14ac:dyDescent="0.35">
      <c r="B92" t="s">
        <v>533</v>
      </c>
    </row>
    <row r="93" spans="2:3" x14ac:dyDescent="0.35">
      <c r="B93" t="s">
        <v>534</v>
      </c>
    </row>
  </sheetData>
  <sheetProtection sheet="1" formatCells="0" formatColumns="0" formatRows="0"/>
  <mergeCells count="20">
    <mergeCell ref="B10:C10"/>
    <mergeCell ref="J32:J33"/>
    <mergeCell ref="K32:K33"/>
    <mergeCell ref="L32:L33"/>
    <mergeCell ref="B60:D60"/>
    <mergeCell ref="D32:D33"/>
    <mergeCell ref="I32:I33"/>
    <mergeCell ref="H32:H33"/>
    <mergeCell ref="N18:N19"/>
    <mergeCell ref="H16:I16"/>
    <mergeCell ref="J16:M16"/>
    <mergeCell ref="B69:D69"/>
    <mergeCell ref="B70:B72"/>
    <mergeCell ref="C70:C72"/>
    <mergeCell ref="N43:P43"/>
    <mergeCell ref="N53:P53"/>
    <mergeCell ref="N59:P59"/>
    <mergeCell ref="M32:M33"/>
    <mergeCell ref="G60:M60"/>
    <mergeCell ref="B43:C43"/>
  </mergeCells>
  <conditionalFormatting sqref="C62:C63">
    <cfRule type="cellIs" dxfId="3" priority="8" operator="lessThan">
      <formula>#REF!</formula>
    </cfRule>
  </conditionalFormatting>
  <conditionalFormatting sqref="H62:M63">
    <cfRule type="cellIs" dxfId="2" priority="4" operator="lessThan">
      <formula>#REF!</formula>
    </cfRule>
  </conditionalFormatting>
  <conditionalFormatting sqref="J64">
    <cfRule type="cellIs" dxfId="1" priority="3" operator="lessThan">
      <formula>#REF!</formula>
    </cfRule>
  </conditionalFormatting>
  <conditionalFormatting sqref="L64">
    <cfRule type="cellIs" dxfId="0" priority="2" operator="lessThan">
      <formula>#REF!</formula>
    </cfRule>
  </conditionalFormatting>
  <pageMargins left="0.7" right="0.7" top="0.75" bottom="0.75" header="0.3" footer="0.3"/>
  <pageSetup scale="62" fitToHeight="0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E8EC2-3828-430E-B73E-F1540ECE0E12}">
  <sheetPr codeName="Sheet13"/>
  <dimension ref="A23:D30"/>
  <sheetViews>
    <sheetView workbookViewId="0">
      <selection activeCell="B29" sqref="B29"/>
    </sheetView>
  </sheetViews>
  <sheetFormatPr defaultRowHeight="14.5" x14ac:dyDescent="0.35"/>
  <sheetData>
    <row r="23" spans="1:4" x14ac:dyDescent="0.35">
      <c r="A23" t="s">
        <v>535</v>
      </c>
    </row>
    <row r="24" spans="1:4" x14ac:dyDescent="0.35">
      <c r="A24">
        <v>0</v>
      </c>
      <c r="B24">
        <v>20</v>
      </c>
      <c r="C24">
        <f>0.5*(B24+B25)*2</f>
        <v>48.6</v>
      </c>
    </row>
    <row r="25" spans="1:4" x14ac:dyDescent="0.35">
      <c r="A25">
        <v>2</v>
      </c>
      <c r="B25">
        <v>28.6</v>
      </c>
      <c r="C25">
        <f>0.5*(B25+B26)*2</f>
        <v>56.5</v>
      </c>
    </row>
    <row r="26" spans="1:4" x14ac:dyDescent="0.35">
      <c r="A26">
        <v>4</v>
      </c>
      <c r="B26">
        <v>27.9</v>
      </c>
      <c r="C26">
        <f t="shared" ref="C26" si="0">0.5*(B26+B27)*2</f>
        <v>55.599999999999994</v>
      </c>
    </row>
    <row r="27" spans="1:4" x14ac:dyDescent="0.35">
      <c r="A27">
        <v>6</v>
      </c>
      <c r="B27">
        <v>27.7</v>
      </c>
      <c r="C27">
        <f>0.5*(B27+B28)*2</f>
        <v>57.2</v>
      </c>
    </row>
    <row r="28" spans="1:4" x14ac:dyDescent="0.35">
      <c r="A28">
        <v>8</v>
      </c>
      <c r="B28">
        <v>29.5</v>
      </c>
    </row>
    <row r="29" spans="1:4" ht="29" x14ac:dyDescent="0.35">
      <c r="B29" s="40" t="s">
        <v>536</v>
      </c>
      <c r="C29">
        <f>SUM(C24:C27)/8</f>
        <v>27.237499999999997</v>
      </c>
      <c r="D29" t="s">
        <v>310</v>
      </c>
    </row>
    <row r="30" spans="1:4" x14ac:dyDescent="0.35">
      <c r="C30" s="245">
        <f>C29/60</f>
        <v>0.4539583333333333</v>
      </c>
      <c r="D30" t="s">
        <v>231</v>
      </c>
    </row>
  </sheetData>
  <sheetProtection sheet="1" objects="1" scenarios="1" formatCells="0" formatColumns="0" formatRows="0"/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7467C-95D0-4A25-8F1B-E4213F70FF99}">
  <sheetPr codeName="Sheet14"/>
  <dimension ref="A23:D30"/>
  <sheetViews>
    <sheetView workbookViewId="0">
      <selection activeCell="C30" sqref="C30"/>
    </sheetView>
  </sheetViews>
  <sheetFormatPr defaultRowHeight="14.5" x14ac:dyDescent="0.35"/>
  <sheetData>
    <row r="23" spans="1:4" x14ac:dyDescent="0.35">
      <c r="A23" t="s">
        <v>535</v>
      </c>
    </row>
    <row r="24" spans="1:4" x14ac:dyDescent="0.35">
      <c r="A24">
        <v>0</v>
      </c>
      <c r="B24">
        <v>0</v>
      </c>
      <c r="C24">
        <f>0.5*(B24+B25)*2</f>
        <v>5.3</v>
      </c>
      <c r="D24" s="92"/>
    </row>
    <row r="25" spans="1:4" x14ac:dyDescent="0.35">
      <c r="A25">
        <v>2</v>
      </c>
      <c r="B25">
        <v>5.3</v>
      </c>
      <c r="C25">
        <f>0.5*(B25+B26)*2</f>
        <v>8.3000000000000007</v>
      </c>
    </row>
    <row r="26" spans="1:4" x14ac:dyDescent="0.35">
      <c r="A26">
        <v>4</v>
      </c>
      <c r="B26">
        <v>3</v>
      </c>
      <c r="C26">
        <f t="shared" ref="C26" si="0">0.5*(B26+B27)*2</f>
        <v>5.2</v>
      </c>
    </row>
    <row r="27" spans="1:4" x14ac:dyDescent="0.35">
      <c r="A27">
        <v>6</v>
      </c>
      <c r="B27">
        <v>2.2000000000000002</v>
      </c>
      <c r="C27">
        <f>0.5*(B27+B28)*2</f>
        <v>3.2</v>
      </c>
    </row>
    <row r="28" spans="1:4" x14ac:dyDescent="0.35">
      <c r="A28">
        <v>8</v>
      </c>
      <c r="B28">
        <v>1</v>
      </c>
    </row>
    <row r="29" spans="1:4" ht="29" x14ac:dyDescent="0.35">
      <c r="B29" s="40" t="s">
        <v>536</v>
      </c>
      <c r="C29">
        <f>SUM(C24:C27)/8</f>
        <v>2.75</v>
      </c>
      <c r="D29" t="s">
        <v>310</v>
      </c>
    </row>
    <row r="30" spans="1:4" x14ac:dyDescent="0.35">
      <c r="C30" s="245">
        <f>C29/60</f>
        <v>4.583333333333333E-2</v>
      </c>
      <c r="D30" t="s">
        <v>231</v>
      </c>
    </row>
  </sheetData>
  <sheetProtection sheet="1" objects="1" scenarios="1" formatCells="0" formatColumns="0" formatRows="0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d8da0f-3542-4e50-96c8-f1f698624e86">
      <Terms xmlns="http://schemas.microsoft.com/office/infopath/2007/PartnerControls"/>
    </lcf76f155ced4ddcb4097134ff3c332f>
    <TaxCatchAll xmlns="4ffa91fb-a0ff-4ac5-b2db-65c790d184a4" xsi:nil="true"/>
    <_Source xmlns="http://schemas.microsoft.com/sharepoint/v3/fields" xsi:nil="true"/>
    <Language xmlns="http://schemas.microsoft.com/sharepoint/v3">English</Language>
    <_ip_UnifiedCompliancePolicyUIAction xmlns="http://schemas.microsoft.com/sharepoint/v3" xsi:nil="true"/>
    <j747ac98061d40f0aa7bd47e1db5675d xmlns="4ffa91fb-a0ff-4ac5-b2db-65c790d184a4">
      <Terms xmlns="http://schemas.microsoft.com/office/infopath/2007/PartnerControls"/>
    </j747ac98061d40f0aa7bd47e1db5675d>
    <e3f09c3df709400db2417a7161762d62 xmlns="4ffa91fb-a0ff-4ac5-b2db-65c790d184a4">
      <Terms xmlns="http://schemas.microsoft.com/office/infopath/2007/PartnerControls"/>
    </e3f09c3df709400db2417a7161762d62>
    <External_x0020_Contributor xmlns="4ffa91fb-a0ff-4ac5-b2db-65c790d184a4" xsi:nil="true"/>
    <TaxKeywordTaxHTField xmlns="4ffa91fb-a0ff-4ac5-b2db-65c790d184a4">
      <Terms xmlns="http://schemas.microsoft.com/office/infopath/2007/PartnerControls"/>
    </TaxKeywordTaxHTField>
    <Record xmlns="4ffa91fb-a0ff-4ac5-b2db-65c790d184a4">Shared</Record>
    <_ip_UnifiedCompliancePolicyProperties xmlns="http://schemas.microsoft.com/sharepoint/v3" xsi:nil="true"/>
    <Rights xmlns="4ffa91fb-a0ff-4ac5-b2db-65c790d184a4" xsi:nil="true"/>
    <Document_x0020_Creation_x0020_Date xmlns="4ffa91fb-a0ff-4ac5-b2db-65c790d184a4">2026-05-14T12:10:24+00:00</Document_x0020_Creation_x0020_Date>
    <EPA_x0020_Office xmlns="4ffa91fb-a0ff-4ac5-b2db-65c790d184a4" xsi:nil="true"/>
    <CategoryDescription xmlns="http://schemas.microsoft.com/sharepoint.v3" xsi:nil="true"/>
    <Identifier xmlns="4ffa91fb-a0ff-4ac5-b2db-65c790d184a4" xsi:nil="true"/>
    <_Coverage xmlns="http://schemas.microsoft.com/sharepoint/v3/fields" xsi:nil="true"/>
    <Creator xmlns="4ffa91fb-a0ff-4ac5-b2db-65c790d184a4">
      <UserInfo>
        <DisplayName/>
        <AccountId xsi:nil="true"/>
        <AccountType/>
      </UserInfo>
    </Creator>
    <EPA_x0020_Related_x0020_Documents xmlns="4ffa91fb-a0ff-4ac5-b2db-65c790d184a4" xsi:nil="true"/>
    <EPA_x0020_Contributor xmlns="4ffa91fb-a0ff-4ac5-b2db-65c790d184a4">
      <UserInfo>
        <DisplayName/>
        <AccountId xsi:nil="true"/>
        <AccountType/>
      </UserInfo>
    </EPA_x0020_Contributo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��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23352F79007E408EFF44D6142FFCE2" ma:contentTypeVersion="21" ma:contentTypeDescription="Create a new document." ma:contentTypeScope="" ma:versionID="f7663de67ef2afa6df94d55ff7e56796">
  <xsd:schema xmlns:xsd="http://www.w3.org/2001/XMLSchema" xmlns:xs="http://www.w3.org/2001/XMLSchema" xmlns:p="http://schemas.microsoft.com/office/2006/metadata/properties" xmlns:ns1="http://schemas.microsoft.com/sharepoint/v3" xmlns:ns2="4ffa91fb-a0ff-4ac5-b2db-65c790d184a4" xmlns:ns3="http://schemas.microsoft.com/sharepoint.v3" xmlns:ns4="http://schemas.microsoft.com/sharepoint/v3/fields" xmlns:ns5="fecc2597-e8fd-4279-ac06-bd7c891938be" xmlns:ns6="ead8da0f-3542-4e50-96c8-f1f698624e86" targetNamespace="http://schemas.microsoft.com/office/2006/metadata/properties" ma:root="true" ma:fieldsID="02cccc19423a0cd6fa028e0a1e544b83" ns1:_="" ns2:_="" ns3:_="" ns4:_="" ns5:_="" ns6:_="">
    <xsd:import namespace="http://schemas.microsoft.com/sharepoint/v3"/>
    <xsd:import namespace="4ffa91fb-a0ff-4ac5-b2db-65c790d184a4"/>
    <xsd:import namespace="http://schemas.microsoft.com/sharepoint.v3"/>
    <xsd:import namespace="http://schemas.microsoft.com/sharepoint/v3/fields"/>
    <xsd:import namespace="fecc2597-e8fd-4279-ac06-bd7c891938be"/>
    <xsd:import namespace="ead8da0f-3542-4e50-96c8-f1f698624e86"/>
    <xsd:element name="properties">
      <xsd:complexType>
        <xsd:sequence>
          <xsd:element name="documentManagement">
            <xsd:complexType>
              <xsd:all>
                <xsd:element ref="ns2:Document_x0020_Creation_x0020_Date" minOccurs="0"/>
                <xsd:element ref="ns2:Creator" minOccurs="0"/>
                <xsd:element ref="ns2:EPA_x0020_Office" minOccurs="0"/>
                <xsd:element ref="ns2:Record" minOccurs="0"/>
                <xsd:element ref="ns3:CategoryDescription" minOccurs="0"/>
                <xsd:element ref="ns2:Identifier" minOccurs="0"/>
                <xsd:element ref="ns2:EPA_x0020_Contributor" minOccurs="0"/>
                <xsd:element ref="ns2:External_x0020_Contributor" minOccurs="0"/>
                <xsd:element ref="ns4:_Coverage" minOccurs="0"/>
                <xsd:element ref="ns2:EPA_x0020_Related_x0020_Documents" minOccurs="0"/>
                <xsd:element ref="ns4:_Source" minOccurs="0"/>
                <xsd:element ref="ns2:Rights" minOccurs="0"/>
                <xsd:element ref="ns1:Language" minOccurs="0"/>
                <xsd:element ref="ns2:j747ac98061d40f0aa7bd47e1db5675d" minOccurs="0"/>
                <xsd:element ref="ns2:TaxKeywordTaxHTField" minOccurs="0"/>
                <xsd:element ref="ns2:TaxCatchAllLabel" minOccurs="0"/>
                <xsd:element ref="ns2:TaxCatchAll" minOccurs="0"/>
                <xsd:element ref="ns2:e3f09c3df709400db2417a7161762d62" minOccurs="0"/>
                <xsd:element ref="ns5:SharedWithUsers" minOccurs="0"/>
                <xsd:element ref="ns5:SharedWithDetails" minOccurs="0"/>
                <xsd:element ref="ns6:MediaServiceMetadata" minOccurs="0"/>
                <xsd:element ref="ns6:MediaServiceFastMetadata" minOccurs="0"/>
                <xsd:element ref="ns6:MediaServiceAutoTags" minOccurs="0"/>
                <xsd:element ref="ns6:MediaServiceOCR" minOccurs="0"/>
                <xsd:element ref="ns6:MediaServiceGenerationTime" minOccurs="0"/>
                <xsd:element ref="ns6:MediaServiceEventHashCode" minOccurs="0"/>
                <xsd:element ref="ns1:_ip_UnifiedCompliancePolicyProperties" minOccurs="0"/>
                <xsd:element ref="ns1:_ip_UnifiedCompliancePolicyUIAction" minOccurs="0"/>
                <xsd:element ref="ns6:lcf76f155ced4ddcb4097134ff3c332f" minOccurs="0"/>
                <xsd:element ref="ns6:MediaServiceObjectDetectorVersions" minOccurs="0"/>
                <xsd:element ref="ns6:MediaServiceSearchProperties" minOccurs="0"/>
                <xsd:element ref="ns6:MediaServiceDateTaken" minOccurs="0"/>
                <xsd:element ref="ns6:MediaServiceLocation" minOccurs="0"/>
                <xsd:element ref="ns6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nguage" ma:index="17" nillable="true" ma:displayName="Language" ma:default="English" ma:description="Select the document language from the drop down." ma:format="Dropdown" ma:internalName="Language" ma:readOnly="false">
      <xsd:simpleType>
        <xsd:restriction base="dms:Choice">
          <xsd:enumeration value="Arabic (Saudi Arabia)"/>
          <xsd:enumeration value="Bulgarian (Bulgaria)"/>
          <xsd:enumeration value="Chinese (Hong Kong S.A.R.)"/>
          <xsd:enumeration value="Chinese (People's Republic of China)"/>
          <xsd:enumeration value="Chinese (Taiwan)"/>
          <xsd:enumeration value="Croatian (Croatia)"/>
          <xsd:enumeration value="Czech (Czech Republic)"/>
          <xsd:enumeration value="Danish (Denmark)"/>
          <xsd:enumeration value="Dutch (Netherlands)"/>
          <xsd:enumeration value="English"/>
          <xsd:enumeration value="Estonian (Estonia)"/>
          <xsd:enumeration value="Finnish (Finland)"/>
          <xsd:enumeration value="French (France)"/>
          <xsd:enumeration value="German (Germany)"/>
          <xsd:enumeration value="Greek (Greece)"/>
          <xsd:enumeration value="Hebrew (Israel)"/>
          <xsd:enumeration value="Hindi (India)"/>
          <xsd:enumeration value="Hungarian (Hungary)"/>
          <xsd:enumeration value="Indonesian (Indonesia)"/>
          <xsd:enumeration value="Italian (Italy)"/>
          <xsd:enumeration value="Japanese (Japan)"/>
          <xsd:enumeration value="Korean (Korea)"/>
          <xsd:enumeration value="Latvian (Latvia)"/>
          <xsd:enumeration value="Lithuanian (Lithuania)"/>
          <xsd:enumeration value="Malay (Malaysia)"/>
          <xsd:enumeration value="Norwegian (Bokmal) (Norway)"/>
          <xsd:enumeration value="Polish (Poland)"/>
          <xsd:enumeration value="Portuguese (Brazil)"/>
          <xsd:enumeration value="Portuguese (Portugal)"/>
          <xsd:enumeration value="Romanian (Romania)"/>
          <xsd:enumeration value="Russian (Russia)"/>
          <xsd:enumeration value="Serbian (Latin) (Serbia)"/>
          <xsd:enumeration value="Slovak (Slovakia)"/>
          <xsd:enumeration value="Slovenian (Slovenia)"/>
          <xsd:enumeration value="Spanish (Spain)"/>
          <xsd:enumeration value="Swedish (Sweden)"/>
          <xsd:enumeration value="Thai (Thailand)"/>
          <xsd:enumeration value="Turkish (Turkey)"/>
          <xsd:enumeration value="Ukrainian (Ukraine)"/>
          <xsd:enumeration value="Urdu (Islamic Republic of Pakistan)"/>
          <xsd:enumeration value="Vietnamese (Vietnam)"/>
        </xsd:restriction>
      </xsd:simpleType>
    </xsd:element>
    <xsd:element name="_ip_UnifiedCompliancePolicyProperties" ma:index="37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38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fa91fb-a0ff-4ac5-b2db-65c790d184a4" elementFormDefault="qualified">
    <xsd:import namespace="http://schemas.microsoft.com/office/2006/documentManagement/types"/>
    <xsd:import namespace="http://schemas.microsoft.com/office/infopath/2007/PartnerControls"/>
    <xsd:element name="Document_x0020_Creation_x0020_Date" ma:index="2" nillable="true" ma:displayName="Document Date" ma:default="[today]" ma:description="Enter the date this document was last modified. The upload date has been entered by default." ma:format="DateOnly" ma:internalName="Document_x0020_Creation_x0020_Date" ma:readOnly="false">
      <xsd:simpleType>
        <xsd:restriction base="dms:DateTime"/>
      </xsd:simpleType>
    </xsd:element>
    <xsd:element name="Creator" ma:index="3" nillable="true" ma:displayName="Creator" ma:description="Enter the person primarily responsible for the document. The name of the person uploading the document has been entered by default." ma:list="UserInfo" ma:SharePointGroup="0" ma:internalName="Crea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PA_x0020_Office" ma:index="4" nillable="true" ma:displayName="EPA Office" ma:description="Enter the EPA organization primarily responsible for the document. The office of the person uploading the document has been entered by default." ma:internalName="EPA_x0020_Office" ma:readOnly="false">
      <xsd:simpleType>
        <xsd:restriction base="dms:Text">
          <xsd:maxLength value="255"/>
        </xsd:restriction>
      </xsd:simpleType>
    </xsd:element>
    <xsd:element name="Record" ma:index="5" nillable="true" ma:displayName="Record" ma:default="Shared" ma:description="For documents that provide evidence of EPA decisions and actions, select &quot;Shared&quot; (open access) or &quot;Private&quot; (restricted access)." ma:format="Dropdown" ma:internalName="Record" ma:readOnly="false">
      <xsd:simpleType>
        <xsd:restriction base="dms:Choice">
          <xsd:enumeration value="None"/>
          <xsd:enumeration value="Shared"/>
          <xsd:enumeration value="Private"/>
        </xsd:restriction>
      </xsd:simpleType>
    </xsd:element>
    <xsd:element name="Identifier" ma:index="9" nillable="true" ma:displayName="Identifier" ma:description="Enter all EPA identification numbers applicable to this document, one on each line." ma:internalName="Identifier" ma:readOnly="false">
      <xsd:simpleType>
        <xsd:restriction base="dms:Note">
          <xsd:maxLength value="255"/>
        </xsd:restriction>
      </xsd:simpleType>
    </xsd:element>
    <xsd:element name="EPA_x0020_Contributor" ma:index="11" nillable="true" ma:displayName="EPA Contributor" ma:description="Enter an EPA person who contributed to the creation of the document but is not the primary author." ma:list="UserInfo" ma:SharePointGroup="0" ma:internalName="EPA_x0020_Contribu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xternal_x0020_Contributor" ma:index="12" nillable="true" ma:displayName="External Contributor" ma:description="Enter a non-EPA person who contributed to the creation of the document but is not the primary author." ma:internalName="External_x0020_Contributor" ma:readOnly="false">
      <xsd:simpleType>
        <xsd:restriction base="dms:Note">
          <xsd:maxLength value="255"/>
        </xsd:restriction>
      </xsd:simpleType>
    </xsd:element>
    <xsd:element name="EPA_x0020_Related_x0020_Documents" ma:index="14" nillable="true" ma:displayName="Other Related Documents" ma:description="Enter any related document." ma:internalName="EPA_x0020_Related_x0020_Documents" ma:readOnly="false">
      <xsd:simpleType>
        <xsd:restriction base="dms:Note">
          <xsd:maxLength value="255"/>
        </xsd:restriction>
      </xsd:simpleType>
    </xsd:element>
    <xsd:element name="Rights" ma:index="16" nillable="true" ma:displayName="Rights" ma:description="Enter information about intellectual property rights held over the document (e.g. copyright, patent, trademark)." ma:internalName="Rights" ma:readOnly="false">
      <xsd:simpleType>
        <xsd:restriction base="dms:Note">
          <xsd:maxLength value="255"/>
        </xsd:restriction>
      </xsd:simpleType>
    </xsd:element>
    <xsd:element name="j747ac98061d40f0aa7bd47e1db5675d" ma:index="19" nillable="true" ma:taxonomy="true" ma:internalName="j747ac98061d40f0aa7bd47e1db5675d" ma:taxonomyFieldName="Document_x0020_Type" ma:displayName="Document Type" ma:readOnly="false" ma:default="" ma:fieldId="{3747ac98-061d-40f0-aa7b-d47e1db5675d}" ma:sspId="29f62856-1543-49d4-a736-4569d363f533" ma:termSetId="e06cd6a9-a175-4da0-81cb-8dba7aa394a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21" nillable="true" ma:taxonomy="true" ma:internalName="TaxKeywordTaxHTField" ma:taxonomyFieldName="TaxKeyword" ma:displayName="Enterprise Keywords" ma:readOnly="false" ma:fieldId="{23f27201-bee3-471e-b2e7-b64fd8b7ca38}" ma:taxonomyMulti="true" ma:sspId="29f62856-1543-49d4-a736-4569d363f533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Label" ma:index="23" nillable="true" ma:displayName="Taxonomy Catch All Column1" ma:hidden="true" ma:list="{160cad11-562a-4490-8456-b2fd6f157897}" ma:internalName="TaxCatchAllLabel" ma:readOnly="true" ma:showField="CatchAllDataLabel" ma:web="fecc2597-e8fd-4279-ac06-bd7c891938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4" nillable="true" ma:displayName="Taxonomy Catch All Column" ma:hidden="true" ma:list="{160cad11-562a-4490-8456-b2fd6f157897}" ma:internalName="TaxCatchAll" ma:showField="CatchAllData" ma:web="fecc2597-e8fd-4279-ac06-bd7c891938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3f09c3df709400db2417a7161762d62" ma:index="28" nillable="true" ma:taxonomy="true" ma:internalName="e3f09c3df709400db2417a7161762d62" ma:taxonomyFieldName="EPA_x0020_Subject" ma:displayName="EPA Subject" ma:readOnly="false" ma:default="" ma:fieldId="{e3f09c3d-f709-400d-b241-7a7161762d62}" ma:taxonomyMulti="true" ma:sspId="29f62856-1543-49d4-a736-4569d363f533" ma:termSetId="7a3d4ae0-7e62-45a2-a406-c6a8a6a8eee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6" nillable="true" ma:displayName="Description" ma:description="Enter a brief description." ma:internalName="CategoryDescription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Coverage" ma:index="13" nillable="true" ma:displayName="Coverage" ma:description="Enter the geographic location, jurisdiction, or time period for which the document is relevant." ma:internalName="_Coverage" ma:readOnly="false">
      <xsd:simpleType>
        <xsd:restriction base="dms:Text">
          <xsd:maxLength value="255"/>
        </xsd:restriction>
      </xsd:simpleType>
    </xsd:element>
    <xsd:element name="_Source" ma:index="15" nillable="true" ma:displayName="Source" ma:description="Enter a source from which the document is derived." ma:internalName="_Source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cc2597-e8fd-4279-ac06-bd7c891938be" elementFormDefault="qualified">
    <xsd:import namespace="http://schemas.microsoft.com/office/2006/documentManagement/types"/>
    <xsd:import namespace="http://schemas.microsoft.com/office/infopath/2007/PartnerControls"/>
    <xsd:element name="SharedWithUsers" ma:index="2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d8da0f-3542-4e50-96c8-f1f698624e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33" nillable="true" ma:displayName="Tags" ma:internalName="MediaServiceAutoTags" ma:readOnly="true">
      <xsd:simpleType>
        <xsd:restriction base="dms:Text"/>
      </xsd:simpleType>
    </xsd:element>
    <xsd:element name="MediaServiceOCR" ma:index="3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40" nillable="true" ma:taxonomy="true" ma:internalName="lcf76f155ced4ddcb4097134ff3c332f" ma:taxonomyFieldName="MediaServiceImageTags" ma:displayName="Image Tags" ma:readOnly="false" ma:fieldId="{5cf76f15-5ced-4ddc-b409-7134ff3c332f}" ma:taxonomyMulti="true" ma:sspId="29f62856-1543-49d4-a736-4569d363f5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4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4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4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44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4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SharedContentType xmlns="Microsoft.SharePoint.Taxonomy.ContentTypeSync" SourceId="29f62856-1543-49d4-a736-4569d363f533" ContentTypeId="0x0101" PreviousValue="false"/>
</file>

<file path=customXml/itemProps1.xml><?xml version="1.0" encoding="utf-8"?>
<ds:datastoreItem xmlns:ds="http://schemas.openxmlformats.org/officeDocument/2006/customXml" ds:itemID="{D1EA2BDE-3C34-4A7A-99CF-A9A8A61EC84E}">
  <ds:schemaRefs>
    <ds:schemaRef ds:uri="http://schemas.microsoft.com/office/infopath/2007/PartnerControls"/>
    <ds:schemaRef ds:uri="http://schemas.microsoft.com/sharepoint.v3"/>
    <ds:schemaRef ds:uri="http://www.w3.org/XML/1998/namespace"/>
    <ds:schemaRef ds:uri="http://purl.org/dc/terms/"/>
    <ds:schemaRef ds:uri="ead8da0f-3542-4e50-96c8-f1f698624e86"/>
    <ds:schemaRef ds:uri="http://schemas.microsoft.com/sharepoint/v3"/>
    <ds:schemaRef ds:uri="4ffa91fb-a0ff-4ac5-b2db-65c790d184a4"/>
    <ds:schemaRef ds:uri="http://schemas.openxmlformats.org/package/2006/metadata/core-properties"/>
    <ds:schemaRef ds:uri="fecc2597-e8fd-4279-ac06-bd7c891938be"/>
    <ds:schemaRef ds:uri="http://schemas.microsoft.com/office/2006/documentManagement/types"/>
    <ds:schemaRef ds:uri="http://schemas.microsoft.com/sharepoint/v3/fields"/>
    <ds:schemaRef ds:uri="http://schemas.microsoft.com/office/2006/metadata/properties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84F6303E-1DC3-42C8-8D5A-0D43E0036BE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58AE06C-8340-4644-A69C-1FEEAECD46FB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FC683437-7AAA-44A1-95BA-575395B850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ffa91fb-a0ff-4ac5-b2db-65c790d184a4"/>
    <ds:schemaRef ds:uri="http://schemas.microsoft.com/sharepoint.v3"/>
    <ds:schemaRef ds:uri="http://schemas.microsoft.com/sharepoint/v3/fields"/>
    <ds:schemaRef ds:uri="fecc2597-e8fd-4279-ac06-bd7c891938be"/>
    <ds:schemaRef ds:uri="ead8da0f-3542-4e50-96c8-f1f698624e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05796657-E2C0-4A49-8D0D-65EDBB0CB3A8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8</vt:i4>
      </vt:variant>
    </vt:vector>
  </HeadingPairs>
  <TitlesOfParts>
    <vt:vector size="22" baseType="lpstr">
      <vt:lpstr>Title Page</vt:lpstr>
      <vt:lpstr>ReadMe</vt:lpstr>
      <vt:lpstr>Pchem</vt:lpstr>
      <vt:lpstr>Hazard Inputs</vt:lpstr>
      <vt:lpstr>Prod Summary</vt:lpstr>
      <vt:lpstr>Inh_Products_CEM Inputs</vt:lpstr>
      <vt:lpstr>Inh_Products_Results</vt:lpstr>
      <vt:lpstr>Inh_Bath Deod_Exp Data and Fit</vt:lpstr>
      <vt:lpstr>Inh_Bath Deod_IECCU Inputs</vt:lpstr>
      <vt:lpstr>Inh_Bath Deod_2 Bath Results</vt:lpstr>
      <vt:lpstr>Inh_Bath Deod_1 Bath Results</vt:lpstr>
      <vt:lpstr>Derm_All COU</vt:lpstr>
      <vt:lpstr>8 hr Thinner ER Estimate</vt:lpstr>
      <vt:lpstr>8 hr Glaze ER Estimate</vt:lpstr>
      <vt:lpstr>'Derm_All COU'!Print_Area</vt:lpstr>
      <vt:lpstr>'Hazard Inputs'!Print_Area</vt:lpstr>
      <vt:lpstr>'Inh_Bath Deod_IECCU Inputs'!Print_Area</vt:lpstr>
      <vt:lpstr>'Inh_Products_CEM Inputs'!Print_Area</vt:lpstr>
      <vt:lpstr>Inh_Products_Results!Print_Area</vt:lpstr>
      <vt:lpstr>Pchem!Print_Area</vt:lpstr>
      <vt:lpstr>'Prod Summary'!Print_Area</vt:lpstr>
      <vt:lpstr>'Prod Summary'!Print_Titles</vt:lpstr>
    </vt:vector>
  </TitlesOfParts>
  <Manager/>
  <Company>ICF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Henning, Cara</dc:creator>
  <cp:keywords/>
  <dc:description/>
  <cp:lastModifiedBy>Bernot, Melody</cp:lastModifiedBy>
  <cp:revision/>
  <dcterms:created xsi:type="dcterms:W3CDTF">2026-05-12T18:56:45Z</dcterms:created>
  <dcterms:modified xsi:type="dcterms:W3CDTF">2026-07-22T18:07:03Z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0x010100D723352F79007E408EFF44D6142FFCE2</vt:lpwstr>
  </property>
  <property fmtid="{D5CDD505-2E9C-101B-9397-08002B2CF9AE}" pid="4" name="TaxKeyword">
    <vt:lpwstr/>
  </property>
  <property fmtid="{D5CDD505-2E9C-101B-9397-08002B2CF9AE}" pid="5" name="Document_x0020_Type">
    <vt:lpwstr/>
  </property>
  <property fmtid="{D5CDD505-2E9C-101B-9397-08002B2CF9AE}" pid="6" name="EPA Subject">
    <vt:lpwstr/>
  </property>
  <property fmtid="{D5CDD505-2E9C-101B-9397-08002B2CF9AE}" pid="7" name="EPA_x0020_Subject">
    <vt:lpwstr/>
  </property>
  <property fmtid="{D5CDD505-2E9C-101B-9397-08002B2CF9AE}" pid="8" name="Document Type">
    <vt:lpwstr/>
  </property>
</Properties>
</file>